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1.總計" sheetId="9" r:id="rId4"/>
    <sheet name="2.單齡合併" sheetId="10" r:id="rId5"/>
    <sheet name="3.誤差-1.總計、2.單齡合併總計" sheetId="11" r:id="rId6"/>
    <sheet name="check-要空白" sheetId="8" r:id="rId7"/>
  </sheets>
  <definedNames>
    <definedName name="_Key1" localSheetId="2" hidden="1">#REF!</definedName>
    <definedName name="_Key1" localSheetId="1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2" hidden="1">#REF!</definedName>
    <definedName name="_Sort" localSheetId="1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0" hidden="1">#REF!</definedName>
    <definedName name="_Sort" hidden="1">#REF!</definedName>
    <definedName name="m" localSheetId="2">#REF!</definedName>
    <definedName name="m" localSheetId="1">#REF!</definedName>
    <definedName name="m" localSheetId="3">#REF!</definedName>
    <definedName name="m" localSheetId="4">#REF!</definedName>
    <definedName name="m" localSheetId="5">#REF!</definedName>
    <definedName name="m" localSheetId="6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P2" i="11" l="1"/>
  <c r="P55" i="6" l="1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S55" i="2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B2" i="11" l="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C12" i="11" l="1"/>
  <c r="B14" i="11"/>
  <c r="B10" i="11"/>
  <c r="C10" i="11"/>
  <c r="B18" i="11" l="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D4" i="11" l="1"/>
</calcChain>
</file>

<file path=xl/sharedStrings.xml><?xml version="1.0" encoding="utf-8"?>
<sst xmlns="http://schemas.openxmlformats.org/spreadsheetml/2006/main" count="409" uniqueCount="175">
  <si>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</si>
  <si>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</si>
  <si>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</si>
  <si>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</si>
  <si>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</si>
  <si>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</si>
  <si>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</si>
  <si>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</si>
  <si>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</si>
  <si>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</si>
  <si>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</si>
  <si>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</si>
  <si>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</si>
  <si>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</si>
  <si>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</si>
  <si>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</si>
  <si>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</si>
  <si>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</si>
  <si>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</si>
  <si>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</si>
  <si>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</si>
  <si>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</si>
  <si>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</si>
  <si>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</si>
  <si>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</si>
  <si>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</si>
  <si>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</si>
  <si>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</si>
  <si>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</si>
  <si>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</si>
  <si>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</si>
  <si>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</si>
  <si>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</si>
  <si>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</si>
  <si>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</si>
  <si>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</si>
  <si>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</si>
  <si>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</si>
  <si>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</si>
  <si>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</si>
  <si>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</si>
  <si>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</si>
  <si>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</si>
  <si>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</si>
  <si>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</si>
  <si>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</si>
  <si>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</si>
  <si>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</si>
  <si>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</si>
  <si>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</si>
  <si>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</si>
  <si>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</si>
  <si>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</si>
  <si>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</si>
  <si>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</si>
  <si>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</si>
  <si>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</si>
  <si>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</si>
  <si>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</si>
  <si>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</si>
  <si>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</si>
  <si>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</si>
  <si>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</si>
  <si>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</si>
  <si>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</si>
  <si>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</si>
  <si>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</si>
  <si>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</si>
  <si>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</si>
  <si>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</si>
  <si>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</si>
  <si>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</si>
  <si>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</si>
  <si>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</si>
  <si>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</si>
  <si>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</si>
  <si>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</si>
  <si>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</si>
  <si>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</si>
  <si>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</si>
  <si>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</si>
  <si>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</si>
  <si>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</si>
  <si>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</si>
  <si>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</si>
  <si>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</si>
  <si>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</si>
  <si>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</si>
  <si>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</si>
  <si>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</si>
  <si>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</si>
  <si>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</si>
  <si>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</si>
  <si>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</si>
  <si>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</si>
  <si>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</si>
  <si>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</si>
  <si>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</si>
  <si>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</si>
  <si>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</si>
  <si>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</si>
  <si>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</si>
  <si>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</si>
  <si>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</si>
  <si>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</si>
  <si>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</si>
  <si>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</si>
  <si>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</si>
  <si>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</si>
  <si>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</si>
  <si>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要空白，不能出現文字，有文字代表不一致需檢查。</t>
    <phoneticPr fontId="2" type="noConversion"/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</si>
  <si>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</si>
  <si>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</si>
  <si>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</si>
  <si>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</si>
  <si>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</si>
  <si>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t>114年 6月</t>
  </si>
  <si>
    <t>114年 7月</t>
  </si>
  <si>
    <t>114年 8月</t>
  </si>
  <si>
    <t>114年 9月</t>
  </si>
  <si>
    <t>114年 10月</t>
  </si>
  <si>
    <t>114年 11月</t>
  </si>
  <si>
    <t>114年 12月</t>
  </si>
  <si>
    <t>115年 1月</t>
  </si>
  <si>
    <t>115年 2月</t>
  </si>
  <si>
    <t>115年 3月</t>
  </si>
  <si>
    <t>115年 4月</t>
  </si>
  <si>
    <t>115年 5月</t>
  </si>
  <si>
    <t>115年 6月</t>
  </si>
  <si>
    <t>115年 7月</t>
  </si>
  <si>
    <t>115年 8月</t>
  </si>
  <si>
    <t>115年 9月</t>
  </si>
  <si>
    <t>115年 10月</t>
  </si>
  <si>
    <t>115年 11月</t>
  </si>
  <si>
    <t>115年 12月</t>
  </si>
  <si>
    <t>116年 1月</t>
  </si>
  <si>
    <t>116年 2月</t>
  </si>
  <si>
    <t>116年 3月</t>
  </si>
  <si>
    <t>116年 4月</t>
  </si>
  <si>
    <t>116年 5月</t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</si>
  <si>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</si>
  <si>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</si>
  <si>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</si>
  <si>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</si>
  <si>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</si>
  <si>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</si>
  <si>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</si>
  <si>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</si>
  <si>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</si>
  <si>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</si>
  <si>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</si>
  <si>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</si>
  <si>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</si>
  <si>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</si>
  <si>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</si>
  <si>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</si>
  <si>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</si>
  <si>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</si>
  <si>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</si>
  <si>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</si>
  <si>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</si>
  <si>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</si>
  <si>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單齡合併」，如僅需掌握全國人口，可直接以「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因採全國總計、單齡合併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</si>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</sst>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3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65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0" borderId="0" xfId="1" applyNumberFormat="1" applyFill="1"/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4" borderId="0" xfId="1" applyNumberFormat="1" applyFill="1"/>
    <xf numFmtId="0" fontId="1" fillId="4" borderId="0" xfId="1" applyFill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162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147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116</v>
      </c>
      <c r="B3" s="32">
        <v>329118.33421722625</v>
      </c>
      <c r="C3" s="32">
        <v>366940.16021302243</v>
      </c>
      <c r="D3" s="12">
        <v>392409.76122368604</v>
      </c>
      <c r="E3" s="12">
        <v>404624.00486493966</v>
      </c>
      <c r="F3" s="12">
        <v>406842.19378800748</v>
      </c>
      <c r="G3" s="12">
        <v>409394.56499568158</v>
      </c>
      <c r="H3" s="12">
        <v>405285.00598803523</v>
      </c>
      <c r="I3" s="12">
        <v>381630.36253671261</v>
      </c>
      <c r="J3" s="12">
        <v>407449.84189458855</v>
      </c>
      <c r="K3" s="12">
        <v>368128.57607689628</v>
      </c>
      <c r="L3" s="12">
        <v>351228.43860604876</v>
      </c>
      <c r="M3" s="12">
        <v>342877.66757687455</v>
      </c>
      <c r="N3" s="12">
        <v>342265.04227790318</v>
      </c>
      <c r="O3" s="12">
        <v>345820.25397660141</v>
      </c>
      <c r="P3" s="12">
        <v>355674.28843651537</v>
      </c>
      <c r="Q3" s="12">
        <v>358596.15339027339</v>
      </c>
      <c r="R3" s="12">
        <v>356316.09324858693</v>
      </c>
      <c r="S3" s="12">
        <v>348370.79675764136</v>
      </c>
      <c r="T3" s="12">
        <v>346729.29068995395</v>
      </c>
      <c r="U3" s="12">
        <v>350485.0547509474</v>
      </c>
      <c r="V3" s="12">
        <v>357544.4325225004</v>
      </c>
      <c r="W3" s="12">
        <v>358348.01022735424</v>
      </c>
      <c r="X3" s="12">
        <v>356802.25426192023</v>
      </c>
      <c r="Y3" s="12">
        <v>352756.58615226322</v>
      </c>
      <c r="Z3" s="12">
        <v>339180.05718891998</v>
      </c>
      <c r="AA3" s="12">
        <v>335255.52534178074</v>
      </c>
      <c r="AB3" s="12">
        <v>337386.32611619378</v>
      </c>
      <c r="AC3" s="12">
        <v>307000.05257622804</v>
      </c>
      <c r="AD3" s="12">
        <v>305354.35850084096</v>
      </c>
      <c r="AE3" s="12">
        <v>303555.20082830288</v>
      </c>
      <c r="AF3" s="12">
        <v>292779.73201216315</v>
      </c>
      <c r="AG3" s="12">
        <v>273678.05348506122</v>
      </c>
      <c r="AH3" s="12">
        <v>256537.79868515997</v>
      </c>
      <c r="AI3" s="12">
        <v>258464.41154011968</v>
      </c>
      <c r="AJ3" s="12">
        <v>229122.18208619542</v>
      </c>
      <c r="AK3" s="12">
        <v>196145.87636493435</v>
      </c>
      <c r="AL3" s="12">
        <v>182381.51128666126</v>
      </c>
      <c r="AM3" s="12">
        <v>152637.32527318673</v>
      </c>
      <c r="AN3" s="12">
        <v>127105.7746646079</v>
      </c>
      <c r="AO3" s="12">
        <v>90937.99120451833</v>
      </c>
      <c r="AP3" s="12">
        <v>102420.17261143299</v>
      </c>
      <c r="AQ3" s="12">
        <v>104074.65676322387</v>
      </c>
      <c r="AR3" s="12">
        <v>97224.386910549045</v>
      </c>
      <c r="AS3" s="12">
        <v>89898.036162219141</v>
      </c>
      <c r="AT3" s="12">
        <v>85740.632826053348</v>
      </c>
      <c r="AU3" s="12">
        <v>77054.079920350268</v>
      </c>
      <c r="AV3" s="12">
        <v>66783.335517245054</v>
      </c>
      <c r="AW3" s="12">
        <v>57125.429514177784</v>
      </c>
      <c r="AX3" s="12">
        <v>48753.950844734827</v>
      </c>
      <c r="AY3" s="12">
        <v>41157.397028535997</v>
      </c>
      <c r="AZ3" s="12">
        <v>35028.32778710284</v>
      </c>
      <c r="BA3" s="12">
        <v>28302.26124475617</v>
      </c>
      <c r="BB3" s="12">
        <v>23047.336436064201</v>
      </c>
      <c r="BC3" s="12">
        <v>19475.148868913209</v>
      </c>
      <c r="BD3" s="12">
        <v>15364.672343998869</v>
      </c>
      <c r="BE3" s="12">
        <v>11769.556180744607</v>
      </c>
      <c r="BF3" s="12">
        <v>8613.2290282295271</v>
      </c>
      <c r="BG3" s="12">
        <v>6164.7053820748806</v>
      </c>
      <c r="BH3" s="12">
        <v>4538.3797097290071</v>
      </c>
      <c r="BI3" s="12">
        <v>2981.0776226307526</v>
      </c>
      <c r="BJ3" s="12">
        <v>5165.3690934384595</v>
      </c>
    </row>
    <row r="4" spans="1:62">
      <c r="A4" s="12" t="s">
        <v>117</v>
      </c>
      <c r="B4" s="32">
        <v>298829.55348613532</v>
      </c>
      <c r="C4" s="32">
        <v>365593.98803495552</v>
      </c>
      <c r="D4" s="12">
        <v>390684.60394613206</v>
      </c>
      <c r="E4" s="12">
        <v>403927.88007985533</v>
      </c>
      <c r="F4" s="12">
        <v>406600.41011163295</v>
      </c>
      <c r="G4" s="12">
        <v>409372.77209768619</v>
      </c>
      <c r="H4" s="12">
        <v>406225.37768579239</v>
      </c>
      <c r="I4" s="12">
        <v>381780.5123192349</v>
      </c>
      <c r="J4" s="12">
        <v>407557.32012338628</v>
      </c>
      <c r="K4" s="12">
        <v>370494.14661165833</v>
      </c>
      <c r="L4" s="12">
        <v>352142.62680368038</v>
      </c>
      <c r="M4" s="12">
        <v>343132.03585319739</v>
      </c>
      <c r="N4" s="12">
        <v>342012.90772969724</v>
      </c>
      <c r="O4" s="12">
        <v>345153.68023432308</v>
      </c>
      <c r="P4" s="12">
        <v>354950.80001685582</v>
      </c>
      <c r="Q4" s="12">
        <v>358403.58714243263</v>
      </c>
      <c r="R4" s="12">
        <v>356542.09848709265</v>
      </c>
      <c r="S4" s="12">
        <v>348625.54914301011</v>
      </c>
      <c r="T4" s="12">
        <v>346451.63806643942</v>
      </c>
      <c r="U4" s="12">
        <v>349836.9681432083</v>
      </c>
      <c r="V4" s="12">
        <v>356972.76701285137</v>
      </c>
      <c r="W4" s="12">
        <v>358136.30288242816</v>
      </c>
      <c r="X4" s="12">
        <v>356805.2043059392</v>
      </c>
      <c r="Y4" s="12">
        <v>353193.42368463404</v>
      </c>
      <c r="Z4" s="12">
        <v>339654.25264291617</v>
      </c>
      <c r="AA4" s="12">
        <v>335075.04066232877</v>
      </c>
      <c r="AB4" s="12">
        <v>338126.05910354038</v>
      </c>
      <c r="AC4" s="12">
        <v>308107.27806381305</v>
      </c>
      <c r="AD4" s="12">
        <v>305088.14831721433</v>
      </c>
      <c r="AE4" s="12">
        <v>303657.93303819728</v>
      </c>
      <c r="AF4" s="12">
        <v>293655.70190186379</v>
      </c>
      <c r="AG4" s="12">
        <v>274849.90188124357</v>
      </c>
      <c r="AH4" s="12">
        <v>256807.47134651718</v>
      </c>
      <c r="AI4" s="12">
        <v>258999.85029601323</v>
      </c>
      <c r="AJ4" s="12">
        <v>231391.78154279961</v>
      </c>
      <c r="AK4" s="12">
        <v>197652.25760123075</v>
      </c>
      <c r="AL4" s="12">
        <v>183793.73763950754</v>
      </c>
      <c r="AM4" s="12">
        <v>154595.33513451496</v>
      </c>
      <c r="AN4" s="12">
        <v>129376.81487774561</v>
      </c>
      <c r="AO4" s="12">
        <v>91677.20208694374</v>
      </c>
      <c r="AP4" s="12">
        <v>101401.36220870973</v>
      </c>
      <c r="AQ4" s="12">
        <v>103877.23275746913</v>
      </c>
      <c r="AR4" s="12">
        <v>97322.829817486054</v>
      </c>
      <c r="AS4" s="12">
        <v>89811.800097449159</v>
      </c>
      <c r="AT4" s="12">
        <v>85698.221860052159</v>
      </c>
      <c r="AU4" s="12">
        <v>77372.235384420856</v>
      </c>
      <c r="AV4" s="12">
        <v>67185.057636259749</v>
      </c>
      <c r="AW4" s="12">
        <v>57406.92259040619</v>
      </c>
      <c r="AX4" s="12">
        <v>48937.321005043254</v>
      </c>
      <c r="AY4" s="12">
        <v>41167.663058491715</v>
      </c>
      <c r="AZ4" s="12">
        <v>35127.948902994176</v>
      </c>
      <c r="BA4" s="12">
        <v>28404.922998120139</v>
      </c>
      <c r="BB4" s="12">
        <v>22995.107372507529</v>
      </c>
      <c r="BC4" s="12">
        <v>19473.890069256548</v>
      </c>
      <c r="BD4" s="12">
        <v>15350.230753312882</v>
      </c>
      <c r="BE4" s="12">
        <v>11792.775557300754</v>
      </c>
      <c r="BF4" s="12">
        <v>8630.8903891584559</v>
      </c>
      <c r="BG4" s="12">
        <v>6164.3938392492428</v>
      </c>
      <c r="BH4" s="12">
        <v>4548.7480010862573</v>
      </c>
      <c r="BI4" s="12">
        <v>3007.9448869206485</v>
      </c>
      <c r="BJ4" s="12">
        <v>5168.1382647131186</v>
      </c>
    </row>
    <row r="5" spans="1:62">
      <c r="A5" s="12" t="s">
        <v>118</v>
      </c>
      <c r="B5" s="32">
        <v>268614.63313934678</v>
      </c>
      <c r="C5" s="32">
        <v>364370.41648858861</v>
      </c>
      <c r="D5" s="12">
        <v>388855.58101912821</v>
      </c>
      <c r="E5" s="12">
        <v>403163.65709712042</v>
      </c>
      <c r="F5" s="12">
        <v>406361.64765005594</v>
      </c>
      <c r="G5" s="12">
        <v>409295.65567047597</v>
      </c>
      <c r="H5" s="12">
        <v>407031.21349639632</v>
      </c>
      <c r="I5" s="12">
        <v>382289.16427216795</v>
      </c>
      <c r="J5" s="12">
        <v>407154.82323289651</v>
      </c>
      <c r="K5" s="12">
        <v>373065.56118911522</v>
      </c>
      <c r="L5" s="12">
        <v>353117.50559989928</v>
      </c>
      <c r="M5" s="12">
        <v>343446.04639595014</v>
      </c>
      <c r="N5" s="12">
        <v>341791.56306425499</v>
      </c>
      <c r="O5" s="12">
        <v>344532.22076835326</v>
      </c>
      <c r="P5" s="12">
        <v>354173.60157180578</v>
      </c>
      <c r="Q5" s="12">
        <v>358173.35298869456</v>
      </c>
      <c r="R5" s="12">
        <v>356729.07594594057</v>
      </c>
      <c r="S5" s="12">
        <v>348931.18085549161</v>
      </c>
      <c r="T5" s="12">
        <v>346215.97268681094</v>
      </c>
      <c r="U5" s="12">
        <v>349211.6964174817</v>
      </c>
      <c r="V5" s="12">
        <v>356353.09127504437</v>
      </c>
      <c r="W5" s="12">
        <v>357910.90661544236</v>
      </c>
      <c r="X5" s="12">
        <v>356785.89368368679</v>
      </c>
      <c r="Y5" s="12">
        <v>353561.66354941262</v>
      </c>
      <c r="Z5" s="12">
        <v>340210.40280694328</v>
      </c>
      <c r="AA5" s="12">
        <v>334928.45409156405</v>
      </c>
      <c r="AB5" s="12">
        <v>338615.8462962489</v>
      </c>
      <c r="AC5" s="12">
        <v>309454.97733312508</v>
      </c>
      <c r="AD5" s="12">
        <v>304810.41240239691</v>
      </c>
      <c r="AE5" s="12">
        <v>303691.48181374127</v>
      </c>
      <c r="AF5" s="12">
        <v>294464.13317290897</v>
      </c>
      <c r="AG5" s="12">
        <v>276042.44703011547</v>
      </c>
      <c r="AH5" s="12">
        <v>257225.37096151282</v>
      </c>
      <c r="AI5" s="12">
        <v>259278.86028497369</v>
      </c>
      <c r="AJ5" s="12">
        <v>233630.6581944756</v>
      </c>
      <c r="AK5" s="12">
        <v>199318.46169176319</v>
      </c>
      <c r="AL5" s="12">
        <v>185053.46728538838</v>
      </c>
      <c r="AM5" s="12">
        <v>156584.05457477778</v>
      </c>
      <c r="AN5" s="12">
        <v>131547.45149346298</v>
      </c>
      <c r="AO5" s="12">
        <v>92813.05143484124</v>
      </c>
      <c r="AP5" s="12">
        <v>100299.54352814442</v>
      </c>
      <c r="AQ5" s="12">
        <v>103624.38498252459</v>
      </c>
      <c r="AR5" s="12">
        <v>97427.357786603068</v>
      </c>
      <c r="AS5" s="12">
        <v>89755.849040971749</v>
      </c>
      <c r="AT5" s="12">
        <v>85615.569717933511</v>
      </c>
      <c r="AU5" s="12">
        <v>77668.747746089299</v>
      </c>
      <c r="AV5" s="12">
        <v>67586.141286251703</v>
      </c>
      <c r="AW5" s="12">
        <v>57699.418535263314</v>
      </c>
      <c r="AX5" s="12">
        <v>49126.071483864915</v>
      </c>
      <c r="AY5" s="12">
        <v>41194.546427816596</v>
      </c>
      <c r="AZ5" s="12">
        <v>35210.245959707361</v>
      </c>
      <c r="BA5" s="12">
        <v>28516.642159261686</v>
      </c>
      <c r="BB5" s="12">
        <v>22958.765122803772</v>
      </c>
      <c r="BC5" s="12">
        <v>19459.66401472807</v>
      </c>
      <c r="BD5" s="12">
        <v>15340.652780288247</v>
      </c>
      <c r="BE5" s="12">
        <v>11812.695314396333</v>
      </c>
      <c r="BF5" s="12">
        <v>8650.8175848913979</v>
      </c>
      <c r="BG5" s="12">
        <v>6167.7410313400133</v>
      </c>
      <c r="BH5" s="12">
        <v>4555.3053745875795</v>
      </c>
      <c r="BI5" s="12">
        <v>3031.9021542685114</v>
      </c>
      <c r="BJ5" s="12">
        <v>5178.3246886436928</v>
      </c>
    </row>
    <row r="6" spans="1:62">
      <c r="A6" s="12" t="s">
        <v>119</v>
      </c>
      <c r="B6" s="32">
        <v>238473.54851515041</v>
      </c>
      <c r="C6" s="32">
        <v>363269.37862044398</v>
      </c>
      <c r="D6" s="12">
        <v>386922.74527671555</v>
      </c>
      <c r="E6" s="12">
        <v>402331.36735947873</v>
      </c>
      <c r="F6" s="12">
        <v>406125.90508281864</v>
      </c>
      <c r="G6" s="12">
        <v>409163.25006425078</v>
      </c>
      <c r="H6" s="12">
        <v>407702.61177505809</v>
      </c>
      <c r="I6" s="12">
        <v>383156.03347156534</v>
      </c>
      <c r="J6" s="12">
        <v>406242.73957202083</v>
      </c>
      <c r="K6" s="12">
        <v>375842.66946519702</v>
      </c>
      <c r="L6" s="12">
        <v>354153.01603972074</v>
      </c>
      <c r="M6" s="12">
        <v>343819.64081030613</v>
      </c>
      <c r="N6" s="12">
        <v>341600.97501446767</v>
      </c>
      <c r="O6" s="12">
        <v>343955.81762341829</v>
      </c>
      <c r="P6" s="12">
        <v>353342.75987698848</v>
      </c>
      <c r="Q6" s="12">
        <v>357905.50261399185</v>
      </c>
      <c r="R6" s="12">
        <v>356877.08579363709</v>
      </c>
      <c r="S6" s="12">
        <v>349287.61567051383</v>
      </c>
      <c r="T6" s="12">
        <v>346022.22518520121</v>
      </c>
      <c r="U6" s="12">
        <v>348609.19587058038</v>
      </c>
      <c r="V6" s="12">
        <v>355685.49300663016</v>
      </c>
      <c r="W6" s="12">
        <v>357671.85003682808</v>
      </c>
      <c r="X6" s="12">
        <v>356744.36589008284</v>
      </c>
      <c r="Y6" s="12">
        <v>353861.45647744468</v>
      </c>
      <c r="Z6" s="12">
        <v>340848.32439756673</v>
      </c>
      <c r="AA6" s="12">
        <v>334815.67392544058</v>
      </c>
      <c r="AB6" s="12">
        <v>338856.33391088544</v>
      </c>
      <c r="AC6" s="12">
        <v>311042.45260920003</v>
      </c>
      <c r="AD6" s="12">
        <v>304521.19360457716</v>
      </c>
      <c r="AE6" s="12">
        <v>303656.13155700953</v>
      </c>
      <c r="AF6" s="12">
        <v>295205.2488407105</v>
      </c>
      <c r="AG6" s="12">
        <v>277255.59105523524</v>
      </c>
      <c r="AH6" s="12">
        <v>257790.8524173281</v>
      </c>
      <c r="AI6" s="12">
        <v>259302.9793332539</v>
      </c>
      <c r="AJ6" s="12">
        <v>235838.67327432957</v>
      </c>
      <c r="AK6" s="12">
        <v>201143.80816419248</v>
      </c>
      <c r="AL6" s="12">
        <v>186161.48584986798</v>
      </c>
      <c r="AM6" s="12">
        <v>158603.50721741968</v>
      </c>
      <c r="AN6" s="12">
        <v>133618.01528901482</v>
      </c>
      <c r="AO6" s="12">
        <v>94341.980457391299</v>
      </c>
      <c r="AP6" s="12">
        <v>99115.683938051647</v>
      </c>
      <c r="AQ6" s="12">
        <v>103316.76531016023</v>
      </c>
      <c r="AR6" s="12">
        <v>97537.998466683959</v>
      </c>
      <c r="AS6" s="12">
        <v>89729.744261707732</v>
      </c>
      <c r="AT6" s="12">
        <v>85493.468393984789</v>
      </c>
      <c r="AU6" s="12">
        <v>77943.896035474681</v>
      </c>
      <c r="AV6" s="12">
        <v>67986.561672295706</v>
      </c>
      <c r="AW6" s="12">
        <v>58002.854197396904</v>
      </c>
      <c r="AX6" s="12">
        <v>49320.161183897791</v>
      </c>
      <c r="AY6" s="12">
        <v>41237.792075302692</v>
      </c>
      <c r="AZ6" s="12">
        <v>35275.597405134831</v>
      </c>
      <c r="BA6" s="12">
        <v>28637.082314498875</v>
      </c>
      <c r="BB6" s="12">
        <v>22937.771202943259</v>
      </c>
      <c r="BC6" s="12">
        <v>19432.902424611417</v>
      </c>
      <c r="BD6" s="12">
        <v>15335.904968706067</v>
      </c>
      <c r="BE6" s="12">
        <v>11829.35512547872</v>
      </c>
      <c r="BF6" s="12">
        <v>8672.8485636828245</v>
      </c>
      <c r="BG6" s="12">
        <v>6174.4378276171874</v>
      </c>
      <c r="BH6" s="12">
        <v>4558.2446772791836</v>
      </c>
      <c r="BI6" s="12">
        <v>3053.2252033111617</v>
      </c>
      <c r="BJ6" s="12">
        <v>5195.015077938282</v>
      </c>
    </row>
    <row r="7" spans="1:62">
      <c r="A7" s="12" t="s">
        <v>120</v>
      </c>
      <c r="B7" s="32">
        <v>208406.27495750508</v>
      </c>
      <c r="C7" s="32">
        <v>362290.80750077055</v>
      </c>
      <c r="D7" s="12">
        <v>384886.1495351909</v>
      </c>
      <c r="E7" s="12">
        <v>401431.04230004764</v>
      </c>
      <c r="F7" s="12">
        <v>405893.18108982575</v>
      </c>
      <c r="G7" s="12">
        <v>408975.58961495315</v>
      </c>
      <c r="H7" s="12">
        <v>408239.67082909489</v>
      </c>
      <c r="I7" s="12">
        <v>384380.83514486591</v>
      </c>
      <c r="J7" s="12">
        <v>404821.45729214221</v>
      </c>
      <c r="K7" s="12">
        <v>378825.32116690744</v>
      </c>
      <c r="L7" s="12">
        <v>355249.09920615057</v>
      </c>
      <c r="M7" s="12">
        <v>344252.76073960867</v>
      </c>
      <c r="N7" s="12">
        <v>341441.11033723108</v>
      </c>
      <c r="O7" s="12">
        <v>343424.41289374721</v>
      </c>
      <c r="P7" s="12">
        <v>352458.34165290551</v>
      </c>
      <c r="Q7" s="12">
        <v>357600.08765600855</v>
      </c>
      <c r="R7" s="12">
        <v>356986.18813682476</v>
      </c>
      <c r="S7" s="12">
        <v>349694.77743948362</v>
      </c>
      <c r="T7" s="12">
        <v>345870.32627244957</v>
      </c>
      <c r="U7" s="12">
        <v>348029.4228553712</v>
      </c>
      <c r="V7" s="12">
        <v>354970.05979882641</v>
      </c>
      <c r="W7" s="12">
        <v>357419.16171727254</v>
      </c>
      <c r="X7" s="12">
        <v>356680.66436339956</v>
      </c>
      <c r="Y7" s="12">
        <v>354092.95297839137</v>
      </c>
      <c r="Z7" s="12">
        <v>341567.83440262952</v>
      </c>
      <c r="AA7" s="12">
        <v>334736.60862569622</v>
      </c>
      <c r="AB7" s="12">
        <v>338848.16704798251</v>
      </c>
      <c r="AC7" s="12">
        <v>312869.00746954209</v>
      </c>
      <c r="AD7" s="12">
        <v>304220.53466706857</v>
      </c>
      <c r="AE7" s="12">
        <v>303552.16588987969</v>
      </c>
      <c r="AF7" s="12">
        <v>295879.27143315517</v>
      </c>
      <c r="AG7" s="12">
        <v>278489.23636149993</v>
      </c>
      <c r="AH7" s="12">
        <v>258503.27250609291</v>
      </c>
      <c r="AI7" s="12">
        <v>259073.7390967824</v>
      </c>
      <c r="AJ7" s="12">
        <v>238015.68941734557</v>
      </c>
      <c r="AK7" s="12">
        <v>203127.61809005419</v>
      </c>
      <c r="AL7" s="12">
        <v>187118.57636378848</v>
      </c>
      <c r="AM7" s="12">
        <v>160653.71532899814</v>
      </c>
      <c r="AN7" s="12">
        <v>135588.83696007504</v>
      </c>
      <c r="AO7" s="12">
        <v>96260.452662936688</v>
      </c>
      <c r="AP7" s="12">
        <v>97850.743484960738</v>
      </c>
      <c r="AQ7" s="12">
        <v>102955.02051752442</v>
      </c>
      <c r="AR7" s="12">
        <v>97654.778109758699</v>
      </c>
      <c r="AS7" s="12">
        <v>89733.051034430042</v>
      </c>
      <c r="AT7" s="12">
        <v>85332.699378677658</v>
      </c>
      <c r="AU7" s="12">
        <v>78197.956971837935</v>
      </c>
      <c r="AV7" s="12">
        <v>68386.294274301574</v>
      </c>
      <c r="AW7" s="12">
        <v>58317.16404205592</v>
      </c>
      <c r="AX7" s="12">
        <v>49519.546985746383</v>
      </c>
      <c r="AY7" s="12">
        <v>41297.141810259622</v>
      </c>
      <c r="AZ7" s="12">
        <v>35324.377506008204</v>
      </c>
      <c r="BA7" s="12">
        <v>28765.913652320116</v>
      </c>
      <c r="BB7" s="12">
        <v>22931.596326325958</v>
      </c>
      <c r="BC7" s="12">
        <v>19394.02841559895</v>
      </c>
      <c r="BD7" s="12">
        <v>15335.943627870618</v>
      </c>
      <c r="BE7" s="12">
        <v>11842.796962592471</v>
      </c>
      <c r="BF7" s="12">
        <v>8696.8257174779374</v>
      </c>
      <c r="BG7" s="12">
        <v>6184.1897589942682</v>
      </c>
      <c r="BH7" s="12">
        <v>4557.7513607376659</v>
      </c>
      <c r="BI7" s="12">
        <v>3072.1668917879588</v>
      </c>
      <c r="BJ7" s="12">
        <v>5217.3617247029315</v>
      </c>
    </row>
    <row r="8" spans="1:62">
      <c r="A8" s="12" t="s">
        <v>121</v>
      </c>
      <c r="B8" s="32">
        <v>178412.78781603795</v>
      </c>
      <c r="C8" s="32">
        <v>361434.63622353709</v>
      </c>
      <c r="D8" s="12">
        <v>382745.84659311152</v>
      </c>
      <c r="E8" s="12">
        <v>400462.71334232076</v>
      </c>
      <c r="F8" s="12">
        <v>405663.47435134434</v>
      </c>
      <c r="G8" s="12">
        <v>408732.70864427288</v>
      </c>
      <c r="H8" s="12">
        <v>408642.48891794903</v>
      </c>
      <c r="I8" s="12">
        <v>385963.28467082646</v>
      </c>
      <c r="J8" s="12">
        <v>402891.3643472087</v>
      </c>
      <c r="K8" s="12">
        <v>382013.36609229771</v>
      </c>
      <c r="L8" s="12">
        <v>356405.696220165</v>
      </c>
      <c r="M8" s="12">
        <v>344745.34786535124</v>
      </c>
      <c r="N8" s="12">
        <v>341311.93581343075</v>
      </c>
      <c r="O8" s="12">
        <v>342937.94872303709</v>
      </c>
      <c r="P8" s="12">
        <v>351520.41356497316</v>
      </c>
      <c r="Q8" s="12">
        <v>357257.15970521636</v>
      </c>
      <c r="R8" s="12">
        <v>357056.44302033586</v>
      </c>
      <c r="S8" s="12">
        <v>350152.59008972393</v>
      </c>
      <c r="T8" s="12">
        <v>345760.20673603215</v>
      </c>
      <c r="U8" s="12">
        <v>347472.33378071553</v>
      </c>
      <c r="V8" s="12">
        <v>354206.87913662393</v>
      </c>
      <c r="W8" s="12">
        <v>357152.87018776528</v>
      </c>
      <c r="X8" s="12">
        <v>356594.83248532243</v>
      </c>
      <c r="Y8" s="12">
        <v>354256.30334099999</v>
      </c>
      <c r="Z8" s="12">
        <v>342368.75008091982</v>
      </c>
      <c r="AA8" s="12">
        <v>334691.16681960289</v>
      </c>
      <c r="AB8" s="12">
        <v>338591.98969364603</v>
      </c>
      <c r="AC8" s="12">
        <v>314933.94684192986</v>
      </c>
      <c r="AD8" s="12">
        <v>303908.47822852351</v>
      </c>
      <c r="AE8" s="12">
        <v>303379.8676558141</v>
      </c>
      <c r="AF8" s="12">
        <v>296486.42299147515</v>
      </c>
      <c r="AG8" s="12">
        <v>279743.28563449666</v>
      </c>
      <c r="AH8" s="12">
        <v>259361.98992010579</v>
      </c>
      <c r="AI8" s="12">
        <v>258592.66508181664</v>
      </c>
      <c r="AJ8" s="12">
        <v>240161.57065384329</v>
      </c>
      <c r="AK8" s="12">
        <v>205269.21408383583</v>
      </c>
      <c r="AL8" s="12">
        <v>187925.51926982042</v>
      </c>
      <c r="AM8" s="12">
        <v>162734.69982958934</v>
      </c>
      <c r="AN8" s="12">
        <v>137460.24711598383</v>
      </c>
      <c r="AO8" s="12">
        <v>98564.953737155884</v>
      </c>
      <c r="AP8" s="12">
        <v>96505.674939569522</v>
      </c>
      <c r="AQ8" s="12">
        <v>102539.79232034487</v>
      </c>
      <c r="AR8" s="12">
        <v>97777.721591149311</v>
      </c>
      <c r="AS8" s="12">
        <v>89765.338612115796</v>
      </c>
      <c r="AT8" s="12">
        <v>85134.033775321644</v>
      </c>
      <c r="AU8" s="12">
        <v>78431.20497646385</v>
      </c>
      <c r="AV8" s="12">
        <v>68785.31484596862</v>
      </c>
      <c r="AW8" s="12">
        <v>58642.280224280854</v>
      </c>
      <c r="AX8" s="12">
        <v>49724.183824348045</v>
      </c>
      <c r="AY8" s="12">
        <v>41372.334573452485</v>
      </c>
      <c r="AZ8" s="12">
        <v>35356.956333105554</v>
      </c>
      <c r="BA8" s="12">
        <v>28902.812878787197</v>
      </c>
      <c r="BB8" s="12">
        <v>22939.720392558185</v>
      </c>
      <c r="BC8" s="12">
        <v>19343.456594887808</v>
      </c>
      <c r="BD8" s="12">
        <v>15340.71557113808</v>
      </c>
      <c r="BE8" s="12">
        <v>11853.06491493849</v>
      </c>
      <c r="BF8" s="12">
        <v>8722.5958729575177</v>
      </c>
      <c r="BG8" s="12">
        <v>6196.716486564007</v>
      </c>
      <c r="BH8" s="12">
        <v>4554.0037310224652</v>
      </c>
      <c r="BI8" s="12">
        <v>3088.9587214067692</v>
      </c>
      <c r="BJ8" s="12">
        <v>5244.5787414432662</v>
      </c>
    </row>
    <row r="9" spans="1:62">
      <c r="A9" s="12" t="s">
        <v>122</v>
      </c>
      <c r="B9" s="32">
        <v>148493.06244604307</v>
      </c>
      <c r="C9" s="32">
        <v>360700.79790642502</v>
      </c>
      <c r="D9" s="12">
        <v>380501.88923130033</v>
      </c>
      <c r="E9" s="12">
        <v>399426.41190016922</v>
      </c>
      <c r="F9" s="12">
        <v>405436.78354800423</v>
      </c>
      <c r="G9" s="12">
        <v>408434.6414596528</v>
      </c>
      <c r="H9" s="12">
        <v>408911.16425320809</v>
      </c>
      <c r="I9" s="12">
        <v>387903.09757945483</v>
      </c>
      <c r="J9" s="12">
        <v>400452.84849381744</v>
      </c>
      <c r="K9" s="12">
        <v>385406.65411043965</v>
      </c>
      <c r="L9" s="12">
        <v>357622.7482406901</v>
      </c>
      <c r="M9" s="12">
        <v>345297.34390715614</v>
      </c>
      <c r="N9" s="12">
        <v>341213.4182479278</v>
      </c>
      <c r="O9" s="12">
        <v>342496.367304418</v>
      </c>
      <c r="P9" s="12">
        <v>350529.04222356144</v>
      </c>
      <c r="Q9" s="12">
        <v>356876.7703049102</v>
      </c>
      <c r="R9" s="12">
        <v>357087.91042724426</v>
      </c>
      <c r="S9" s="12">
        <v>350660.97762441088</v>
      </c>
      <c r="T9" s="12">
        <v>345691.79743999033</v>
      </c>
      <c r="U9" s="12">
        <v>346937.88511140941</v>
      </c>
      <c r="V9" s="12">
        <v>353396.03839889524</v>
      </c>
      <c r="W9" s="12">
        <v>356873.00393964426</v>
      </c>
      <c r="X9" s="12">
        <v>356486.91358101158</v>
      </c>
      <c r="Y9" s="12">
        <v>354351.65763337415</v>
      </c>
      <c r="Z9" s="12">
        <v>343250.88896183867</v>
      </c>
      <c r="AA9" s="12">
        <v>334679.2572997167</v>
      </c>
      <c r="AB9" s="12">
        <v>338088.44472116034</v>
      </c>
      <c r="AC9" s="12">
        <v>317236.57700222579</v>
      </c>
      <c r="AD9" s="12">
        <v>303585.06682314584</v>
      </c>
      <c r="AE9" s="12">
        <v>303139.51892163942</v>
      </c>
      <c r="AF9" s="12">
        <v>297026.92507111572</v>
      </c>
      <c r="AG9" s="12">
        <v>281017.64183985454</v>
      </c>
      <c r="AH9" s="12">
        <v>260366.36524706532</v>
      </c>
      <c r="AI9" s="12">
        <v>257861.27666553392</v>
      </c>
      <c r="AJ9" s="12">
        <v>242276.18240295892</v>
      </c>
      <c r="AK9" s="12">
        <v>207567.92030204221</v>
      </c>
      <c r="AL9" s="12">
        <v>188583.092429001</v>
      </c>
      <c r="AM9" s="12">
        <v>164846.4803031382</v>
      </c>
      <c r="AN9" s="12">
        <v>139232.57627502756</v>
      </c>
      <c r="AO9" s="12">
        <v>101251.99142185951</v>
      </c>
      <c r="AP9" s="12">
        <v>95081.423842438715</v>
      </c>
      <c r="AQ9" s="12">
        <v>102071.71740593486</v>
      </c>
      <c r="AR9" s="12">
        <v>97906.852429308914</v>
      </c>
      <c r="AS9" s="12">
        <v>89826.180198436967</v>
      </c>
      <c r="AT9" s="12">
        <v>84898.232415549632</v>
      </c>
      <c r="AU9" s="12">
        <v>78643.912185524256</v>
      </c>
      <c r="AV9" s="12">
        <v>69183.599413726639</v>
      </c>
      <c r="AW9" s="12">
        <v>58978.132660772229</v>
      </c>
      <c r="AX9" s="12">
        <v>49934.024763707843</v>
      </c>
      <c r="AY9" s="12">
        <v>41463.106689520158</v>
      </c>
      <c r="AZ9" s="12">
        <v>35373.699748613282</v>
      </c>
      <c r="BA9" s="12">
        <v>29047.463133336751</v>
      </c>
      <c r="BB9" s="12">
        <v>22961.632470440283</v>
      </c>
      <c r="BC9" s="12">
        <v>19281.593154437549</v>
      </c>
      <c r="BD9" s="12">
        <v>15350.15882023067</v>
      </c>
      <c r="BE9" s="12">
        <v>11860.205015788602</v>
      </c>
      <c r="BF9" s="12">
        <v>8750.0102765234751</v>
      </c>
      <c r="BG9" s="12">
        <v>6211.7512860785591</v>
      </c>
      <c r="BH9" s="12">
        <v>4547.1731908175452</v>
      </c>
      <c r="BI9" s="12">
        <v>3103.8123108075738</v>
      </c>
      <c r="BJ9" s="12">
        <v>5275.9384922591753</v>
      </c>
    </row>
    <row r="10" spans="1:62">
      <c r="A10" s="12" t="s">
        <v>123</v>
      </c>
      <c r="B10" s="32">
        <v>118647.07420848047</v>
      </c>
      <c r="C10" s="32">
        <v>360089.22569082153</v>
      </c>
      <c r="D10" s="12">
        <v>378154.33021285065</v>
      </c>
      <c r="E10" s="12">
        <v>398322.1693778453</v>
      </c>
      <c r="F10" s="12">
        <v>405213.10736079724</v>
      </c>
      <c r="G10" s="12">
        <v>408081.4223542923</v>
      </c>
      <c r="H10" s="12">
        <v>409045.79499862314</v>
      </c>
      <c r="I10" s="12">
        <v>390199.98955194245</v>
      </c>
      <c r="J10" s="12">
        <v>397506.29729129863</v>
      </c>
      <c r="K10" s="12">
        <v>389005.03516139829</v>
      </c>
      <c r="L10" s="12">
        <v>358900.19646458124</v>
      </c>
      <c r="M10" s="12">
        <v>345908.69062275346</v>
      </c>
      <c r="N10" s="12">
        <v>341145.52446954424</v>
      </c>
      <c r="O10" s="12">
        <v>342099.61088041705</v>
      </c>
      <c r="P10" s="12">
        <v>349484.29418403073</v>
      </c>
      <c r="Q10" s="12">
        <v>356458.97095124499</v>
      </c>
      <c r="R10" s="12">
        <v>357080.65027891909</v>
      </c>
      <c r="S10" s="12">
        <v>351219.86412251077</v>
      </c>
      <c r="T10" s="12">
        <v>345665.0293248602</v>
      </c>
      <c r="U10" s="12">
        <v>346426.03336812387</v>
      </c>
      <c r="V10" s="12">
        <v>352537.62485850108</v>
      </c>
      <c r="W10" s="12">
        <v>356579.59142464143</v>
      </c>
      <c r="X10" s="12">
        <v>356356.95091916324</v>
      </c>
      <c r="Y10" s="12">
        <v>354379.16570324253</v>
      </c>
      <c r="Z10" s="12">
        <v>344214.06884506799</v>
      </c>
      <c r="AA10" s="12">
        <v>334700.78902362898</v>
      </c>
      <c r="AB10" s="12">
        <v>337338.17389259173</v>
      </c>
      <c r="AC10" s="12">
        <v>319776.20557218755</v>
      </c>
      <c r="AD10" s="12">
        <v>303250.34288090368</v>
      </c>
      <c r="AE10" s="12">
        <v>302831.4009793211</v>
      </c>
      <c r="AF10" s="12">
        <v>297500.99874260253</v>
      </c>
      <c r="AG10" s="12">
        <v>282312.20822259819</v>
      </c>
      <c r="AH10" s="12">
        <v>261515.76096531175</v>
      </c>
      <c r="AI10" s="12">
        <v>256881.08711656069</v>
      </c>
      <c r="AJ10" s="12">
        <v>244359.39146614942</v>
      </c>
      <c r="AK10" s="12">
        <v>210023.06244224991</v>
      </c>
      <c r="AL10" s="12">
        <v>189092.07112725996</v>
      </c>
      <c r="AM10" s="12">
        <v>166989.07500775365</v>
      </c>
      <c r="AN10" s="12">
        <v>140906.15485975126</v>
      </c>
      <c r="AO10" s="12">
        <v>104318.09539440686</v>
      </c>
      <c r="AP10" s="12">
        <v>93578.928549428223</v>
      </c>
      <c r="AQ10" s="12">
        <v>101551.4274660057</v>
      </c>
      <c r="AR10" s="12">
        <v>98042.192805455663</v>
      </c>
      <c r="AS10" s="12">
        <v>89915.152920389417</v>
      </c>
      <c r="AT10" s="12">
        <v>84626.045973645058</v>
      </c>
      <c r="AU10" s="12">
        <v>78836.348462921451</v>
      </c>
      <c r="AV10" s="12">
        <v>69581.124275664653</v>
      </c>
      <c r="AW10" s="12">
        <v>59324.649100456561</v>
      </c>
      <c r="AX10" s="12">
        <v>50149.021069972194</v>
      </c>
      <c r="AY10" s="12">
        <v>41569.192111086195</v>
      </c>
      <c r="AZ10" s="12">
        <v>35374.969395571694</v>
      </c>
      <c r="BA10" s="12">
        <v>29199.553904996948</v>
      </c>
      <c r="BB10" s="12">
        <v>22996.83077542275</v>
      </c>
      <c r="BC10" s="12">
        <v>19208.835966282229</v>
      </c>
      <c r="BD10" s="12">
        <v>15364.203276635679</v>
      </c>
      <c r="BE10" s="12">
        <v>11864.265077440295</v>
      </c>
      <c r="BF10" s="12">
        <v>8778.9245736411794</v>
      </c>
      <c r="BG10" s="12">
        <v>6229.0405479801148</v>
      </c>
      <c r="BH10" s="12">
        <v>4537.4244739925334</v>
      </c>
      <c r="BI10" s="12">
        <v>3116.9207814719216</v>
      </c>
      <c r="BJ10" s="12">
        <v>5310.7682053440785</v>
      </c>
    </row>
    <row r="11" spans="1:62">
      <c r="A11" s="12" t="s">
        <v>124</v>
      </c>
      <c r="B11" s="32">
        <v>88874.798469975038</v>
      </c>
      <c r="C11" s="32">
        <v>359599.85274181288</v>
      </c>
      <c r="D11" s="12">
        <v>375703.22228313121</v>
      </c>
      <c r="E11" s="12">
        <v>397150.01716998429</v>
      </c>
      <c r="F11" s="12">
        <v>404992.44447107759</v>
      </c>
      <c r="G11" s="12">
        <v>407673.08560715365</v>
      </c>
      <c r="H11" s="12">
        <v>409046.47927012935</v>
      </c>
      <c r="I11" s="12">
        <v>392853.67642059736</v>
      </c>
      <c r="J11" s="12">
        <v>394052.09810179938</v>
      </c>
      <c r="K11" s="12">
        <v>392808.35925620608</v>
      </c>
      <c r="L11" s="12">
        <v>360237.98212660349</v>
      </c>
      <c r="M11" s="12">
        <v>346579.32980796095</v>
      </c>
      <c r="N11" s="12">
        <v>341108.22133104882</v>
      </c>
      <c r="O11" s="12">
        <v>341747.62174292491</v>
      </c>
      <c r="P11" s="12">
        <v>348386.23594677023</v>
      </c>
      <c r="Q11" s="12">
        <v>356003.8130932707</v>
      </c>
      <c r="R11" s="12">
        <v>357034.72243507701</v>
      </c>
      <c r="S11" s="12">
        <v>351829.17373871658</v>
      </c>
      <c r="T11" s="12">
        <v>345679.83340760198</v>
      </c>
      <c r="U11" s="12">
        <v>345936.73512734566</v>
      </c>
      <c r="V11" s="12">
        <v>351631.72568239731</v>
      </c>
      <c r="W11" s="12">
        <v>356272.66105492925</v>
      </c>
      <c r="X11" s="12">
        <v>356204.98771207099</v>
      </c>
      <c r="Y11" s="12">
        <v>354338.97717822925</v>
      </c>
      <c r="Z11" s="12">
        <v>345258.10780023958</v>
      </c>
      <c r="AA11" s="12">
        <v>334755.67111371714</v>
      </c>
      <c r="AB11" s="12">
        <v>336341.81786038826</v>
      </c>
      <c r="AC11" s="12">
        <v>322552.14151728485</v>
      </c>
      <c r="AD11" s="12">
        <v>302904.34872774157</v>
      </c>
      <c r="AE11" s="12">
        <v>302455.79434773518</v>
      </c>
      <c r="AF11" s="12">
        <v>297908.86459240702</v>
      </c>
      <c r="AG11" s="12">
        <v>283626.88830650243</v>
      </c>
      <c r="AH11" s="12">
        <v>262809.54143908038</v>
      </c>
      <c r="AI11" s="12">
        <v>255653.60361543921</v>
      </c>
      <c r="AJ11" s="12">
        <v>246411.06602071977</v>
      </c>
      <c r="AK11" s="12">
        <v>212633.96774215027</v>
      </c>
      <c r="AL11" s="12">
        <v>189453.22808193392</v>
      </c>
      <c r="AM11" s="12">
        <v>169162.50088594898</v>
      </c>
      <c r="AN11" s="12">
        <v>142481.31319230373</v>
      </c>
      <c r="AO11" s="12">
        <v>107759.81714773951</v>
      </c>
      <c r="AP11" s="12">
        <v>91999.120276877162</v>
      </c>
      <c r="AQ11" s="12">
        <v>100979.54922928604</v>
      </c>
      <c r="AR11" s="12">
        <v>98183.763583003645</v>
      </c>
      <c r="AS11" s="12">
        <v>90031.837801060305</v>
      </c>
      <c r="AT11" s="12">
        <v>84318.215079722155</v>
      </c>
      <c r="AU11" s="12">
        <v>79008.781413111414</v>
      </c>
      <c r="AV11" s="12">
        <v>69977.866000446797</v>
      </c>
      <c r="AW11" s="12">
        <v>59681.755193768571</v>
      </c>
      <c r="AX11" s="12">
        <v>50369.122282870558</v>
      </c>
      <c r="AY11" s="12">
        <v>41690.322654770389</v>
      </c>
      <c r="AZ11" s="12">
        <v>35361.122689335141</v>
      </c>
      <c r="BA11" s="12">
        <v>29358.780949035343</v>
      </c>
      <c r="BB11" s="12">
        <v>23044.822641799165</v>
      </c>
      <c r="BC11" s="12">
        <v>19125.574678793939</v>
      </c>
      <c r="BD11" s="12">
        <v>15382.771361345054</v>
      </c>
      <c r="BE11" s="12">
        <v>11865.294533907118</v>
      </c>
      <c r="BF11" s="12">
        <v>8809.1987829346454</v>
      </c>
      <c r="BG11" s="12">
        <v>6248.3432925951292</v>
      </c>
      <c r="BH11" s="12">
        <v>4524.9158728070252</v>
      </c>
      <c r="BI11" s="12">
        <v>3128.4600611897858</v>
      </c>
      <c r="BJ11" s="12">
        <v>5348.4467582934631</v>
      </c>
    </row>
    <row r="12" spans="1:62">
      <c r="A12" s="12" t="s">
        <v>125</v>
      </c>
      <c r="B12" s="32">
        <v>59176.210602815372</v>
      </c>
      <c r="C12" s="32">
        <v>359232.61224817758</v>
      </c>
      <c r="D12" s="12">
        <v>373148.61816979118</v>
      </c>
      <c r="E12" s="12">
        <v>395909.98666160693</v>
      </c>
      <c r="F12" s="12">
        <v>404774.79356056161</v>
      </c>
      <c r="G12" s="12">
        <v>407209.66548296629</v>
      </c>
      <c r="H12" s="12">
        <v>408913.31513586442</v>
      </c>
      <c r="I12" s="12">
        <v>395863.87416877697</v>
      </c>
      <c r="J12" s="12">
        <v>390090.63809036696</v>
      </c>
      <c r="K12" s="12">
        <v>396816.4764768352</v>
      </c>
      <c r="L12" s="12">
        <v>361636.04649941029</v>
      </c>
      <c r="M12" s="12">
        <v>347309.20329666242</v>
      </c>
      <c r="N12" s="12">
        <v>341101.4757091424</v>
      </c>
      <c r="O12" s="12">
        <v>341440.34223315929</v>
      </c>
      <c r="P12" s="12">
        <v>347234.93395723624</v>
      </c>
      <c r="Q12" s="12">
        <v>355511.34813296847</v>
      </c>
      <c r="R12" s="12">
        <v>356950.18669383571</v>
      </c>
      <c r="S12" s="12">
        <v>352488.83070338564</v>
      </c>
      <c r="T12" s="12">
        <v>345736.14078152931</v>
      </c>
      <c r="U12" s="12">
        <v>345469.94702131744</v>
      </c>
      <c r="V12" s="12">
        <v>350678.42793174222</v>
      </c>
      <c r="W12" s="12">
        <v>355952.24120316561</v>
      </c>
      <c r="X12" s="12">
        <v>356031.06711568678</v>
      </c>
      <c r="Y12" s="12">
        <v>354231.24146612268</v>
      </c>
      <c r="Z12" s="12">
        <v>346382.8241666035</v>
      </c>
      <c r="AA12" s="12">
        <v>334843.8128568962</v>
      </c>
      <c r="AB12" s="12">
        <v>335100.01616898004</v>
      </c>
      <c r="AC12" s="12">
        <v>325563.69514451717</v>
      </c>
      <c r="AD12" s="12">
        <v>302547.12658579258</v>
      </c>
      <c r="AE12" s="12">
        <v>302012.97877443576</v>
      </c>
      <c r="AF12" s="12">
        <v>298250.74272381054</v>
      </c>
      <c r="AG12" s="12">
        <v>284961.58589344838</v>
      </c>
      <c r="AH12" s="12">
        <v>264247.07291376486</v>
      </c>
      <c r="AI12" s="12">
        <v>254180.32727503337</v>
      </c>
      <c r="AJ12" s="12">
        <v>248431.07561337331</v>
      </c>
      <c r="AK12" s="12">
        <v>215399.96497858109</v>
      </c>
      <c r="AL12" s="12">
        <v>189667.33344826731</v>
      </c>
      <c r="AM12" s="12">
        <v>171366.77357482741</v>
      </c>
      <c r="AN12" s="12">
        <v>143958.38148981504</v>
      </c>
      <c r="AO12" s="12">
        <v>111573.72987102912</v>
      </c>
      <c r="AP12" s="12">
        <v>90342.923146528323</v>
      </c>
      <c r="AQ12" s="12">
        <v>100356.70449395009</v>
      </c>
      <c r="AR12" s="12">
        <v>98331.584326792392</v>
      </c>
      <c r="AS12" s="12">
        <v>90175.819732533069</v>
      </c>
      <c r="AT12" s="12">
        <v>83975.470431770402</v>
      </c>
      <c r="AU12" s="12">
        <v>79161.476393905788</v>
      </c>
      <c r="AV12" s="12">
        <v>70373.801426216363</v>
      </c>
      <c r="AW12" s="12">
        <v>60049.374560668672</v>
      </c>
      <c r="AX12" s="12">
        <v>50594.276285554362</v>
      </c>
      <c r="AY12" s="12">
        <v>41826.228229304244</v>
      </c>
      <c r="AZ12" s="12">
        <v>35332.512810979388</v>
      </c>
      <c r="BA12" s="12">
        <v>29524.846204053261</v>
      </c>
      <c r="BB12" s="12">
        <v>23105.124489895068</v>
      </c>
      <c r="BC12" s="12">
        <v>19032.190813798883</v>
      </c>
      <c r="BD12" s="12">
        <v>15405.778624148596</v>
      </c>
      <c r="BE12" s="12">
        <v>11863.344291050595</v>
      </c>
      <c r="BF12" s="12">
        <v>8840.6972654117199</v>
      </c>
      <c r="BG12" s="12">
        <v>6269.4307001122106</v>
      </c>
      <c r="BH12" s="12">
        <v>4509.7994579755268</v>
      </c>
      <c r="BI12" s="12">
        <v>3138.5901094696774</v>
      </c>
      <c r="BJ12" s="12">
        <v>5388.4016281038248</v>
      </c>
    </row>
    <row r="13" spans="1:62">
      <c r="A13" s="12" t="s">
        <v>126</v>
      </c>
      <c r="B13" s="32">
        <v>29551.285984952756</v>
      </c>
      <c r="C13" s="32">
        <v>358987.43742237927</v>
      </c>
      <c r="D13" s="12">
        <v>370490.57058276481</v>
      </c>
      <c r="E13" s="12">
        <v>394602.10922812228</v>
      </c>
      <c r="F13" s="12">
        <v>404560.15331132815</v>
      </c>
      <c r="G13" s="12">
        <v>406691.19623223168</v>
      </c>
      <c r="H13" s="12">
        <v>408646.40061618836</v>
      </c>
      <c r="I13" s="12">
        <v>399230.29893082107</v>
      </c>
      <c r="J13" s="12">
        <v>385622.3042250328</v>
      </c>
      <c r="K13" s="12">
        <v>401029.23697617132</v>
      </c>
      <c r="L13" s="12">
        <v>363094.33089352417</v>
      </c>
      <c r="M13" s="12">
        <v>348098.25296078762</v>
      </c>
      <c r="N13" s="12">
        <v>341125.2545044435</v>
      </c>
      <c r="O13" s="12">
        <v>341177.71474163124</v>
      </c>
      <c r="P13" s="12">
        <v>346030.45460598881</v>
      </c>
      <c r="Q13" s="12">
        <v>354981.62742528709</v>
      </c>
      <c r="R13" s="12">
        <v>356827.10279176559</v>
      </c>
      <c r="S13" s="12">
        <v>353198.75932247704</v>
      </c>
      <c r="T13" s="12">
        <v>345833.88261623873</v>
      </c>
      <c r="U13" s="12">
        <v>345025.62573797867</v>
      </c>
      <c r="V13" s="12">
        <v>349677.81856200332</v>
      </c>
      <c r="W13" s="12">
        <v>355618.36020254082</v>
      </c>
      <c r="X13" s="12">
        <v>355835.23222968233</v>
      </c>
      <c r="Y13" s="12">
        <v>354056.10775514384</v>
      </c>
      <c r="Z13" s="12">
        <v>347588.03655269765</v>
      </c>
      <c r="AA13" s="12">
        <v>334965.12370437011</v>
      </c>
      <c r="AB13" s="12">
        <v>333613.4072563746</v>
      </c>
      <c r="AC13" s="12">
        <v>328810.17810023611</v>
      </c>
      <c r="AD13" s="12">
        <v>302178.71857358946</v>
      </c>
      <c r="AE13" s="12">
        <v>301503.23323741945</v>
      </c>
      <c r="AF13" s="12">
        <v>298526.85275776725</v>
      </c>
      <c r="AG13" s="12">
        <v>286316.20506278094</v>
      </c>
      <c r="AH13" s="12">
        <v>265827.72351119266</v>
      </c>
      <c r="AI13" s="12">
        <v>252462.75316087212</v>
      </c>
      <c r="AJ13" s="12">
        <v>250419.29115378484</v>
      </c>
      <c r="AK13" s="12">
        <v>218320.38446654781</v>
      </c>
      <c r="AL13" s="12">
        <v>189735.15482590202</v>
      </c>
      <c r="AM13" s="12">
        <v>173601.90741621336</v>
      </c>
      <c r="AN13" s="12">
        <v>145337.68985980583</v>
      </c>
      <c r="AO13" s="12">
        <v>115756.42833093589</v>
      </c>
      <c r="AP13" s="12">
        <v>88611.254230199018</v>
      </c>
      <c r="AQ13" s="12">
        <v>99683.510159854472</v>
      </c>
      <c r="AR13" s="12">
        <v>98485.673322116534</v>
      </c>
      <c r="AS13" s="12">
        <v>90346.687448930432</v>
      </c>
      <c r="AT13" s="12">
        <v>83598.5329065728</v>
      </c>
      <c r="AU13" s="12">
        <v>79294.696529252353</v>
      </c>
      <c r="AV13" s="12">
        <v>70768.90765948793</v>
      </c>
      <c r="AW13" s="12">
        <v>60427.42885741387</v>
      </c>
      <c r="AX13" s="12">
        <v>50824.429372861778</v>
      </c>
      <c r="AY13" s="12">
        <v>41976.637055949373</v>
      </c>
      <c r="AZ13" s="12">
        <v>35289.488702590468</v>
      </c>
      <c r="BA13" s="12">
        <v>29697.457709541242</v>
      </c>
      <c r="BB13" s="12">
        <v>23177.261788503212</v>
      </c>
      <c r="BC13" s="12">
        <v>18929.057864450988</v>
      </c>
      <c r="BD13" s="12">
        <v>15433.134323652588</v>
      </c>
      <c r="BE13" s="12">
        <v>11858.466583869435</v>
      </c>
      <c r="BF13" s="12">
        <v>8873.288689177949</v>
      </c>
      <c r="BG13" s="12">
        <v>6292.0856549707305</v>
      </c>
      <c r="BH13" s="12">
        <v>4492.2212918043952</v>
      </c>
      <c r="BI13" s="12">
        <v>3147.4560690625326</v>
      </c>
      <c r="BJ13" s="12">
        <v>5430.1059981035669</v>
      </c>
    </row>
    <row r="14" spans="1:62" s="16" customFormat="1">
      <c r="A14" s="15" t="s">
        <v>127</v>
      </c>
      <c r="B14" s="15">
        <v>0</v>
      </c>
      <c r="C14" s="15">
        <v>358864.26150056033</v>
      </c>
      <c r="D14" s="15">
        <v>367729.13221427664</v>
      </c>
      <c r="E14" s="15">
        <v>393226.41623532923</v>
      </c>
      <c r="F14" s="15">
        <v>404348.52240581741</v>
      </c>
      <c r="G14" s="15">
        <v>406117.71209122869</v>
      </c>
      <c r="H14" s="15">
        <v>408245.83368370321</v>
      </c>
      <c r="I14" s="15">
        <v>402952.666991985</v>
      </c>
      <c r="J14" s="15">
        <v>380647.48327689641</v>
      </c>
      <c r="K14" s="15">
        <v>405446.4909779866</v>
      </c>
      <c r="L14" s="15">
        <v>364612.77665731567</v>
      </c>
      <c r="M14" s="15">
        <v>348946.42071029119</v>
      </c>
      <c r="N14" s="15">
        <v>341179.52464147436</v>
      </c>
      <c r="O14" s="15">
        <v>340959.68170810922</v>
      </c>
      <c r="P14" s="15">
        <v>344772.86422873015</v>
      </c>
      <c r="Q14" s="15">
        <v>354414.7022781783</v>
      </c>
      <c r="R14" s="15">
        <v>356665.53040394356</v>
      </c>
      <c r="S14" s="15">
        <v>353958.88397748809</v>
      </c>
      <c r="T14" s="15">
        <v>345972.99015753932</v>
      </c>
      <c r="U14" s="15">
        <v>344603.72802090592</v>
      </c>
      <c r="V14" s="15">
        <v>348629.98442306364</v>
      </c>
      <c r="W14" s="15">
        <v>355271.04634682217</v>
      </c>
      <c r="X14" s="15">
        <v>355617.52609750984</v>
      </c>
      <c r="Y14" s="15">
        <v>353813.72501421563</v>
      </c>
      <c r="Z14" s="15">
        <v>348873.56383601704</v>
      </c>
      <c r="AA14" s="15">
        <v>335119.51327138464</v>
      </c>
      <c r="AB14" s="15">
        <v>331882.62845575251</v>
      </c>
      <c r="AC14" s="15">
        <v>332290.90336797072</v>
      </c>
      <c r="AD14" s="15">
        <v>301799.16670627578</v>
      </c>
      <c r="AE14" s="15">
        <v>300926.83594688587</v>
      </c>
      <c r="AF14" s="15">
        <v>298737.41383376607</v>
      </c>
      <c r="AG14" s="15">
        <v>287690.65017066762</v>
      </c>
      <c r="AH14" s="15">
        <v>267550.86322491034</v>
      </c>
      <c r="AI14" s="15">
        <v>250502.37031143211</v>
      </c>
      <c r="AJ14" s="15">
        <v>252375.58490819714</v>
      </c>
      <c r="AK14" s="15">
        <v>221394.55805823309</v>
      </c>
      <c r="AL14" s="15">
        <v>189657.4572653544</v>
      </c>
      <c r="AM14" s="15">
        <v>175867.91546672967</v>
      </c>
      <c r="AN14" s="15">
        <v>146619.56829562929</v>
      </c>
      <c r="AO14" s="15">
        <v>120304.52875347534</v>
      </c>
      <c r="AP14" s="15">
        <v>86805.023594199185</v>
      </c>
      <c r="AQ14" s="15">
        <v>98960.578260585913</v>
      </c>
      <c r="AR14" s="15">
        <v>98646.047593557654</v>
      </c>
      <c r="AS14" s="15">
        <v>90544.033499594589</v>
      </c>
      <c r="AT14" s="15">
        <v>83188.113669509723</v>
      </c>
      <c r="AU14" s="15">
        <v>79408.702721992755</v>
      </c>
      <c r="AV14" s="15">
        <v>71163.162074028136</v>
      </c>
      <c r="AW14" s="15">
        <v>60815.837842100693</v>
      </c>
      <c r="AX14" s="15">
        <v>51059.526318036536</v>
      </c>
      <c r="AY14" s="15">
        <v>42141.275881413203</v>
      </c>
      <c r="AZ14" s="15">
        <v>35232.395064370918</v>
      </c>
      <c r="BA14" s="15">
        <v>29876.329523909641</v>
      </c>
      <c r="BB14" s="15">
        <v>23260.769012806897</v>
      </c>
      <c r="BC14" s="15">
        <v>18816.541393771749</v>
      </c>
      <c r="BD14" s="15">
        <v>15464.741979155864</v>
      </c>
      <c r="BE14" s="15">
        <v>11850.71484067145</v>
      </c>
      <c r="BF14" s="15">
        <v>8906.8459899804311</v>
      </c>
      <c r="BG14" s="15">
        <v>6316.1023042941824</v>
      </c>
      <c r="BH14" s="15">
        <v>4472.3216346061799</v>
      </c>
      <c r="BI14" s="15">
        <v>3155.1893475645588</v>
      </c>
      <c r="BJ14" s="15">
        <v>5473.0760144025226</v>
      </c>
    </row>
    <row r="15" spans="1:62">
      <c r="A15" s="12" t="s">
        <v>128</v>
      </c>
      <c r="B15" s="32">
        <v>0</v>
      </c>
      <c r="C15" s="32">
        <v>328545.84413120645</v>
      </c>
      <c r="D15" s="12">
        <v>366262.91115701612</v>
      </c>
      <c r="E15" s="12">
        <v>391608.3414608477</v>
      </c>
      <c r="F15" s="12">
        <v>403721.94983558828</v>
      </c>
      <c r="G15" s="12">
        <v>405873.49495894049</v>
      </c>
      <c r="H15" s="12">
        <v>408279.2579864632</v>
      </c>
      <c r="I15" s="12">
        <v>404024.13344692939</v>
      </c>
      <c r="J15" s="12">
        <v>380439.14206248923</v>
      </c>
      <c r="K15" s="12">
        <v>406060.97920752672</v>
      </c>
      <c r="L15" s="12">
        <v>366764.28259113984</v>
      </c>
      <c r="M15" s="12">
        <v>349796.47560844099</v>
      </c>
      <c r="N15" s="12">
        <v>341373.31764746585</v>
      </c>
      <c r="O15" s="12">
        <v>340678.0893471954</v>
      </c>
      <c r="P15" s="12">
        <v>344064.77614643989</v>
      </c>
      <c r="Q15" s="12">
        <v>353748.56840230653</v>
      </c>
      <c r="R15" s="12">
        <v>356511.53699042992</v>
      </c>
      <c r="S15" s="12">
        <v>354222.45269689721</v>
      </c>
      <c r="T15" s="12">
        <v>346175.62660270085</v>
      </c>
      <c r="U15" s="12">
        <v>344286.33061032352</v>
      </c>
      <c r="V15" s="12">
        <v>347963.85296329198</v>
      </c>
      <c r="W15" s="12">
        <v>354751.41152425727</v>
      </c>
      <c r="X15" s="12">
        <v>355421.17441075289</v>
      </c>
      <c r="Y15" s="12">
        <v>353838.72668051522</v>
      </c>
      <c r="Z15" s="12">
        <v>349373.88224403246</v>
      </c>
      <c r="AA15" s="12">
        <v>335507.45003521198</v>
      </c>
      <c r="AB15" s="12">
        <v>331670.37605300266</v>
      </c>
      <c r="AC15" s="12">
        <v>333266.49834842869</v>
      </c>
      <c r="AD15" s="12">
        <v>302653.25028042094</v>
      </c>
      <c r="AE15" s="12">
        <v>300676.02773632423</v>
      </c>
      <c r="AF15" s="12">
        <v>298907.30397625692</v>
      </c>
      <c r="AG15" s="12">
        <v>288621.17547075718</v>
      </c>
      <c r="AH15" s="12">
        <v>268680.67963278486</v>
      </c>
      <c r="AI15" s="12">
        <v>250620.97272887456</v>
      </c>
      <c r="AJ15" s="12">
        <v>253157.60004978182</v>
      </c>
      <c r="AK15" s="12">
        <v>223636.55706734411</v>
      </c>
      <c r="AL15" s="12">
        <v>190966.46683181921</v>
      </c>
      <c r="AM15" s="12">
        <v>177386.92676905301</v>
      </c>
      <c r="AN15" s="12">
        <v>148495.66667346915</v>
      </c>
      <c r="AO15" s="12">
        <v>122580.36952815457</v>
      </c>
      <c r="AP15" s="12">
        <v>87122.995060308618</v>
      </c>
      <c r="AQ15" s="12">
        <v>98063.572463453529</v>
      </c>
      <c r="AR15" s="12">
        <v>98509.776815463832</v>
      </c>
      <c r="AS15" s="12">
        <v>90629.54792523486</v>
      </c>
      <c r="AT15" s="12">
        <v>83080.076281745161</v>
      </c>
      <c r="AU15" s="12">
        <v>79408.18715496159</v>
      </c>
      <c r="AV15" s="12">
        <v>71478.450012248257</v>
      </c>
      <c r="AW15" s="12">
        <v>61183.247765803673</v>
      </c>
      <c r="AX15" s="12">
        <v>51301.669584498268</v>
      </c>
      <c r="AY15" s="12">
        <v>42293.728459371938</v>
      </c>
      <c r="AZ15" s="12">
        <v>35227.242624539453</v>
      </c>
      <c r="BA15" s="12">
        <v>29975.730792720326</v>
      </c>
      <c r="BB15" s="12">
        <v>23336.741962506007</v>
      </c>
      <c r="BC15" s="12">
        <v>18760.801114473179</v>
      </c>
      <c r="BD15" s="12">
        <v>15471.856198700551</v>
      </c>
      <c r="BE15" s="12">
        <v>11835.958776255247</v>
      </c>
      <c r="BF15" s="12">
        <v>8926.2074816465756</v>
      </c>
      <c r="BG15" s="12">
        <v>6326.8784074077003</v>
      </c>
      <c r="BH15" s="12">
        <v>4469.2189112682745</v>
      </c>
      <c r="BI15" s="12">
        <v>3164.0518273429789</v>
      </c>
      <c r="BJ15" s="12">
        <v>5489.6133016394078</v>
      </c>
    </row>
    <row r="16" spans="1:62">
      <c r="A16" s="12" t="s">
        <v>129</v>
      </c>
      <c r="B16" s="32">
        <v>0</v>
      </c>
      <c r="C16" s="32">
        <v>298302.62362622999</v>
      </c>
      <c r="D16" s="12">
        <v>364919.13463969046</v>
      </c>
      <c r="E16" s="12">
        <v>389886.55954546708</v>
      </c>
      <c r="F16" s="12">
        <v>403027.39941662096</v>
      </c>
      <c r="G16" s="12">
        <v>405632.29255624756</v>
      </c>
      <c r="H16" s="12">
        <v>408257.47641174315</v>
      </c>
      <c r="I16" s="12">
        <v>404961.3917478536</v>
      </c>
      <c r="J16" s="12">
        <v>380588.47173694219</v>
      </c>
      <c r="K16" s="12">
        <v>406166.8740346058</v>
      </c>
      <c r="L16" s="12">
        <v>369121.01506141108</v>
      </c>
      <c r="M16" s="12">
        <v>350707.03818916273</v>
      </c>
      <c r="N16" s="12">
        <v>341626.54920710961</v>
      </c>
      <c r="O16" s="12">
        <v>340427.17567435384</v>
      </c>
      <c r="P16" s="12">
        <v>343401.6293367715</v>
      </c>
      <c r="Q16" s="12">
        <v>353028.94878454861</v>
      </c>
      <c r="R16" s="12">
        <v>356320.04421449528</v>
      </c>
      <c r="S16" s="12">
        <v>354447.16159647802</v>
      </c>
      <c r="T16" s="12">
        <v>346428.89846684341</v>
      </c>
      <c r="U16" s="12">
        <v>344010.69275762176</v>
      </c>
      <c r="V16" s="12">
        <v>347320.41632275772</v>
      </c>
      <c r="W16" s="12">
        <v>354184.05453197792</v>
      </c>
      <c r="X16" s="12">
        <v>355211.21605402237</v>
      </c>
      <c r="Y16" s="12">
        <v>353841.61094500392</v>
      </c>
      <c r="Z16" s="12">
        <v>349806.13002133172</v>
      </c>
      <c r="AA16" s="12">
        <v>335976.63961678062</v>
      </c>
      <c r="AB16" s="12">
        <v>331491.75002373278</v>
      </c>
      <c r="AC16" s="12">
        <v>333994.63867011981</v>
      </c>
      <c r="AD16" s="12">
        <v>303745.098668702</v>
      </c>
      <c r="AE16" s="12">
        <v>300413.8315441935</v>
      </c>
      <c r="AF16" s="12">
        <v>299008.77482473443</v>
      </c>
      <c r="AG16" s="12">
        <v>289484.88992914895</v>
      </c>
      <c r="AH16" s="12">
        <v>269831.02885583934</v>
      </c>
      <c r="AI16" s="12">
        <v>250885.03054746508</v>
      </c>
      <c r="AJ16" s="12">
        <v>253686.76759220401</v>
      </c>
      <c r="AK16" s="12">
        <v>225849.08389377262</v>
      </c>
      <c r="AL16" s="12">
        <v>192431.55369627289</v>
      </c>
      <c r="AM16" s="12">
        <v>178757.02711722977</v>
      </c>
      <c r="AN16" s="12">
        <v>150401.3381081156</v>
      </c>
      <c r="AO16" s="12">
        <v>124760.04680841556</v>
      </c>
      <c r="AP16" s="12">
        <v>87824.123552643694</v>
      </c>
      <c r="AQ16" s="12">
        <v>97086.188293973333</v>
      </c>
      <c r="AR16" s="12">
        <v>98320.548451594412</v>
      </c>
      <c r="AS16" s="12">
        <v>90720.878108324425</v>
      </c>
      <c r="AT16" s="12">
        <v>83000.452805582318</v>
      </c>
      <c r="AU16" s="12">
        <v>79369.609141879555</v>
      </c>
      <c r="AV16" s="12">
        <v>71773.419371505064</v>
      </c>
      <c r="AW16" s="12">
        <v>61550.349824079392</v>
      </c>
      <c r="AX16" s="12">
        <v>51554.000461691772</v>
      </c>
      <c r="AY16" s="12">
        <v>42451.451307881012</v>
      </c>
      <c r="AZ16" s="12">
        <v>35236.274481169596</v>
      </c>
      <c r="BA16" s="12">
        <v>30060.093413379967</v>
      </c>
      <c r="BB16" s="12">
        <v>23420.936316365478</v>
      </c>
      <c r="BC16" s="12">
        <v>18718.227809429201</v>
      </c>
      <c r="BD16" s="12">
        <v>15468.594804149399</v>
      </c>
      <c r="BE16" s="12">
        <v>11824.922333132723</v>
      </c>
      <c r="BF16" s="12">
        <v>8943.2106335674034</v>
      </c>
      <c r="BG16" s="12">
        <v>6339.5843046470145</v>
      </c>
      <c r="BH16" s="12">
        <v>4468.9978653477965</v>
      </c>
      <c r="BI16" s="12">
        <v>3170.3361767543552</v>
      </c>
      <c r="BJ16" s="12">
        <v>5509.6345656285112</v>
      </c>
    </row>
    <row r="17" spans="1:114">
      <c r="A17" s="12" t="s">
        <v>130</v>
      </c>
      <c r="B17" s="32">
        <v>0</v>
      </c>
      <c r="C17" s="32">
        <v>268134.57157738844</v>
      </c>
      <c r="D17" s="12">
        <v>363697.73828527908</v>
      </c>
      <c r="E17" s="12">
        <v>388061.12813417567</v>
      </c>
      <c r="F17" s="12">
        <v>402264.90180430538</v>
      </c>
      <c r="G17" s="12">
        <v>405394.10347072984</v>
      </c>
      <c r="H17" s="12">
        <v>408180.52464270231</v>
      </c>
      <c r="I17" s="12">
        <v>405764.54509938497</v>
      </c>
      <c r="J17" s="12">
        <v>381095.19914999319</v>
      </c>
      <c r="K17" s="12">
        <v>405764.59877697576</v>
      </c>
      <c r="L17" s="12">
        <v>371682.82734044257</v>
      </c>
      <c r="M17" s="12">
        <v>351678.04538661602</v>
      </c>
      <c r="N17" s="12">
        <v>341939.16186272784</v>
      </c>
      <c r="O17" s="12">
        <v>340206.90606983664</v>
      </c>
      <c r="P17" s="12">
        <v>342783.36490306456</v>
      </c>
      <c r="Q17" s="12">
        <v>352255.91149563919</v>
      </c>
      <c r="R17" s="12">
        <v>356091.10488369002</v>
      </c>
      <c r="S17" s="12">
        <v>354633.06972874969</v>
      </c>
      <c r="T17" s="12">
        <v>346732.72564381163</v>
      </c>
      <c r="U17" s="12">
        <v>343776.74368968344</v>
      </c>
      <c r="V17" s="12">
        <v>346699.63136755553</v>
      </c>
      <c r="W17" s="12">
        <v>353569.0676776396</v>
      </c>
      <c r="X17" s="12">
        <v>354987.67895474954</v>
      </c>
      <c r="Y17" s="12">
        <v>353822.42213146621</v>
      </c>
      <c r="Z17" s="12">
        <v>350170.4671126274</v>
      </c>
      <c r="AA17" s="12">
        <v>336526.89554308646</v>
      </c>
      <c r="AB17" s="12">
        <v>331346.66187619953</v>
      </c>
      <c r="AC17" s="12">
        <v>334476.03721040371</v>
      </c>
      <c r="AD17" s="12">
        <v>305074.01156451943</v>
      </c>
      <c r="AE17" s="12">
        <v>300140.29129619413</v>
      </c>
      <c r="AF17" s="12">
        <v>299042.09898994421</v>
      </c>
      <c r="AG17" s="12">
        <v>290282.00949017814</v>
      </c>
      <c r="AH17" s="12">
        <v>271001.79758324608</v>
      </c>
      <c r="AI17" s="12">
        <v>251293.88913152419</v>
      </c>
      <c r="AJ17" s="12">
        <v>253964.46747982944</v>
      </c>
      <c r="AK17" s="12">
        <v>228032.02152669913</v>
      </c>
      <c r="AL17" s="12">
        <v>194052.1370824115</v>
      </c>
      <c r="AM17" s="12">
        <v>179979.06813616754</v>
      </c>
      <c r="AN17" s="12">
        <v>152336.63176158673</v>
      </c>
      <c r="AO17" s="12">
        <v>126844.03974065608</v>
      </c>
      <c r="AP17" s="12">
        <v>88905.255715734194</v>
      </c>
      <c r="AQ17" s="12">
        <v>96029.418444589188</v>
      </c>
      <c r="AR17" s="12">
        <v>98079.04527280097</v>
      </c>
      <c r="AS17" s="12">
        <v>90818.037379564514</v>
      </c>
      <c r="AT17" s="12">
        <v>82948.828746202169</v>
      </c>
      <c r="AU17" s="12">
        <v>79293.69633114856</v>
      </c>
      <c r="AV17" s="12">
        <v>72048.333082026307</v>
      </c>
      <c r="AW17" s="12">
        <v>61917.104422359611</v>
      </c>
      <c r="AX17" s="12">
        <v>51816.434170163855</v>
      </c>
      <c r="AY17" s="12">
        <v>42614.349388334747</v>
      </c>
      <c r="AZ17" s="12">
        <v>35259.313686132526</v>
      </c>
      <c r="BA17" s="12">
        <v>30129.751892337823</v>
      </c>
      <c r="BB17" s="12">
        <v>23512.987773295128</v>
      </c>
      <c r="BC17" s="12">
        <v>18688.419519847706</v>
      </c>
      <c r="BD17" s="12">
        <v>15455.328986043387</v>
      </c>
      <c r="BE17" s="12">
        <v>11817.594002287577</v>
      </c>
      <c r="BF17" s="12">
        <v>8957.8661591931177</v>
      </c>
      <c r="BG17" s="12">
        <v>6354.0750878244689</v>
      </c>
      <c r="BH17" s="12">
        <v>4471.4245936209027</v>
      </c>
      <c r="BI17" s="12">
        <v>3174.1666596601713</v>
      </c>
      <c r="BJ17" s="12">
        <v>5532.6810941789372</v>
      </c>
    </row>
    <row r="18" spans="1:114">
      <c r="A18" s="12" t="s">
        <v>131</v>
      </c>
      <c r="B18" s="32">
        <v>0</v>
      </c>
      <c r="C18" s="32">
        <v>238041.65958390897</v>
      </c>
      <c r="D18" s="12">
        <v>362598.65773873683</v>
      </c>
      <c r="E18" s="12">
        <v>386132.10485082306</v>
      </c>
      <c r="F18" s="12">
        <v>401434.48764489044</v>
      </c>
      <c r="G18" s="12">
        <v>405158.92629039136</v>
      </c>
      <c r="H18" s="12">
        <v>408048.43834706186</v>
      </c>
      <c r="I18" s="12">
        <v>406433.69665322592</v>
      </c>
      <c r="J18" s="12">
        <v>381959.05129086925</v>
      </c>
      <c r="K18" s="12">
        <v>404854.57651649718</v>
      </c>
      <c r="L18" s="12">
        <v>374449.57276816084</v>
      </c>
      <c r="M18" s="12">
        <v>352709.43417858996</v>
      </c>
      <c r="N18" s="12">
        <v>342311.09819370462</v>
      </c>
      <c r="O18" s="12">
        <v>340017.2459400185</v>
      </c>
      <c r="P18" s="12">
        <v>342209.9239999975</v>
      </c>
      <c r="Q18" s="12">
        <v>351429.52454872325</v>
      </c>
      <c r="R18" s="12">
        <v>355824.77175597736</v>
      </c>
      <c r="S18" s="12">
        <v>354780.23608635261</v>
      </c>
      <c r="T18" s="12">
        <v>347087.0281118367</v>
      </c>
      <c r="U18" s="12">
        <v>343584.41271375318</v>
      </c>
      <c r="V18" s="12">
        <v>346101.45501869859</v>
      </c>
      <c r="W18" s="12">
        <v>352906.54315022175</v>
      </c>
      <c r="X18" s="12">
        <v>354750.59100224526</v>
      </c>
      <c r="Y18" s="12">
        <v>353781.20450440858</v>
      </c>
      <c r="Z18" s="12">
        <v>350467.05321103509</v>
      </c>
      <c r="AA18" s="12">
        <v>337158.03162527911</v>
      </c>
      <c r="AB18" s="12">
        <v>331235.02327435667</v>
      </c>
      <c r="AC18" s="12">
        <v>334711.40546639625</v>
      </c>
      <c r="AD18" s="12">
        <v>306639.29004209186</v>
      </c>
      <c r="AE18" s="12">
        <v>299855.45080634177</v>
      </c>
      <c r="AF18" s="12">
        <v>299007.54835675401</v>
      </c>
      <c r="AG18" s="12">
        <v>291012.74963660049</v>
      </c>
      <c r="AH18" s="12">
        <v>272192.87288450543</v>
      </c>
      <c r="AI18" s="12">
        <v>251846.89585393626</v>
      </c>
      <c r="AJ18" s="12">
        <v>253992.07459038042</v>
      </c>
      <c r="AK18" s="12">
        <v>230185.25444651727</v>
      </c>
      <c r="AL18" s="12">
        <v>195827.63720440961</v>
      </c>
      <c r="AM18" s="12">
        <v>181053.89825127702</v>
      </c>
      <c r="AN18" s="12">
        <v>154301.59540546036</v>
      </c>
      <c r="AO18" s="12">
        <v>128832.82622895351</v>
      </c>
      <c r="AP18" s="12">
        <v>90363.256313958758</v>
      </c>
      <c r="AQ18" s="12">
        <v>94894.247651325801</v>
      </c>
      <c r="AR18" s="12">
        <v>97785.944158734608</v>
      </c>
      <c r="AS18" s="12">
        <v>90921.037842676393</v>
      </c>
      <c r="AT18" s="12">
        <v>82924.793445422489</v>
      </c>
      <c r="AU18" s="12">
        <v>79181.166959327325</v>
      </c>
      <c r="AV18" s="12">
        <v>72303.45187672865</v>
      </c>
      <c r="AW18" s="12">
        <v>62283.472554318614</v>
      </c>
      <c r="AX18" s="12">
        <v>52088.884253561853</v>
      </c>
      <c r="AY18" s="12">
        <v>42782.327338510135</v>
      </c>
      <c r="AZ18" s="12">
        <v>35296.1793020361</v>
      </c>
      <c r="BA18" s="12">
        <v>30185.036903109598</v>
      </c>
      <c r="BB18" s="12">
        <v>23612.541142100778</v>
      </c>
      <c r="BC18" s="12">
        <v>18670.979764564527</v>
      </c>
      <c r="BD18" s="12">
        <v>15432.421622992961</v>
      </c>
      <c r="BE18" s="12">
        <v>11813.953552956571</v>
      </c>
      <c r="BF18" s="12">
        <v>8970.1877898509811</v>
      </c>
      <c r="BG18" s="12">
        <v>6370.2105864718742</v>
      </c>
      <c r="BH18" s="12">
        <v>4476.2761227764577</v>
      </c>
      <c r="BI18" s="12">
        <v>3175.6630355523394</v>
      </c>
      <c r="BJ18" s="12">
        <v>5558.3244488353412</v>
      </c>
    </row>
    <row r="19" spans="1:114">
      <c r="A19" s="12" t="s">
        <v>132</v>
      </c>
      <c r="B19" s="32">
        <v>0</v>
      </c>
      <c r="C19" s="32">
        <v>208023.85925248661</v>
      </c>
      <c r="D19" s="12">
        <v>361621.82866698806</v>
      </c>
      <c r="E19" s="12">
        <v>384099.54729812598</v>
      </c>
      <c r="F19" s="12">
        <v>400536.18757548637</v>
      </c>
      <c r="G19" s="12">
        <v>404926.75960366026</v>
      </c>
      <c r="H19" s="12">
        <v>407861.2531771097</v>
      </c>
      <c r="I19" s="12">
        <v>406968.94950817805</v>
      </c>
      <c r="J19" s="12">
        <v>383179.75528822752</v>
      </c>
      <c r="K19" s="12">
        <v>403437.2300992494</v>
      </c>
      <c r="L19" s="12">
        <v>377421.10475208052</v>
      </c>
      <c r="M19" s="12">
        <v>353801.14158647769</v>
      </c>
      <c r="N19" s="12">
        <v>342742.30081646575</v>
      </c>
      <c r="O19" s="12">
        <v>339858.16071737953</v>
      </c>
      <c r="P19" s="12">
        <v>341681.24783355073</v>
      </c>
      <c r="Q19" s="12">
        <v>350549.85589939757</v>
      </c>
      <c r="R19" s="12">
        <v>355521.09753977146</v>
      </c>
      <c r="S19" s="12">
        <v>354888.71960209851</v>
      </c>
      <c r="T19" s="12">
        <v>347491.72593346226</v>
      </c>
      <c r="U19" s="12">
        <v>343433.62921736122</v>
      </c>
      <c r="V19" s="12">
        <v>345525.8442520618</v>
      </c>
      <c r="W19" s="12">
        <v>352196.57302015531</v>
      </c>
      <c r="X19" s="12">
        <v>354499.98004774266</v>
      </c>
      <c r="Y19" s="12">
        <v>353718.00226912531</v>
      </c>
      <c r="Z19" s="12">
        <v>350696.04775840405</v>
      </c>
      <c r="AA19" s="12">
        <v>337869.86195830203</v>
      </c>
      <c r="AB19" s="12">
        <v>331156.74603762612</v>
      </c>
      <c r="AC19" s="12">
        <v>334701.45355721051</v>
      </c>
      <c r="AD19" s="12">
        <v>308440.23655417305</v>
      </c>
      <c r="AE19" s="12">
        <v>299559.35377720289</v>
      </c>
      <c r="AF19" s="12">
        <v>298905.39408576413</v>
      </c>
      <c r="AG19" s="12">
        <v>291677.32539039565</v>
      </c>
      <c r="AH19" s="12">
        <v>273404.1422084138</v>
      </c>
      <c r="AI19" s="12">
        <v>252543.40009089347</v>
      </c>
      <c r="AJ19" s="12">
        <v>253770.9587505266</v>
      </c>
      <c r="AK19" s="12">
        <v>232308.66861666623</v>
      </c>
      <c r="AL19" s="12">
        <v>197757.47526784817</v>
      </c>
      <c r="AM19" s="12">
        <v>181982.36269808124</v>
      </c>
      <c r="AN19" s="12">
        <v>156296.2754304714</v>
      </c>
      <c r="AO19" s="12">
        <v>130726.88293495197</v>
      </c>
      <c r="AP19" s="12">
        <v>92195.008140502527</v>
      </c>
      <c r="AQ19" s="12">
        <v>93681.652746583757</v>
      </c>
      <c r="AR19" s="12">
        <v>97441.916140452289</v>
      </c>
      <c r="AS19" s="12">
        <v>91029.890394169153</v>
      </c>
      <c r="AT19" s="12">
        <v>82927.940054626306</v>
      </c>
      <c r="AU19" s="12">
        <v>79032.729953197355</v>
      </c>
      <c r="AV19" s="12">
        <v>72539.034303681416</v>
      </c>
      <c r="AW19" s="12">
        <v>62649.415796367677</v>
      </c>
      <c r="AX19" s="12">
        <v>52371.262642158734</v>
      </c>
      <c r="AY19" s="12">
        <v>42955.289520589249</v>
      </c>
      <c r="AZ19" s="12">
        <v>35346.686646579736</v>
      </c>
      <c r="BA19" s="12">
        <v>30226.275275014486</v>
      </c>
      <c r="BB19" s="12">
        <v>23719.250165885813</v>
      </c>
      <c r="BC19" s="12">
        <v>18665.517592864602</v>
      </c>
      <c r="BD19" s="12">
        <v>15400.227398298481</v>
      </c>
      <c r="BE19" s="12">
        <v>11813.97263348088</v>
      </c>
      <c r="BF19" s="12">
        <v>8980.192073385042</v>
      </c>
      <c r="BG19" s="12">
        <v>6387.8553001480859</v>
      </c>
      <c r="BH19" s="12">
        <v>4483.3400175043535</v>
      </c>
      <c r="BI19" s="12">
        <v>3174.9407003050396</v>
      </c>
      <c r="BJ19" s="12">
        <v>5586.1649127575529</v>
      </c>
    </row>
    <row r="20" spans="1:114" s="14" customFormat="1">
      <c r="A20" s="13" t="s">
        <v>133</v>
      </c>
      <c r="B20" s="13">
        <v>0</v>
      </c>
      <c r="C20" s="13">
        <v>178081.14219728264</v>
      </c>
      <c r="D20" s="13">
        <v>360767.18675892043</v>
      </c>
      <c r="E20" s="13">
        <v>381963.51305767539</v>
      </c>
      <c r="F20" s="13">
        <v>399570.03222406696</v>
      </c>
      <c r="G20" s="13">
        <v>404697.60199938779</v>
      </c>
      <c r="H20" s="13">
        <v>407619.00476970663</v>
      </c>
      <c r="I20" s="13">
        <v>407370.40671016328</v>
      </c>
      <c r="J20" s="13">
        <v>384757.03841009567</v>
      </c>
      <c r="K20" s="13">
        <v>401512.98213564046</v>
      </c>
      <c r="L20" s="13">
        <v>380597.27676728007</v>
      </c>
      <c r="M20" s="13">
        <v>354953.10467525187</v>
      </c>
      <c r="N20" s="13">
        <v>343232.71238445886</v>
      </c>
      <c r="O20" s="13">
        <v>339729.61586048943</v>
      </c>
      <c r="P20" s="13">
        <v>341197.27766096871</v>
      </c>
      <c r="Q20" s="13">
        <v>349616.97344575089</v>
      </c>
      <c r="R20" s="13">
        <v>355180.13489397714</v>
      </c>
      <c r="S20" s="13">
        <v>354958.5791490213</v>
      </c>
      <c r="T20" s="13">
        <v>347946.73925547022</v>
      </c>
      <c r="U20" s="13">
        <v>343324.32266824722</v>
      </c>
      <c r="V20" s="13">
        <v>344972.75609832257</v>
      </c>
      <c r="W20" s="13">
        <v>351439.24923944921</v>
      </c>
      <c r="X20" s="13">
        <v>354235.87390444108</v>
      </c>
      <c r="Y20" s="13">
        <v>353632.85957176454</v>
      </c>
      <c r="Z20" s="13">
        <v>350857.60994564672</v>
      </c>
      <c r="AA20" s="13">
        <v>338662.20092053286</v>
      </c>
      <c r="AB20" s="13">
        <v>331111.74214067042</v>
      </c>
      <c r="AC20" s="13">
        <v>334446.89022619417</v>
      </c>
      <c r="AD20" s="13">
        <v>310476.15492977295</v>
      </c>
      <c r="AE20" s="13">
        <v>299252.04380013095</v>
      </c>
      <c r="AF20" s="13">
        <v>298735.90661491564</v>
      </c>
      <c r="AG20" s="13">
        <v>292275.95131356857</v>
      </c>
      <c r="AH20" s="13">
        <v>274635.49338203418</v>
      </c>
      <c r="AI20" s="13">
        <v>253382.75321665299</v>
      </c>
      <c r="AJ20" s="13">
        <v>253302.48475143273</v>
      </c>
      <c r="AK20" s="13">
        <v>234402.15147549732</v>
      </c>
      <c r="AL20" s="13">
        <v>199841.07347062803</v>
      </c>
      <c r="AM20" s="13">
        <v>182765.30353180075</v>
      </c>
      <c r="AN20" s="13">
        <v>158320.71685606262</v>
      </c>
      <c r="AO20" s="13">
        <v>132526.68527777345</v>
      </c>
      <c r="AP20" s="13">
        <v>94397.411926745175</v>
      </c>
      <c r="AQ20" s="13">
        <v>92392.602711620129</v>
      </c>
      <c r="AR20" s="13">
        <v>97047.626442744397</v>
      </c>
      <c r="AS20" s="13">
        <v>91144.60474288321</v>
      </c>
      <c r="AT20" s="13">
        <v>82957.865507832932</v>
      </c>
      <c r="AU20" s="13">
        <v>78849.08503082965</v>
      </c>
      <c r="AV20" s="13">
        <v>72755.336738549755</v>
      </c>
      <c r="AW20" s="13">
        <v>63014.896302187131</v>
      </c>
      <c r="AX20" s="13">
        <v>52663.47971512103</v>
      </c>
      <c r="AY20" s="13">
        <v>43133.140067761138</v>
      </c>
      <c r="AZ20" s="13">
        <v>35410.647529544389</v>
      </c>
      <c r="BA20" s="13">
        <v>30253.789983886243</v>
      </c>
      <c r="BB20" s="13">
        <v>23832.777349254466</v>
      </c>
      <c r="BC20" s="13">
        <v>18671.64763122152</v>
      </c>
      <c r="BD20" s="13">
        <v>15359.092916808666</v>
      </c>
      <c r="BE20" s="13">
        <v>11817.615344849237</v>
      </c>
      <c r="BF20" s="13">
        <v>8987.8981818625016</v>
      </c>
      <c r="BG20" s="13">
        <v>6406.8783283013945</v>
      </c>
      <c r="BH20" s="13">
        <v>4492.4140002018457</v>
      </c>
      <c r="BI20" s="13">
        <v>3172.110823029303</v>
      </c>
      <c r="BJ20" s="13">
        <v>5615.8300082650021</v>
      </c>
    </row>
    <row r="21" spans="1:114">
      <c r="A21" s="12" t="s">
        <v>134</v>
      </c>
      <c r="B21" s="32">
        <v>0</v>
      </c>
      <c r="C21" s="32">
        <v>148213.48003992284</v>
      </c>
      <c r="D21" s="12">
        <v>360034.66772537865</v>
      </c>
      <c r="E21" s="12">
        <v>379724.0596899424</v>
      </c>
      <c r="F21" s="12">
        <v>398536.05220947193</v>
      </c>
      <c r="G21" s="12">
        <v>404471.45206684922</v>
      </c>
      <c r="H21" s="12">
        <v>407321.72874629189</v>
      </c>
      <c r="I21" s="12">
        <v>407638.17125224747</v>
      </c>
      <c r="J21" s="12">
        <v>386690.62806381215</v>
      </c>
      <c r="K21" s="12">
        <v>399082.25500051671</v>
      </c>
      <c r="L21" s="12">
        <v>383977.9423563765</v>
      </c>
      <c r="M21" s="12">
        <v>356165.26055343915</v>
      </c>
      <c r="N21" s="12">
        <v>343782.27558813349</v>
      </c>
      <c r="O21" s="12">
        <v>339631.57685399044</v>
      </c>
      <c r="P21" s="12">
        <v>340757.95479072374</v>
      </c>
      <c r="Q21" s="12">
        <v>348630.94502840424</v>
      </c>
      <c r="R21" s="12">
        <v>354801.93642802781</v>
      </c>
      <c r="S21" s="12">
        <v>354989.87354042707</v>
      </c>
      <c r="T21" s="12">
        <v>348451.98830880696</v>
      </c>
      <c r="U21" s="12">
        <v>343256.42261428421</v>
      </c>
      <c r="V21" s="12">
        <v>344442.14764290373</v>
      </c>
      <c r="W21" s="12">
        <v>350634.6636418181</v>
      </c>
      <c r="X21" s="12">
        <v>353958.30034754903</v>
      </c>
      <c r="Y21" s="12">
        <v>353525.82049939409</v>
      </c>
      <c r="Z21" s="12">
        <v>350951.89871306834</v>
      </c>
      <c r="AA21" s="12">
        <v>339534.86317342479</v>
      </c>
      <c r="AB21" s="12">
        <v>331099.92371316429</v>
      </c>
      <c r="AC21" s="12">
        <v>333948.42284316372</v>
      </c>
      <c r="AD21" s="12">
        <v>312746.35037188145</v>
      </c>
      <c r="AE21" s="12">
        <v>298933.56435550179</v>
      </c>
      <c r="AF21" s="12">
        <v>298499.35566109355</v>
      </c>
      <c r="AG21" s="12">
        <v>292808.84150895051</v>
      </c>
      <c r="AH21" s="12">
        <v>275886.81460966839</v>
      </c>
      <c r="AI21" s="12">
        <v>254364.30859830673</v>
      </c>
      <c r="AJ21" s="12">
        <v>252588.01236426327</v>
      </c>
      <c r="AK21" s="12">
        <v>236465.59192817396</v>
      </c>
      <c r="AL21" s="12">
        <v>202077.85500386724</v>
      </c>
      <c r="AM21" s="12">
        <v>183403.55963691443</v>
      </c>
      <c r="AN21" s="12">
        <v>160374.96333988733</v>
      </c>
      <c r="AO21" s="12">
        <v>134232.70743395219</v>
      </c>
      <c r="AP21" s="12">
        <v>96967.386252078446</v>
      </c>
      <c r="AQ21" s="12">
        <v>91028.058728716598</v>
      </c>
      <c r="AR21" s="12">
        <v>96603.73452618481</v>
      </c>
      <c r="AS21" s="12">
        <v>91265.189429312639</v>
      </c>
      <c r="AT21" s="12">
        <v>83014.170494910693</v>
      </c>
      <c r="AU21" s="12">
        <v>78630.922801661611</v>
      </c>
      <c r="AV21" s="12">
        <v>72952.613397015972</v>
      </c>
      <c r="AW21" s="12">
        <v>63379.876797295496</v>
      </c>
      <c r="AX21" s="12">
        <v>52965.444361539659</v>
      </c>
      <c r="AY21" s="12">
        <v>43315.782929433779</v>
      </c>
      <c r="AZ21" s="12">
        <v>35487.870482591738</v>
      </c>
      <c r="BA21" s="12">
        <v>30267.900144690862</v>
      </c>
      <c r="BB21" s="12">
        <v>23952.79378828084</v>
      </c>
      <c r="BC21" s="12">
        <v>18688.990124200853</v>
      </c>
      <c r="BD21" s="12">
        <v>15309.35682192698</v>
      </c>
      <c r="BE21" s="12">
        <v>11824.838787956978</v>
      </c>
      <c r="BF21" s="12">
        <v>8993.3277280022303</v>
      </c>
      <c r="BG21" s="12">
        <v>6427.1532979406447</v>
      </c>
      <c r="BH21" s="12">
        <v>4503.3055820162463</v>
      </c>
      <c r="BI21" s="12">
        <v>3167.2804791236663</v>
      </c>
      <c r="BJ21" s="12">
        <v>5646.9730811652971</v>
      </c>
    </row>
    <row r="22" spans="1:114">
      <c r="A22" s="12" t="s">
        <v>135</v>
      </c>
      <c r="B22" s="32">
        <v>0</v>
      </c>
      <c r="C22" s="32">
        <v>118420.84440949596</v>
      </c>
      <c r="D22" s="12">
        <v>359424.20729915838</v>
      </c>
      <c r="E22" s="12">
        <v>377381.24473428499</v>
      </c>
      <c r="F22" s="12">
        <v>397434.27814140968</v>
      </c>
      <c r="G22" s="12">
        <v>404248.30839574343</v>
      </c>
      <c r="H22" s="12">
        <v>406969.46071288851</v>
      </c>
      <c r="I22" s="12">
        <v>407772.34607466287</v>
      </c>
      <c r="J22" s="12">
        <v>388980.25179596723</v>
      </c>
      <c r="K22" s="12">
        <v>396145.47083327296</v>
      </c>
      <c r="L22" s="12">
        <v>387562.95512950176</v>
      </c>
      <c r="M22" s="12">
        <v>357437.54637309536</v>
      </c>
      <c r="N22" s="12">
        <v>344390.93315492128</v>
      </c>
      <c r="O22" s="12">
        <v>339564.00920858164</v>
      </c>
      <c r="P22" s="12">
        <v>340363.22058247851</v>
      </c>
      <c r="Q22" s="12">
        <v>347591.83843055193</v>
      </c>
      <c r="R22" s="12">
        <v>354386.55470192502</v>
      </c>
      <c r="S22" s="12">
        <v>354982.66152994544</v>
      </c>
      <c r="T22" s="12">
        <v>349007.39340850915</v>
      </c>
      <c r="U22" s="12">
        <v>343229.85868340253</v>
      </c>
      <c r="V22" s="12">
        <v>343933.97602591518</v>
      </c>
      <c r="W22" s="12">
        <v>349782.90794280847</v>
      </c>
      <c r="X22" s="12">
        <v>353667.28711432742</v>
      </c>
      <c r="Y22" s="12">
        <v>353396.92908006773</v>
      </c>
      <c r="Z22" s="12">
        <v>350979.07275069598</v>
      </c>
      <c r="AA22" s="12">
        <v>340487.66366114723</v>
      </c>
      <c r="AB22" s="12">
        <v>331121.20303956728</v>
      </c>
      <c r="AC22" s="12">
        <v>333206.75740663585</v>
      </c>
      <c r="AD22" s="12">
        <v>315250.12945519568</v>
      </c>
      <c r="AE22" s="12">
        <v>298603.95881294826</v>
      </c>
      <c r="AF22" s="12">
        <v>298196.0102217294</v>
      </c>
      <c r="AG22" s="12">
        <v>293276.20962099801</v>
      </c>
      <c r="AH22" s="12">
        <v>277157.99447183305</v>
      </c>
      <c r="AI22" s="12">
        <v>255487.42159056367</v>
      </c>
      <c r="AJ22" s="12">
        <v>251628.8963556434</v>
      </c>
      <c r="AK22" s="12">
        <v>238498.88033860503</v>
      </c>
      <c r="AL22" s="12">
        <v>204467.24405278411</v>
      </c>
      <c r="AM22" s="12">
        <v>183897.96673669684</v>
      </c>
      <c r="AN22" s="12">
        <v>162459.05718726624</v>
      </c>
      <c r="AO22" s="12">
        <v>135845.42233739261</v>
      </c>
      <c r="AP22" s="12">
        <v>99901.867454150299</v>
      </c>
      <c r="AQ22" s="12">
        <v>89588.974233036453</v>
      </c>
      <c r="AR22" s="12">
        <v>96110.894128905944</v>
      </c>
      <c r="AS22" s="12">
        <v>91391.651844707594</v>
      </c>
      <c r="AT22" s="12">
        <v>83096.459434931458</v>
      </c>
      <c r="AU22" s="12">
        <v>78378.924865592693</v>
      </c>
      <c r="AV22" s="12">
        <v>73131.116347178569</v>
      </c>
      <c r="AW22" s="12">
        <v>63744.320573655961</v>
      </c>
      <c r="AX22" s="12">
        <v>53277.064040242898</v>
      </c>
      <c r="AY22" s="12">
        <v>43503.121915086209</v>
      </c>
      <c r="AZ22" s="12">
        <v>35578.160982042988</v>
      </c>
      <c r="BA22" s="12">
        <v>30268.92100598539</v>
      </c>
      <c r="BB22" s="12">
        <v>24078.979003207656</v>
      </c>
      <c r="BC22" s="12">
        <v>18717.170969765251</v>
      </c>
      <c r="BD22" s="12">
        <v>15251.349912679967</v>
      </c>
      <c r="BE22" s="12">
        <v>11835.593585570939</v>
      </c>
      <c r="BF22" s="12">
        <v>8996.5045899927227</v>
      </c>
      <c r="BG22" s="12">
        <v>6448.5582893552728</v>
      </c>
      <c r="BH22" s="12">
        <v>4515.8317049470352</v>
      </c>
      <c r="BI22" s="12">
        <v>3160.552779612573</v>
      </c>
      <c r="BJ22" s="12">
        <v>5679.2719490989748</v>
      </c>
    </row>
    <row r="23" spans="1:114">
      <c r="A23" s="12" t="s">
        <v>136</v>
      </c>
      <c r="B23" s="32">
        <v>0</v>
      </c>
      <c r="C23" s="32">
        <v>88703.206942551915</v>
      </c>
      <c r="D23" s="12">
        <v>358935.74123500061</v>
      </c>
      <c r="E23" s="12">
        <v>374935.12570895412</v>
      </c>
      <c r="F23" s="12">
        <v>396264.74062045797</v>
      </c>
      <c r="G23" s="12">
        <v>404028.16957619251</v>
      </c>
      <c r="H23" s="12">
        <v>406562.23626010906</v>
      </c>
      <c r="I23" s="12">
        <v>407773.03406483005</v>
      </c>
      <c r="J23" s="12">
        <v>391625.63729234273</v>
      </c>
      <c r="K23" s="12">
        <v>392703.05153796205</v>
      </c>
      <c r="L23" s="12">
        <v>391352.16876427701</v>
      </c>
      <c r="M23" s="12">
        <v>358769.89932978031</v>
      </c>
      <c r="N23" s="12">
        <v>345058.62784921587</v>
      </c>
      <c r="O23" s="12">
        <v>339526.87846100185</v>
      </c>
      <c r="P23" s="12">
        <v>340013.01644704893</v>
      </c>
      <c r="Q23" s="12">
        <v>346499.72137800179</v>
      </c>
      <c r="R23" s="12">
        <v>353934.04222627636</v>
      </c>
      <c r="S23" s="12">
        <v>354937.0018115787</v>
      </c>
      <c r="T23" s="12">
        <v>349612.87495363026</v>
      </c>
      <c r="U23" s="12">
        <v>343244.56058351375</v>
      </c>
      <c r="V23" s="12">
        <v>343448.19844209589</v>
      </c>
      <c r="W23" s="12">
        <v>348884.07373992557</v>
      </c>
      <c r="X23" s="12">
        <v>353362.86190413317</v>
      </c>
      <c r="Y23" s="12">
        <v>353246.22928289027</v>
      </c>
      <c r="Z23" s="12">
        <v>350939.29049860715</v>
      </c>
      <c r="AA23" s="12">
        <v>341520.417610228</v>
      </c>
      <c r="AB23" s="12">
        <v>331175.49255889672</v>
      </c>
      <c r="AC23" s="12">
        <v>332222.59854605462</v>
      </c>
      <c r="AD23" s="12">
        <v>317986.80012385116</v>
      </c>
      <c r="AE23" s="12">
        <v>298263.27043159481</v>
      </c>
      <c r="AF23" s="12">
        <v>297826.13857639837</v>
      </c>
      <c r="AG23" s="12">
        <v>293678.26883659133</v>
      </c>
      <c r="AH23" s="12">
        <v>278448.9219242367</v>
      </c>
      <c r="AI23" s="12">
        <v>256751.44953054457</v>
      </c>
      <c r="AJ23" s="12">
        <v>250426.48650307715</v>
      </c>
      <c r="AK23" s="12">
        <v>240501.90852141241</v>
      </c>
      <c r="AL23" s="12">
        <v>207008.66579756446</v>
      </c>
      <c r="AM23" s="12">
        <v>184249.35740273108</v>
      </c>
      <c r="AN23" s="12">
        <v>164573.03936059744</v>
      </c>
      <c r="AO23" s="12">
        <v>137365.30167935026</v>
      </c>
      <c r="AP23" s="12">
        <v>103197.80953953427</v>
      </c>
      <c r="AQ23" s="12">
        <v>88076.294964172441</v>
      </c>
      <c r="AR23" s="12">
        <v>95569.753308099476</v>
      </c>
      <c r="AS23" s="12">
        <v>91523.998249959463</v>
      </c>
      <c r="AT23" s="12">
        <v>83204.340449666226</v>
      </c>
      <c r="AU23" s="12">
        <v>78093.763911107977</v>
      </c>
      <c r="AV23" s="12">
        <v>73291.095521928466</v>
      </c>
      <c r="AW23" s="12">
        <v>64108.191484319694</v>
      </c>
      <c r="AX23" s="12">
        <v>53598.244838410385</v>
      </c>
      <c r="AY23" s="12">
        <v>43695.060736790409</v>
      </c>
      <c r="AZ23" s="12">
        <v>35681.3216648046</v>
      </c>
      <c r="BA23" s="12">
        <v>30257.163946153902</v>
      </c>
      <c r="BB23" s="12">
        <v>24211.020773839082</v>
      </c>
      <c r="BC23" s="12">
        <v>18755.821749211667</v>
      </c>
      <c r="BD23" s="12">
        <v>15185.395260765772</v>
      </c>
      <c r="BE23" s="12">
        <v>11849.824379956799</v>
      </c>
      <c r="BF23" s="12">
        <v>8997.4547443783486</v>
      </c>
      <c r="BG23" s="12">
        <v>6470.9757601113251</v>
      </c>
      <c r="BH23" s="12">
        <v>4529.8183947352818</v>
      </c>
      <c r="BI23" s="12">
        <v>3152.0269968624466</v>
      </c>
      <c r="BJ23" s="12">
        <v>5712.4276112409752</v>
      </c>
    </row>
    <row r="24" spans="1:114">
      <c r="A24" s="12" t="s">
        <v>137</v>
      </c>
      <c r="B24" s="32">
        <v>0</v>
      </c>
      <c r="C24" s="32">
        <v>59060.539283100246</v>
      </c>
      <c r="D24" s="12">
        <v>358569.20530958456</v>
      </c>
      <c r="E24" s="12">
        <v>372385.76011110045</v>
      </c>
      <c r="F24" s="12">
        <v>395027.47023806768</v>
      </c>
      <c r="G24" s="12">
        <v>403811.03419874178</v>
      </c>
      <c r="H24" s="12">
        <v>406100.0909631612</v>
      </c>
      <c r="I24" s="12">
        <v>407640.33805738122</v>
      </c>
      <c r="J24" s="12">
        <v>394626.51237785356</v>
      </c>
      <c r="K24" s="12">
        <v>388755.41878340504</v>
      </c>
      <c r="L24" s="12">
        <v>395345.43700578914</v>
      </c>
      <c r="M24" s="12">
        <v>360162.25666253269</v>
      </c>
      <c r="N24" s="12">
        <v>345785.30247235321</v>
      </c>
      <c r="O24" s="12">
        <v>339520.15017401375</v>
      </c>
      <c r="P24" s="12">
        <v>339707.2838463675</v>
      </c>
      <c r="Q24" s="12">
        <v>345354.6615392153</v>
      </c>
      <c r="R24" s="12">
        <v>353444.45146233507</v>
      </c>
      <c r="S24" s="12">
        <v>354852.95301975327</v>
      </c>
      <c r="T24" s="12">
        <v>350268.35342716647</v>
      </c>
      <c r="U24" s="12">
        <v>343300.45810243464</v>
      </c>
      <c r="V24" s="12">
        <v>342984.77214075654</v>
      </c>
      <c r="W24" s="12">
        <v>347938.25251275994</v>
      </c>
      <c r="X24" s="12">
        <v>353045.05237846234</v>
      </c>
      <c r="Y24" s="12">
        <v>353073.76501808414</v>
      </c>
      <c r="Z24" s="12">
        <v>350832.71014725836</v>
      </c>
      <c r="AA24" s="12">
        <v>342632.94052919542</v>
      </c>
      <c r="AB24" s="12">
        <v>331262.70486450015</v>
      </c>
      <c r="AC24" s="12">
        <v>330996.64952401578</v>
      </c>
      <c r="AD24" s="12">
        <v>320955.67168915586</v>
      </c>
      <c r="AE24" s="12">
        <v>297911.54236029193</v>
      </c>
      <c r="AF24" s="12">
        <v>297390.00828841486</v>
      </c>
      <c r="AG24" s="12">
        <v>294015.23188583157</v>
      </c>
      <c r="AH24" s="12">
        <v>279759.48629676038</v>
      </c>
      <c r="AI24" s="12">
        <v>258155.75173258947</v>
      </c>
      <c r="AJ24" s="12">
        <v>248982.12761032273</v>
      </c>
      <c r="AK24" s="12">
        <v>242474.56973393113</v>
      </c>
      <c r="AL24" s="12">
        <v>209701.54641421451</v>
      </c>
      <c r="AM24" s="12">
        <v>184458.56106439844</v>
      </c>
      <c r="AN24" s="12">
        <v>166716.94948871934</v>
      </c>
      <c r="AO24" s="12">
        <v>138792.81590843582</v>
      </c>
      <c r="AP24" s="12">
        <v>106852.18409482163</v>
      </c>
      <c r="AQ24" s="12">
        <v>86490.959017387184</v>
      </c>
      <c r="AR24" s="12">
        <v>94980.954481245411</v>
      </c>
      <c r="AS24" s="12">
        <v>91662.233794270694</v>
      </c>
      <c r="AT24" s="12">
        <v>83337.425337221648</v>
      </c>
      <c r="AU24" s="12">
        <v>77776.103812438931</v>
      </c>
      <c r="AV24" s="12">
        <v>73432.79873130162</v>
      </c>
      <c r="AW24" s="12">
        <v>64471.453938106133</v>
      </c>
      <c r="AX24" s="12">
        <v>53928.891529007371</v>
      </c>
      <c r="AY24" s="12">
        <v>43891.503050431718</v>
      </c>
      <c r="AZ24" s="12">
        <v>35797.152537604226</v>
      </c>
      <c r="BA24" s="12">
        <v>30232.936471358455</v>
      </c>
      <c r="BB24" s="12">
        <v>24348.614977592471</v>
      </c>
      <c r="BC24" s="12">
        <v>18804.579751963996</v>
      </c>
      <c r="BD24" s="12">
        <v>15111.80832750487</v>
      </c>
      <c r="BE24" s="12">
        <v>11867.470307093488</v>
      </c>
      <c r="BF24" s="12">
        <v>8996.2061067038303</v>
      </c>
      <c r="BG24" s="12">
        <v>6494.2924675379072</v>
      </c>
      <c r="BH24" s="12">
        <v>4545.1004242729814</v>
      </c>
      <c r="BI24" s="12">
        <v>3141.7986867637001</v>
      </c>
      <c r="BJ24" s="12">
        <v>5746.16301680371</v>
      </c>
    </row>
    <row r="25" spans="1:114">
      <c r="A25" s="12" t="s">
        <v>138</v>
      </c>
      <c r="B25" s="32">
        <v>0</v>
      </c>
      <c r="C25" s="32">
        <v>29492.81308260838</v>
      </c>
      <c r="D25" s="12">
        <v>358324.5353215221</v>
      </c>
      <c r="E25" s="12">
        <v>369733.20541678049</v>
      </c>
      <c r="F25" s="12">
        <v>393722.49757656484</v>
      </c>
      <c r="G25" s="12">
        <v>403596.90085436031</v>
      </c>
      <c r="H25" s="12">
        <v>405583.06038185285</v>
      </c>
      <c r="I25" s="12">
        <v>407374.36083418218</v>
      </c>
      <c r="J25" s="12">
        <v>397982.60501648765</v>
      </c>
      <c r="K25" s="12">
        <v>384302.99400330009</v>
      </c>
      <c r="L25" s="12">
        <v>399542.61366656475</v>
      </c>
      <c r="M25" s="12">
        <v>361614.55565384513</v>
      </c>
      <c r="N25" s="12">
        <v>346570.89986259124</v>
      </c>
      <c r="O25" s="12">
        <v>339543.7899363871</v>
      </c>
      <c r="P25" s="12">
        <v>339445.96429344593</v>
      </c>
      <c r="Q25" s="12">
        <v>344156.72652534861</v>
      </c>
      <c r="R25" s="12">
        <v>352917.83482203801</v>
      </c>
      <c r="S25" s="12">
        <v>354730.57372936938</v>
      </c>
      <c r="T25" s="12">
        <v>350973.74939598289</v>
      </c>
      <c r="U25" s="12">
        <v>343397.48110781133</v>
      </c>
      <c r="V25" s="12">
        <v>342543.65442572127</v>
      </c>
      <c r="W25" s="12">
        <v>346945.53562311415</v>
      </c>
      <c r="X25" s="12">
        <v>352713.88616099273</v>
      </c>
      <c r="Y25" s="12">
        <v>352879.58013705414</v>
      </c>
      <c r="Z25" s="12">
        <v>350659.48963781248</v>
      </c>
      <c r="AA25" s="12">
        <v>343825.04820822098</v>
      </c>
      <c r="AB25" s="12">
        <v>331382.75270382944</v>
      </c>
      <c r="AC25" s="12">
        <v>329529.61223848874</v>
      </c>
      <c r="AD25" s="12">
        <v>324156.05482732761</v>
      </c>
      <c r="AE25" s="12">
        <v>297548.81763784902</v>
      </c>
      <c r="AF25" s="12">
        <v>296887.88620642299</v>
      </c>
      <c r="AG25" s="12">
        <v>294287.31104283599</v>
      </c>
      <c r="AH25" s="12">
        <v>281089.57729244023</v>
      </c>
      <c r="AI25" s="12">
        <v>259699.68948307767</v>
      </c>
      <c r="AJ25" s="12">
        <v>247297.15952272492</v>
      </c>
      <c r="AK25" s="12">
        <v>244416.75866824324</v>
      </c>
      <c r="AL25" s="12">
        <v>212545.31307539818</v>
      </c>
      <c r="AM25" s="12">
        <v>184526.40401834337</v>
      </c>
      <c r="AN25" s="12">
        <v>168890.82587622828</v>
      </c>
      <c r="AO25" s="12">
        <v>140128.43423064207</v>
      </c>
      <c r="AP25" s="12">
        <v>110861.98019813509</v>
      </c>
      <c r="AQ25" s="12">
        <v>84833.896894547666</v>
      </c>
      <c r="AR25" s="12">
        <v>94345.134467070515</v>
      </c>
      <c r="AS25" s="12">
        <v>91806.362533611114</v>
      </c>
      <c r="AT25" s="12">
        <v>83495.329545817091</v>
      </c>
      <c r="AU25" s="12">
        <v>77426.599725769556</v>
      </c>
      <c r="AV25" s="12">
        <v>73556.471674807457</v>
      </c>
      <c r="AW25" s="12">
        <v>64834.072894319819</v>
      </c>
      <c r="AX25" s="12">
        <v>54268.907627057655</v>
      </c>
      <c r="AY25" s="12">
        <v>44092.352495656451</v>
      </c>
      <c r="AZ25" s="12">
        <v>35925.45117969704</v>
      </c>
      <c r="BA25" s="12">
        <v>30196.542215144225</v>
      </c>
      <c r="BB25" s="12">
        <v>24491.465430173939</v>
      </c>
      <c r="BC25" s="12">
        <v>18863.087995437378</v>
      </c>
      <c r="BD25" s="12">
        <v>15030.897080618832</v>
      </c>
      <c r="BE25" s="12">
        <v>11888.465448367904</v>
      </c>
      <c r="BF25" s="12">
        <v>8992.7883796175993</v>
      </c>
      <c r="BG25" s="12">
        <v>6518.3993899065035</v>
      </c>
      <c r="BH25" s="12">
        <v>4561.520987269746</v>
      </c>
      <c r="BI25" s="12">
        <v>3129.9598074652581</v>
      </c>
      <c r="BJ25" s="12">
        <v>5780.2218898870942</v>
      </c>
    </row>
    <row r="26" spans="1:114">
      <c r="A26" s="12" t="s">
        <v>139</v>
      </c>
      <c r="B26" s="32">
        <v>0</v>
      </c>
      <c r="C26" s="32">
        <v>0</v>
      </c>
      <c r="D26" s="12">
        <v>358201.66709135193</v>
      </c>
      <c r="E26" s="12">
        <v>366977.51908096316</v>
      </c>
      <c r="F26" s="12">
        <v>392349.85320915212</v>
      </c>
      <c r="G26" s="12">
        <v>403385.76813443977</v>
      </c>
      <c r="H26" s="12">
        <v>405011.18006059894</v>
      </c>
      <c r="I26" s="12">
        <v>406975.20512435545</v>
      </c>
      <c r="J26" s="12">
        <v>401693.64331124688</v>
      </c>
      <c r="K26" s="12">
        <v>379346.19839633279</v>
      </c>
      <c r="L26" s="12">
        <v>403943.55262654647</v>
      </c>
      <c r="M26" s="12">
        <v>363126.73362963938</v>
      </c>
      <c r="N26" s="12">
        <v>347415.36289509072</v>
      </c>
      <c r="O26" s="12">
        <v>339597.76336288272</v>
      </c>
      <c r="P26" s="12">
        <v>339228.99935233861</v>
      </c>
      <c r="Q26" s="12">
        <v>342905.98389029264</v>
      </c>
      <c r="R26" s="12">
        <v>352354.2446680445</v>
      </c>
      <c r="S26" s="12">
        <v>354569.92245585163</v>
      </c>
      <c r="T26" s="12">
        <v>351728.98351074028</v>
      </c>
      <c r="U26" s="12">
        <v>343535.5595470441</v>
      </c>
      <c r="V26" s="12">
        <v>342124.80265527015</v>
      </c>
      <c r="W26" s="12">
        <v>345906.01431512856</v>
      </c>
      <c r="X26" s="12">
        <v>352369.39083762746</v>
      </c>
      <c r="Y26" s="12">
        <v>352663.71843245393</v>
      </c>
      <c r="Z26" s="12">
        <v>350419.78666246671</v>
      </c>
      <c r="AA26" s="12">
        <v>345096.5567187618</v>
      </c>
      <c r="AB26" s="12">
        <v>331535.54897821334</v>
      </c>
      <c r="AC26" s="12">
        <v>327822.18722503324</v>
      </c>
      <c r="AD26" s="12">
        <v>327587.26157723577</v>
      </c>
      <c r="AE26" s="12">
        <v>297175.13919326803</v>
      </c>
      <c r="AF26" s="12">
        <v>296320.03846598626</v>
      </c>
      <c r="AG26" s="12">
        <v>294494.71812653285</v>
      </c>
      <c r="AH26" s="12">
        <v>282439.08498645265</v>
      </c>
      <c r="AI26" s="12">
        <v>261382.62603526001</v>
      </c>
      <c r="AJ26" s="12">
        <v>245372.91714250477</v>
      </c>
      <c r="AK26" s="12">
        <v>246328.3714432446</v>
      </c>
      <c r="AL26" s="12">
        <v>215539.3939512604</v>
      </c>
      <c r="AM26" s="12">
        <v>184453.70943791571</v>
      </c>
      <c r="AN26" s="12">
        <v>171094.70551274956</v>
      </c>
      <c r="AO26" s="12">
        <v>141372.62460939307</v>
      </c>
      <c r="AP26" s="12">
        <v>115224.20433106118</v>
      </c>
      <c r="AQ26" s="12">
        <v>83106.031554755755</v>
      </c>
      <c r="AR26" s="12">
        <v>93662.92452623813</v>
      </c>
      <c r="AS26" s="12">
        <v>91956.387448963273</v>
      </c>
      <c r="AT26" s="12">
        <v>83677.672147701902</v>
      </c>
      <c r="AU26" s="12">
        <v>77045.898184497273</v>
      </c>
      <c r="AV26" s="12">
        <v>73662.3579537326</v>
      </c>
      <c r="AW26" s="12">
        <v>65196.013857503851</v>
      </c>
      <c r="AX26" s="12">
        <v>54618.19544477341</v>
      </c>
      <c r="AY26" s="12">
        <v>44297.512734574331</v>
      </c>
      <c r="AZ26" s="12">
        <v>36066.012939199383</v>
      </c>
      <c r="BA26" s="12">
        <v>30148.280939639862</v>
      </c>
      <c r="BB26" s="12">
        <v>24639.283728843136</v>
      </c>
      <c r="BC26" s="12">
        <v>18930.995240183536</v>
      </c>
      <c r="BD26" s="12">
        <v>14942.962110766699</v>
      </c>
      <c r="BE26" s="12">
        <v>11912.739260613178</v>
      </c>
      <c r="BF26" s="12">
        <v>8987.2329081452099</v>
      </c>
      <c r="BG26" s="12">
        <v>6543.1916464941878</v>
      </c>
      <c r="BH26" s="12">
        <v>4578.9313819189856</v>
      </c>
      <c r="BI26" s="12">
        <v>3116.5988347464991</v>
      </c>
      <c r="BJ26" s="12">
        <v>5814.3676083175342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148</v>
      </c>
      <c r="C31" s="5" t="s">
        <v>149</v>
      </c>
      <c r="D31" s="4" t="s">
        <v>150</v>
      </c>
      <c r="E31" s="4" t="s">
        <v>151</v>
      </c>
      <c r="F31" s="4" t="s">
        <v>152</v>
      </c>
      <c r="G31" s="4" t="s">
        <v>153</v>
      </c>
      <c r="H31" s="4" t="s">
        <v>154</v>
      </c>
      <c r="I31" s="4" t="s">
        <v>155</v>
      </c>
      <c r="J31" s="4" t="s">
        <v>115</v>
      </c>
      <c r="K31" s="4" t="s">
        <v>156</v>
      </c>
      <c r="L31" s="4" t="s">
        <v>157</v>
      </c>
      <c r="M31" s="4" t="s">
        <v>158</v>
      </c>
      <c r="N31" s="4" t="s">
        <v>159</v>
      </c>
      <c r="O31" s="14"/>
      <c r="P31" s="37" t="s">
        <v>160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114年 6月</v>
      </c>
      <c r="B32" s="32">
        <v>1899934.4543068819</v>
      </c>
      <c r="C32" s="13">
        <v>1971888.3514919141</v>
      </c>
      <c r="D32" s="13">
        <v>1737865.6908739433</v>
      </c>
      <c r="E32" s="13">
        <v>1760497.3888374032</v>
      </c>
      <c r="F32" s="13">
        <v>1764631.3403529581</v>
      </c>
      <c r="G32" s="13">
        <v>1588551.4633633464</v>
      </c>
      <c r="H32" s="13">
        <v>1310582.1778086994</v>
      </c>
      <c r="I32" s="13">
        <v>749208.47879390873</v>
      </c>
      <c r="J32" s="13">
        <v>479357.8852734784</v>
      </c>
      <c r="K32" s="13">
        <v>290874.19282504392</v>
      </c>
      <c r="L32" s="13">
        <v>121217.74668083529</v>
      </c>
      <c r="M32" s="13">
        <v>34066.947923408778</v>
      </c>
      <c r="N32" s="13">
        <v>5165.3690934384595</v>
      </c>
      <c r="P32" s="27">
        <f>SUM(G32:N32)</f>
        <v>4579024.2617621599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114年 7月</v>
      </c>
      <c r="B33" s="32">
        <v>1865636.4356587112</v>
      </c>
      <c r="C33" s="13">
        <v>1975430.1288377582</v>
      </c>
      <c r="D33" s="13">
        <v>1737392.0506377539</v>
      </c>
      <c r="E33" s="13">
        <v>1759859.8409821829</v>
      </c>
      <c r="F33" s="13">
        <v>1764761.9505287688</v>
      </c>
      <c r="G33" s="13">
        <v>1590054.4591850936</v>
      </c>
      <c r="H33" s="13">
        <v>1315704.7069684374</v>
      </c>
      <c r="I33" s="13">
        <v>757095.34733994259</v>
      </c>
      <c r="J33" s="13">
        <v>478111.44674116623</v>
      </c>
      <c r="K33" s="13">
        <v>292069.19967462181</v>
      </c>
      <c r="L33" s="13">
        <v>121352.10009619127</v>
      </c>
      <c r="M33" s="13">
        <v>34144.752673715353</v>
      </c>
      <c r="N33" s="13">
        <v>5168.1382647131186</v>
      </c>
      <c r="P33" s="27">
        <f t="shared" ref="P33:P55" si="1">SUM(G33:N33)</f>
        <v>4593700.1509438809</v>
      </c>
    </row>
    <row r="34" spans="1:78" ht="14.25">
      <c r="A34" s="12" t="str">
        <f t="shared" si="0"/>
        <v>114年 8月</v>
      </c>
      <c r="B34" s="32">
        <v>1831365.9353942401</v>
      </c>
      <c r="C34" s="13">
        <v>1978836.4178610521</v>
      </c>
      <c r="D34" s="13">
        <v>1737060.9374002635</v>
      </c>
      <c r="E34" s="13">
        <v>1759261.2788944193</v>
      </c>
      <c r="F34" s="13">
        <v>1764821.9579305295</v>
      </c>
      <c r="G34" s="13">
        <v>1591501.1719370764</v>
      </c>
      <c r="H34" s="13">
        <v>1320641.4696439866</v>
      </c>
      <c r="I34" s="13">
        <v>765316.48648023361</v>
      </c>
      <c r="J34" s="13">
        <v>476722.70505617734</v>
      </c>
      <c r="K34" s="13">
        <v>293274.92547928583</v>
      </c>
      <c r="L34" s="13">
        <v>121485.97003678913</v>
      </c>
      <c r="M34" s="13">
        <v>34218.461459483835</v>
      </c>
      <c r="N34" s="13">
        <v>5178.3246886436928</v>
      </c>
      <c r="P34" s="27">
        <f t="shared" si="1"/>
        <v>4608339.5147816772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114年 9月</v>
      </c>
      <c r="B35" s="32">
        <v>1797122.9448546073</v>
      </c>
      <c r="C35" s="13">
        <v>1982107.3043480918</v>
      </c>
      <c r="D35" s="13">
        <v>1736872.2093649013</v>
      </c>
      <c r="E35" s="13">
        <v>1758701.6251339244</v>
      </c>
      <c r="F35" s="13">
        <v>1764811.4898085524</v>
      </c>
      <c r="G35" s="13">
        <v>1592891.7856071126</v>
      </c>
      <c r="H35" s="13">
        <v>1325393.3449208573</v>
      </c>
      <c r="I35" s="13">
        <v>773868.79697788623</v>
      </c>
      <c r="J35" s="13">
        <v>475193.66037058836</v>
      </c>
      <c r="K35" s="13">
        <v>294491.2651643678</v>
      </c>
      <c r="L35" s="13">
        <v>121619.25831589445</v>
      </c>
      <c r="M35" s="13">
        <v>34288.111397369081</v>
      </c>
      <c r="N35" s="13">
        <v>5195.015077938282</v>
      </c>
      <c r="P35" s="27">
        <f t="shared" si="1"/>
        <v>4622941.2378320144</v>
      </c>
    </row>
    <row r="36" spans="1:78">
      <c r="A36" s="12" t="str">
        <f t="shared" si="0"/>
        <v>114年 10月</v>
      </c>
      <c r="B36" s="32">
        <v>1762907.4553833399</v>
      </c>
      <c r="C36" s="13">
        <v>1985242.8740479639</v>
      </c>
      <c r="D36" s="13">
        <v>1736825.724829643</v>
      </c>
      <c r="E36" s="13">
        <v>1758180.8023601375</v>
      </c>
      <c r="F36" s="13">
        <v>1764730.6732605193</v>
      </c>
      <c r="G36" s="13">
        <v>1594226.483700169</v>
      </c>
      <c r="H36" s="13">
        <v>1329961.2088148762</v>
      </c>
      <c r="I36" s="13">
        <v>782749.19940585259</v>
      </c>
      <c r="J36" s="13">
        <v>473526.29252535151</v>
      </c>
      <c r="K36" s="13">
        <v>295718.10408420145</v>
      </c>
      <c r="L36" s="13">
        <v>121751.85952812384</v>
      </c>
      <c r="M36" s="13">
        <v>34353.730691590303</v>
      </c>
      <c r="N36" s="13">
        <v>5217.3617247029315</v>
      </c>
      <c r="P36" s="27">
        <f t="shared" si="1"/>
        <v>4637504.2404748676</v>
      </c>
    </row>
    <row r="37" spans="1:78">
      <c r="A37" s="12" t="str">
        <f t="shared" si="0"/>
        <v>114年 11月</v>
      </c>
      <c r="B37" s="32">
        <v>1728719.4583263516</v>
      </c>
      <c r="C37" s="13">
        <v>1988243.2126725549</v>
      </c>
      <c r="D37" s="13">
        <v>1736921.3421869571</v>
      </c>
      <c r="E37" s="13">
        <v>1757698.7333320237</v>
      </c>
      <c r="F37" s="13">
        <v>1764579.6352316313</v>
      </c>
      <c r="G37" s="13">
        <v>1595505.4492395166</v>
      </c>
      <c r="H37" s="13">
        <v>1334345.9342817375</v>
      </c>
      <c r="I37" s="13">
        <v>791954.63403638534</v>
      </c>
      <c r="J37" s="13">
        <v>471722.56123850122</v>
      </c>
      <c r="K37" s="13">
        <v>296955.31844451383</v>
      </c>
      <c r="L37" s="13">
        <v>121883.66177047681</v>
      </c>
      <c r="M37" s="13">
        <v>34415.339726889251</v>
      </c>
      <c r="N37" s="13">
        <v>5244.5787414432662</v>
      </c>
      <c r="P37" s="27">
        <f t="shared" si="1"/>
        <v>4652027.4774794644</v>
      </c>
    </row>
    <row r="38" spans="1:78">
      <c r="A38" s="12" t="str">
        <f t="shared" si="0"/>
        <v>114年 12月</v>
      </c>
      <c r="B38" s="32">
        <v>1694558.9450319419</v>
      </c>
      <c r="C38" s="13">
        <v>1991108.4058965729</v>
      </c>
      <c r="D38" s="13">
        <v>1737158.9199237535</v>
      </c>
      <c r="E38" s="13">
        <v>1757255.3409079653</v>
      </c>
      <c r="F38" s="13">
        <v>1764358.5025147642</v>
      </c>
      <c r="G38" s="13">
        <v>1596728.8647678881</v>
      </c>
      <c r="H38" s="13">
        <v>1338548.3912265284</v>
      </c>
      <c r="I38" s="13">
        <v>801482.06073106849</v>
      </c>
      <c r="J38" s="13">
        <v>469784.40629166906</v>
      </c>
      <c r="K38" s="13">
        <v>298202.77571325115</v>
      </c>
      <c r="L38" s="13">
        <v>122014.54732705854</v>
      </c>
      <c r="M38" s="13">
        <v>34472.952080015755</v>
      </c>
      <c r="N38" s="13">
        <v>5275.9384922591753</v>
      </c>
      <c r="P38" s="27">
        <f t="shared" si="1"/>
        <v>4666509.9366297387</v>
      </c>
    </row>
    <row r="39" spans="1:78">
      <c r="A39" s="12" t="str">
        <f t="shared" si="0"/>
        <v>115年 1月</v>
      </c>
      <c r="B39" s="32">
        <v>1660425.9068507953</v>
      </c>
      <c r="C39" s="13">
        <v>1993838.5393575549</v>
      </c>
      <c r="D39" s="13">
        <v>1737538.3166213266</v>
      </c>
      <c r="E39" s="13">
        <v>1756850.5480456592</v>
      </c>
      <c r="F39" s="13">
        <v>1764067.4017506163</v>
      </c>
      <c r="G39" s="13">
        <v>1597896.9123486332</v>
      </c>
      <c r="H39" s="13">
        <v>1342569.4465132225</v>
      </c>
      <c r="I39" s="13">
        <v>811328.45883142157</v>
      </c>
      <c r="J39" s="13">
        <v>467713.74771492404</v>
      </c>
      <c r="K39" s="13">
        <v>299460.33502010105</v>
      </c>
      <c r="L39" s="13">
        <v>122144.39331890931</v>
      </c>
      <c r="M39" s="13">
        <v>34526.57545452605</v>
      </c>
      <c r="N39" s="13">
        <v>5310.7682053440785</v>
      </c>
      <c r="P39" s="27">
        <f t="shared" si="1"/>
        <v>4680950.6374070803</v>
      </c>
    </row>
    <row r="40" spans="1:78">
      <c r="A40" s="12" t="str">
        <f t="shared" si="0"/>
        <v>115年 2月</v>
      </c>
      <c r="B40" s="32">
        <v>1626320.335135981</v>
      </c>
      <c r="C40" s="13">
        <v>1996433.6986558859</v>
      </c>
      <c r="D40" s="13">
        <v>1738059.3909553085</v>
      </c>
      <c r="E40" s="13">
        <v>1756484.2778020119</v>
      </c>
      <c r="F40" s="13">
        <v>1763706.4594278666</v>
      </c>
      <c r="G40" s="13">
        <v>1599009.7735668668</v>
      </c>
      <c r="H40" s="13">
        <v>1346409.9639741487</v>
      </c>
      <c r="I40" s="13">
        <v>821490.82705007645</v>
      </c>
      <c r="J40" s="13">
        <v>465512.48596994934</v>
      </c>
      <c r="K40" s="13">
        <v>300727.84754496772</v>
      </c>
      <c r="L40" s="13">
        <v>122273.07232030865</v>
      </c>
      <c r="M40" s="13">
        <v>34576.212543433699</v>
      </c>
      <c r="N40" s="13">
        <v>5348.4467582934631</v>
      </c>
      <c r="P40" s="27">
        <f t="shared" si="1"/>
        <v>4695348.6297280444</v>
      </c>
    </row>
    <row r="41" spans="1:78">
      <c r="A41" s="12" t="str">
        <f t="shared" si="0"/>
        <v>115年 3月</v>
      </c>
      <c r="B41" s="32">
        <v>1592242.2212429526</v>
      </c>
      <c r="C41" s="13">
        <v>1998893.9693548097</v>
      </c>
      <c r="D41" s="13">
        <v>1738722.0016956106</v>
      </c>
      <c r="E41" s="13">
        <v>1756156.4533330365</v>
      </c>
      <c r="F41" s="13">
        <v>1763275.8018833208</v>
      </c>
      <c r="G41" s="13">
        <v>1600067.6295306217</v>
      </c>
      <c r="H41" s="13">
        <v>1350070.8044194304</v>
      </c>
      <c r="I41" s="13">
        <v>831966.18336252007</v>
      </c>
      <c r="J41" s="13">
        <v>463182.50213157432</v>
      </c>
      <c r="K41" s="13">
        <v>302005.15689564939</v>
      </c>
      <c r="L41" s="13">
        <v>122400.45294287518</v>
      </c>
      <c r="M41" s="13">
        <v>34621.861824019725</v>
      </c>
      <c r="N41" s="13">
        <v>5388.4016281038248</v>
      </c>
      <c r="P41" s="27">
        <f t="shared" si="1"/>
        <v>4709702.9927347954</v>
      </c>
    </row>
    <row r="42" spans="1:78">
      <c r="A42" s="12" t="str">
        <f t="shared" si="0"/>
        <v>115年 4月</v>
      </c>
      <c r="B42" s="32">
        <v>1558191.5565295471</v>
      </c>
      <c r="C42" s="13">
        <v>2001219.4369804454</v>
      </c>
      <c r="D42" s="13">
        <v>1739526.0077063753</v>
      </c>
      <c r="E42" s="13">
        <v>1755866.9978937469</v>
      </c>
      <c r="F42" s="13">
        <v>1762775.5553020681</v>
      </c>
      <c r="G42" s="13">
        <v>1601070.6608719898</v>
      </c>
      <c r="H42" s="13">
        <v>1353552.8256463977</v>
      </c>
      <c r="I42" s="13">
        <v>842751.56489940488</v>
      </c>
      <c r="J42" s="13">
        <v>460725.65806767321</v>
      </c>
      <c r="K42" s="13">
        <v>303292.0994749653</v>
      </c>
      <c r="L42" s="13">
        <v>122526.4003887385</v>
      </c>
      <c r="M42" s="13">
        <v>34663.51828888504</v>
      </c>
      <c r="N42" s="13">
        <v>5430.1059981035669</v>
      </c>
      <c r="P42" s="27">
        <f t="shared" si="1"/>
        <v>4724012.8336361581</v>
      </c>
    </row>
    <row r="43" spans="1:78" s="16" customFormat="1">
      <c r="A43" s="15" t="str">
        <f t="shared" si="0"/>
        <v>115年 5月</v>
      </c>
      <c r="B43" s="15">
        <v>1524168.3323559838</v>
      </c>
      <c r="C43" s="15">
        <v>2003410.1870217999</v>
      </c>
      <c r="D43" s="15">
        <v>1740471.2679459206</v>
      </c>
      <c r="E43" s="15">
        <v>1755615.8348380553</v>
      </c>
      <c r="F43" s="15">
        <v>1762205.845717628</v>
      </c>
      <c r="G43" s="15">
        <v>1602019.0477482695</v>
      </c>
      <c r="H43" s="15">
        <v>1356856.8824489734</v>
      </c>
      <c r="I43" s="15">
        <v>853844.02783942176</v>
      </c>
      <c r="J43" s="15">
        <v>458143.79661744705</v>
      </c>
      <c r="K43" s="15">
        <v>304588.50483757135</v>
      </c>
      <c r="L43" s="15">
        <v>122650.77697401507</v>
      </c>
      <c r="M43" s="15">
        <v>34701.174117116796</v>
      </c>
      <c r="N43" s="15">
        <v>5473.0760144025226</v>
      </c>
      <c r="P43" s="61">
        <f t="shared" si="1"/>
        <v>4738277.2865972174</v>
      </c>
    </row>
    <row r="44" spans="1:78">
      <c r="A44" s="12" t="str">
        <f t="shared" si="0"/>
        <v>115年 6月</v>
      </c>
      <c r="B44" s="32">
        <v>1490139.0465846586</v>
      </c>
      <c r="C44" s="13">
        <v>2004677.0076623489</v>
      </c>
      <c r="D44" s="13">
        <v>1742676.9413406819</v>
      </c>
      <c r="E44" s="13">
        <v>1754944.5153026578</v>
      </c>
      <c r="F44" s="13">
        <v>1761349.0478228498</v>
      </c>
      <c r="G44" s="13">
        <v>1603773.6024533887</v>
      </c>
      <c r="H44" s="13">
        <v>1359987.7318584553</v>
      </c>
      <c r="I44" s="13">
        <v>863065.98686984007</v>
      </c>
      <c r="J44" s="13">
        <v>457405.96854620596</v>
      </c>
      <c r="K44" s="13">
        <v>305665.28297688375</v>
      </c>
      <c r="L44" s="13">
        <v>122772.37269293951</v>
      </c>
      <c r="M44" s="13">
        <v>34722.31540392078</v>
      </c>
      <c r="N44" s="13">
        <v>5489.6133016394078</v>
      </c>
      <c r="P44" s="27">
        <f t="shared" si="1"/>
        <v>4752882.8741032733</v>
      </c>
    </row>
    <row r="45" spans="1:78">
      <c r="A45" s="12" t="str">
        <f t="shared" si="0"/>
        <v>115年 7月</v>
      </c>
      <c r="B45" s="32">
        <v>1456135.7172280084</v>
      </c>
      <c r="C45" s="13">
        <v>2005606.5064873924</v>
      </c>
      <c r="D45" s="13">
        <v>1745283.4074688088</v>
      </c>
      <c r="E45" s="13">
        <v>1754235.7458199873</v>
      </c>
      <c r="F45" s="13">
        <v>1760363.4278750937</v>
      </c>
      <c r="G45" s="13">
        <v>1605621.9585235287</v>
      </c>
      <c r="H45" s="13">
        <v>1362896.4917493917</v>
      </c>
      <c r="I45" s="13">
        <v>872199.0496238065</v>
      </c>
      <c r="J45" s="13">
        <v>456952.1912121182</v>
      </c>
      <c r="K45" s="13">
        <v>306698.83010703686</v>
      </c>
      <c r="L45" s="13">
        <v>122904.12682449364</v>
      </c>
      <c r="M45" s="13">
        <v>34747.051313449294</v>
      </c>
      <c r="N45" s="13">
        <v>5509.6345656285112</v>
      </c>
      <c r="P45" s="27">
        <f t="shared" si="1"/>
        <v>4767529.3339194534</v>
      </c>
    </row>
    <row r="46" spans="1:78">
      <c r="A46" s="12" t="str">
        <f t="shared" si="0"/>
        <v>115年 8月</v>
      </c>
      <c r="B46" s="32">
        <v>1422158.3398011485</v>
      </c>
      <c r="C46" s="13">
        <v>2006198.9711397858</v>
      </c>
      <c r="D46" s="13">
        <v>1748290.3055626876</v>
      </c>
      <c r="E46" s="13">
        <v>1753489.555441574</v>
      </c>
      <c r="F46" s="13">
        <v>1759249.2672440382</v>
      </c>
      <c r="G46" s="13">
        <v>1607563.8974904031</v>
      </c>
      <c r="H46" s="13">
        <v>1365584.2626747221</v>
      </c>
      <c r="I46" s="13">
        <v>881243.8982475209</v>
      </c>
      <c r="J46" s="13">
        <v>456780.58555889106</v>
      </c>
      <c r="K46" s="13">
        <v>307689.91739403305</v>
      </c>
      <c r="L46" s="13">
        <v>123045.80185765657</v>
      </c>
      <c r="M46" s="13">
        <v>34775.126502586238</v>
      </c>
      <c r="N46" s="13">
        <v>5532.6810941789372</v>
      </c>
      <c r="P46" s="27">
        <f t="shared" si="1"/>
        <v>4782216.1708199922</v>
      </c>
    </row>
    <row r="47" spans="1:78">
      <c r="A47" s="12" t="str">
        <f t="shared" si="0"/>
        <v>115年 9月</v>
      </c>
      <c r="B47" s="32">
        <v>1388206.9098183592</v>
      </c>
      <c r="C47" s="13">
        <v>2006454.6890980455</v>
      </c>
      <c r="D47" s="13">
        <v>1751697.2750804715</v>
      </c>
      <c r="E47" s="13">
        <v>1752705.9732166431</v>
      </c>
      <c r="F47" s="13">
        <v>1758006.8468866092</v>
      </c>
      <c r="G47" s="13">
        <v>1609599.2012144655</v>
      </c>
      <c r="H47" s="13">
        <v>1368052.1413221764</v>
      </c>
      <c r="I47" s="13">
        <v>890201.21153661783</v>
      </c>
      <c r="J47" s="13">
        <v>456889.27941211808</v>
      </c>
      <c r="K47" s="13">
        <v>308639.30298244656</v>
      </c>
      <c r="L47" s="13">
        <v>123197.15873480396</v>
      </c>
      <c r="M47" s="13">
        <v>34806.291087608224</v>
      </c>
      <c r="N47" s="13">
        <v>5558.3244488353412</v>
      </c>
      <c r="P47" s="27">
        <f t="shared" si="1"/>
        <v>4796942.9107390717</v>
      </c>
    </row>
    <row r="48" spans="1:78">
      <c r="A48" s="12" t="str">
        <f t="shared" si="0"/>
        <v>115年 10月</v>
      </c>
      <c r="B48" s="32">
        <v>1354281.4227930871</v>
      </c>
      <c r="C48" s="13">
        <v>2006373.9476764249</v>
      </c>
      <c r="D48" s="13">
        <v>1755503.9557059542</v>
      </c>
      <c r="E48" s="13">
        <v>1751885.0281920908</v>
      </c>
      <c r="F48" s="13">
        <v>1756636.4473474892</v>
      </c>
      <c r="G48" s="13">
        <v>1611727.6518845144</v>
      </c>
      <c r="H48" s="13">
        <v>1370301.2205259937</v>
      </c>
      <c r="I48" s="13">
        <v>899071.66494801897</v>
      </c>
      <c r="J48" s="13">
        <v>457276.40747633402</v>
      </c>
      <c r="K48" s="13">
        <v>309547.73221599439</v>
      </c>
      <c r="L48" s="13">
        <v>123357.95707864311</v>
      </c>
      <c r="M48" s="13">
        <v>34840.300724823399</v>
      </c>
      <c r="N48" s="13">
        <v>5586.1649127575529</v>
      </c>
      <c r="P48" s="27">
        <f t="shared" si="1"/>
        <v>4811709.0997670786</v>
      </c>
    </row>
    <row r="49" spans="1:16" s="14" customFormat="1">
      <c r="A49" s="13" t="str">
        <f t="shared" si="0"/>
        <v>115年 11月</v>
      </c>
      <c r="B49" s="13">
        <v>1320381.8742379455</v>
      </c>
      <c r="C49" s="13">
        <v>2005957.0340249939</v>
      </c>
      <c r="D49" s="13">
        <v>1759709.987348449</v>
      </c>
      <c r="E49" s="13">
        <v>1751026.7494124668</v>
      </c>
      <c r="F49" s="13">
        <v>1755138.3487596239</v>
      </c>
      <c r="G49" s="13">
        <v>1613949.0320173013</v>
      </c>
      <c r="H49" s="13">
        <v>1372332.5892786039</v>
      </c>
      <c r="I49" s="13">
        <v>907855.9306117621</v>
      </c>
      <c r="J49" s="13">
        <v>457940.11133182584</v>
      </c>
      <c r="K49" s="13">
        <v>310415.93785444868</v>
      </c>
      <c r="L49" s="13">
        <v>123527.95541071528</v>
      </c>
      <c r="M49" s="13">
        <v>34876.916678244277</v>
      </c>
      <c r="N49" s="13">
        <v>5615.8300082650021</v>
      </c>
      <c r="P49" s="57">
        <f t="shared" si="1"/>
        <v>4826514.3031911654</v>
      </c>
    </row>
    <row r="50" spans="1:16">
      <c r="A50" s="12" t="str">
        <f t="shared" si="0"/>
        <v>115年 12月</v>
      </c>
      <c r="B50" s="32">
        <v>1286508.2596647157</v>
      </c>
      <c r="C50" s="13">
        <v>2005204.2351297175</v>
      </c>
      <c r="D50" s="13">
        <v>1764315.0101426633</v>
      </c>
      <c r="E50" s="13">
        <v>1750131.1659199502</v>
      </c>
      <c r="F50" s="13">
        <v>1753512.8308447332</v>
      </c>
      <c r="G50" s="13">
        <v>1616263.1244571363</v>
      </c>
      <c r="H50" s="13">
        <v>1374147.3327422824</v>
      </c>
      <c r="I50" s="13">
        <v>916554.67734279507</v>
      </c>
      <c r="J50" s="13">
        <v>458878.53943120316</v>
      </c>
      <c r="K50" s="13">
        <v>311244.64028694655</v>
      </c>
      <c r="L50" s="13">
        <v>123706.91136169128</v>
      </c>
      <c r="M50" s="13">
        <v>34915.90587503976</v>
      </c>
      <c r="N50" s="13">
        <v>5646.9730811652971</v>
      </c>
      <c r="P50" s="27">
        <f t="shared" si="1"/>
        <v>4841358.1045782603</v>
      </c>
    </row>
    <row r="51" spans="1:16">
      <c r="A51" s="12" t="str">
        <f t="shared" si="0"/>
        <v>116年 1月</v>
      </c>
      <c r="B51" s="32">
        <v>1252660.5745843491</v>
      </c>
      <c r="C51" s="13">
        <v>2004115.8378125348</v>
      </c>
      <c r="D51" s="13">
        <v>1769318.6644485784</v>
      </c>
      <c r="E51" s="13">
        <v>1749198.3067543339</v>
      </c>
      <c r="F51" s="13">
        <v>1751760.1729138149</v>
      </c>
      <c r="G51" s="13">
        <v>1618669.7123754944</v>
      </c>
      <c r="H51" s="13">
        <v>1375746.5322607674</v>
      </c>
      <c r="I51" s="13">
        <v>925168.57065274473</v>
      </c>
      <c r="J51" s="13">
        <v>460089.84709573176</v>
      </c>
      <c r="K51" s="13">
        <v>312034.54774175637</v>
      </c>
      <c r="L51" s="13">
        <v>123894.58187368127</v>
      </c>
      <c r="M51" s="13">
        <v>34957.040949478542</v>
      </c>
      <c r="N51" s="13">
        <v>5679.2719490989748</v>
      </c>
      <c r="P51" s="27">
        <f t="shared" si="1"/>
        <v>4856240.1048987545</v>
      </c>
    </row>
    <row r="52" spans="1:16">
      <c r="A52" s="12" t="str">
        <f t="shared" si="0"/>
        <v>116年 2月</v>
      </c>
      <c r="B52" s="32">
        <v>1218838.8145069648</v>
      </c>
      <c r="C52" s="13">
        <v>2002692.1287314366</v>
      </c>
      <c r="D52" s="13">
        <v>1774720.5908513239</v>
      </c>
      <c r="E52" s="13">
        <v>1748228.2009530007</v>
      </c>
      <c r="F52" s="13">
        <v>1749880.6538676519</v>
      </c>
      <c r="G52" s="13">
        <v>1621168.5792706255</v>
      </c>
      <c r="H52" s="13">
        <v>1377131.2653708481</v>
      </c>
      <c r="I52" s="13">
        <v>933698.27276165551</v>
      </c>
      <c r="J52" s="13">
        <v>461572.19651143195</v>
      </c>
      <c r="K52" s="13">
        <v>312786.35649255692</v>
      </c>
      <c r="L52" s="13">
        <v>124090.72339477504</v>
      </c>
      <c r="M52" s="13">
        <v>35000.100276044199</v>
      </c>
      <c r="N52" s="13">
        <v>5712.4276112409752</v>
      </c>
      <c r="P52" s="27">
        <f t="shared" si="1"/>
        <v>4871159.9216891779</v>
      </c>
    </row>
    <row r="53" spans="1:16">
      <c r="A53" s="12" t="str">
        <f t="shared" si="0"/>
        <v>116年 3月</v>
      </c>
      <c r="B53" s="32">
        <v>1185042.974941853</v>
      </c>
      <c r="C53" s="13">
        <v>2000933.3943805427</v>
      </c>
      <c r="D53" s="13">
        <v>1780520.4301610566</v>
      </c>
      <c r="E53" s="13">
        <v>1747220.8775509049</v>
      </c>
      <c r="F53" s="13">
        <v>1747874.5521973213</v>
      </c>
      <c r="G53" s="13">
        <v>1623759.5089671589</v>
      </c>
      <c r="H53" s="13">
        <v>1378302.6058139191</v>
      </c>
      <c r="I53" s="13">
        <v>942144.44260969921</v>
      </c>
      <c r="J53" s="13">
        <v>463323.75672494661</v>
      </c>
      <c r="K53" s="13">
        <v>313500.75106128579</v>
      </c>
      <c r="L53" s="13">
        <v>124295.09206602402</v>
      </c>
      <c r="M53" s="13">
        <v>35044.86799237191</v>
      </c>
      <c r="N53" s="13">
        <v>5746.16301680371</v>
      </c>
      <c r="P53" s="27">
        <f t="shared" si="1"/>
        <v>4886117.1882522097</v>
      </c>
    </row>
    <row r="54" spans="1:16">
      <c r="A54" s="12" t="str">
        <f t="shared" si="0"/>
        <v>116年 4月</v>
      </c>
      <c r="B54" s="32">
        <v>1151273.0513974759</v>
      </c>
      <c r="C54" s="13">
        <v>1998839.9210901831</v>
      </c>
      <c r="D54" s="13">
        <v>1786717.8234128342</v>
      </c>
      <c r="E54" s="13">
        <v>1746176.3655805499</v>
      </c>
      <c r="F54" s="13">
        <v>1745742.1459846948</v>
      </c>
      <c r="G54" s="13">
        <v>1626442.2856157157</v>
      </c>
      <c r="H54" s="13">
        <v>1379261.6235475019</v>
      </c>
      <c r="I54" s="13">
        <v>950507.73586885503</v>
      </c>
      <c r="J54" s="13">
        <v>465342.70363918151</v>
      </c>
      <c r="K54" s="13">
        <v>314178.40441761096</v>
      </c>
      <c r="L54" s="13">
        <v>124507.44390107141</v>
      </c>
      <c r="M54" s="13">
        <v>35091.134012627008</v>
      </c>
      <c r="N54" s="13">
        <v>5780.2218898870942</v>
      </c>
      <c r="P54" s="27">
        <f t="shared" si="1"/>
        <v>4901111.5528924502</v>
      </c>
    </row>
    <row r="55" spans="1:16">
      <c r="A55" s="12" t="str">
        <f t="shared" si="0"/>
        <v>116年 5月</v>
      </c>
      <c r="B55" s="32">
        <v>1117529.0393814673</v>
      </c>
      <c r="C55" s="13">
        <v>1996411.9950269738</v>
      </c>
      <c r="D55" s="13">
        <v>1793312.4118664977</v>
      </c>
      <c r="E55" s="13">
        <v>1745094.6940719732</v>
      </c>
      <c r="F55" s="13">
        <v>1743483.7129029469</v>
      </c>
      <c r="G55" s="13">
        <v>1629216.6936925121</v>
      </c>
      <c r="H55" s="13">
        <v>1380009.3847567367</v>
      </c>
      <c r="I55" s="13">
        <v>958788.80495456327</v>
      </c>
      <c r="J55" s="13">
        <v>467627.22000872024</v>
      </c>
      <c r="K55" s="13">
        <v>314819.97817508143</v>
      </c>
      <c r="L55" s="13">
        <v>124727.53495863262</v>
      </c>
      <c r="M55" s="13">
        <v>35138.694031918058</v>
      </c>
      <c r="N55" s="13">
        <v>5814.3676083175342</v>
      </c>
      <c r="P55" s="27">
        <f t="shared" si="1"/>
        <v>4916142.6781864818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116</v>
      </c>
      <c r="B3" s="13">
        <v>23348796.644724101</v>
      </c>
      <c r="C3" s="13">
        <v>125056.88267809962</v>
      </c>
      <c r="D3" s="13">
        <v>136213.32490084277</v>
      </c>
      <c r="E3" s="12">
        <v>140603.74773551646</v>
      </c>
      <c r="F3" s="12">
        <v>151438.3137680862</v>
      </c>
      <c r="G3" s="12">
        <v>161268.65316122686</v>
      </c>
      <c r="H3" s="12">
        <v>172868.28929028474</v>
      </c>
      <c r="I3" s="12">
        <v>180521.5975272576</v>
      </c>
      <c r="J3" s="12">
        <v>191126.08504679683</v>
      </c>
      <c r="K3" s="12">
        <v>205059.86249921174</v>
      </c>
      <c r="L3" s="12">
        <v>213782.04244093096</v>
      </c>
      <c r="M3" s="12">
        <v>217764.21831632723</v>
      </c>
      <c r="N3" s="12">
        <v>198311.27503823658</v>
      </c>
      <c r="O3" s="12">
        <v>228214.7249358306</v>
      </c>
      <c r="P3" s="12">
        <v>214636.40015565214</v>
      </c>
      <c r="Q3" s="12">
        <v>178541.15884569794</v>
      </c>
      <c r="R3" s="12">
        <v>185958.51165356327</v>
      </c>
      <c r="S3" s="12">
        <v>195431.48556018854</v>
      </c>
      <c r="T3" s="12">
        <v>205275.21692253713</v>
      </c>
      <c r="U3" s="12">
        <v>204433.66984181304</v>
      </c>
      <c r="V3" s="12">
        <v>205819.65123784772</v>
      </c>
      <c r="W3" s="12">
        <v>214373.89651752517</v>
      </c>
      <c r="X3" s="12">
        <v>220281.12210297992</v>
      </c>
      <c r="Y3" s="12">
        <v>237417.18542317173</v>
      </c>
      <c r="Z3" s="12">
        <v>245812.46215064</v>
      </c>
      <c r="AA3" s="12">
        <v>289804.62658961554</v>
      </c>
      <c r="AB3" s="12">
        <v>285637.8921782893</v>
      </c>
      <c r="AC3" s="12">
        <v>271182.37341525772</v>
      </c>
      <c r="AD3" s="12">
        <v>301294.77795467357</v>
      </c>
      <c r="AE3" s="12">
        <v>318724.22580487665</v>
      </c>
      <c r="AF3" s="12">
        <v>321903.77299070073</v>
      </c>
      <c r="AG3" s="12">
        <v>320834.54144408245</v>
      </c>
      <c r="AH3" s="12">
        <v>322167.94559791312</v>
      </c>
      <c r="AI3" s="12">
        <v>320350.40662569739</v>
      </c>
      <c r="AJ3" s="12">
        <v>314452.32577356475</v>
      </c>
      <c r="AK3" s="12">
        <v>324621.40333013696</v>
      </c>
      <c r="AL3" s="12">
        <v>318476.77509576723</v>
      </c>
      <c r="AM3" s="12">
        <v>328988.34532784962</v>
      </c>
      <c r="AN3" s="12">
        <v>312798.27541767561</v>
      </c>
      <c r="AO3" s="12">
        <v>301210.31802965171</v>
      </c>
      <c r="AP3" s="12">
        <v>323757.33802019426</v>
      </c>
      <c r="AQ3" s="12">
        <v>357616.08799488039</v>
      </c>
      <c r="AR3" s="12">
        <v>366940.16021302243</v>
      </c>
      <c r="AS3" s="12">
        <v>392409.76122368604</v>
      </c>
      <c r="AT3" s="12">
        <v>404624.00486493966</v>
      </c>
      <c r="AU3" s="12">
        <v>406842.19378800748</v>
      </c>
      <c r="AV3" s="12">
        <v>409394.56499568158</v>
      </c>
      <c r="AW3" s="12">
        <v>405285.00598803523</v>
      </c>
      <c r="AX3" s="12">
        <v>381630.36253671261</v>
      </c>
      <c r="AY3" s="12">
        <v>407449.84189458855</v>
      </c>
      <c r="AZ3" s="12">
        <v>368128.57607689628</v>
      </c>
    </row>
    <row r="4" spans="1:52">
      <c r="A4" s="12" t="s">
        <v>117</v>
      </c>
      <c r="B4" s="13">
        <v>23342132.66288019</v>
      </c>
      <c r="C4" s="13">
        <v>124978.18769533809</v>
      </c>
      <c r="D4" s="13">
        <v>135468.47396087891</v>
      </c>
      <c r="E4" s="12">
        <v>140022.83466039877</v>
      </c>
      <c r="F4" s="12">
        <v>150551.10653646695</v>
      </c>
      <c r="G4" s="12">
        <v>160392.35767624571</v>
      </c>
      <c r="H4" s="12">
        <v>172032.63838912561</v>
      </c>
      <c r="I4" s="12">
        <v>179780.69813140103</v>
      </c>
      <c r="J4" s="12">
        <v>190122.60849321671</v>
      </c>
      <c r="K4" s="12">
        <v>204084.71266960161</v>
      </c>
      <c r="L4" s="12">
        <v>213271.241897122</v>
      </c>
      <c r="M4" s="12">
        <v>218275.88828652274</v>
      </c>
      <c r="N4" s="12">
        <v>198230.70636987063</v>
      </c>
      <c r="O4" s="12">
        <v>227240.17945261259</v>
      </c>
      <c r="P4" s="12">
        <v>216714.90508474372</v>
      </c>
      <c r="Q4" s="12">
        <v>179842.0650632857</v>
      </c>
      <c r="R4" s="12">
        <v>185182.54675020571</v>
      </c>
      <c r="S4" s="12">
        <v>194637.75936942914</v>
      </c>
      <c r="T4" s="12">
        <v>204839.88606623991</v>
      </c>
      <c r="U4" s="12">
        <v>204421.11753713674</v>
      </c>
      <c r="V4" s="12">
        <v>205429.72208737937</v>
      </c>
      <c r="W4" s="12">
        <v>213720.2804017092</v>
      </c>
      <c r="X4" s="12">
        <v>219394.09163650646</v>
      </c>
      <c r="Y4" s="12">
        <v>236222.48478254251</v>
      </c>
      <c r="Z4" s="12">
        <v>243969.5980200682</v>
      </c>
      <c r="AA4" s="12">
        <v>287757.36182309123</v>
      </c>
      <c r="AB4" s="12">
        <v>286401.9675225743</v>
      </c>
      <c r="AC4" s="12">
        <v>270783.07280877477</v>
      </c>
      <c r="AD4" s="12">
        <v>299138.89588428248</v>
      </c>
      <c r="AE4" s="12">
        <v>317813.82573811064</v>
      </c>
      <c r="AF4" s="12">
        <v>321807.43436430738</v>
      </c>
      <c r="AG4" s="12">
        <v>320832.3178745737</v>
      </c>
      <c r="AH4" s="12">
        <v>322155.72996695369</v>
      </c>
      <c r="AI4" s="12">
        <v>320621.30406698876</v>
      </c>
      <c r="AJ4" s="12">
        <v>314358.56013538112</v>
      </c>
      <c r="AK4" s="12">
        <v>324300.85019902</v>
      </c>
      <c r="AL4" s="12">
        <v>318419.1619696829</v>
      </c>
      <c r="AM4" s="12">
        <v>329058.74980870594</v>
      </c>
      <c r="AN4" s="12">
        <v>313927.26557232178</v>
      </c>
      <c r="AO4" s="12">
        <v>300857.54266644618</v>
      </c>
      <c r="AP4" s="12">
        <v>321413.30027175741</v>
      </c>
      <c r="AQ4" s="12">
        <v>355578.81772695982</v>
      </c>
      <c r="AR4" s="12">
        <v>365593.98803495552</v>
      </c>
      <c r="AS4" s="12">
        <v>390684.60394613206</v>
      </c>
      <c r="AT4" s="12">
        <v>403927.88007985533</v>
      </c>
      <c r="AU4" s="12">
        <v>406600.41011163295</v>
      </c>
      <c r="AV4" s="12">
        <v>409372.77209768619</v>
      </c>
      <c r="AW4" s="12">
        <v>406225.37768579239</v>
      </c>
      <c r="AX4" s="12">
        <v>381780.5123192349</v>
      </c>
      <c r="AY4" s="12">
        <v>407557.32012338628</v>
      </c>
      <c r="AZ4" s="12">
        <v>370494.14661165833</v>
      </c>
    </row>
    <row r="5" spans="1:52">
      <c r="A5" s="12" t="s">
        <v>118</v>
      </c>
      <c r="B5" s="13">
        <v>23335478.043677595</v>
      </c>
      <c r="C5" s="13">
        <v>124986.83457545661</v>
      </c>
      <c r="D5" s="13">
        <v>134668.49887813543</v>
      </c>
      <c r="E5" s="12">
        <v>139490.26010685644</v>
      </c>
      <c r="F5" s="12">
        <v>149655.37816558246</v>
      </c>
      <c r="G5" s="12">
        <v>159528.11342139717</v>
      </c>
      <c r="H5" s="12">
        <v>171169.04891803191</v>
      </c>
      <c r="I5" s="12">
        <v>179063.30146851705</v>
      </c>
      <c r="J5" s="12">
        <v>189140.56856242125</v>
      </c>
      <c r="K5" s="12">
        <v>203069.55253333814</v>
      </c>
      <c r="L5" s="12">
        <v>212720.59888179431</v>
      </c>
      <c r="M5" s="12">
        <v>218621.01194541855</v>
      </c>
      <c r="N5" s="12">
        <v>198507.28428351969</v>
      </c>
      <c r="O5" s="12">
        <v>225924.3729175879</v>
      </c>
      <c r="P5" s="12">
        <v>218635.52310012351</v>
      </c>
      <c r="Q5" s="12">
        <v>181497.70160989877</v>
      </c>
      <c r="R5" s="12">
        <v>184409.10586423671</v>
      </c>
      <c r="S5" s="12">
        <v>193843.81929773348</v>
      </c>
      <c r="T5" s="12">
        <v>204326.01341812336</v>
      </c>
      <c r="U5" s="12">
        <v>204431.34042413416</v>
      </c>
      <c r="V5" s="12">
        <v>205091.20548058511</v>
      </c>
      <c r="W5" s="12">
        <v>213048.1552482199</v>
      </c>
      <c r="X5" s="12">
        <v>218586.89763475489</v>
      </c>
      <c r="Y5" s="12">
        <v>234970.90587439787</v>
      </c>
      <c r="Z5" s="12">
        <v>242361.37444660731</v>
      </c>
      <c r="AA5" s="12">
        <v>285355.24837897485</v>
      </c>
      <c r="AB5" s="12">
        <v>287117.2335892538</v>
      </c>
      <c r="AC5" s="12">
        <v>270709.05483864422</v>
      </c>
      <c r="AD5" s="12">
        <v>296877.36864124233</v>
      </c>
      <c r="AE5" s="12">
        <v>316802.81234571687</v>
      </c>
      <c r="AF5" s="12">
        <v>321683.98794403358</v>
      </c>
      <c r="AG5" s="12">
        <v>320848.32704248687</v>
      </c>
      <c r="AH5" s="12">
        <v>322118.3574830991</v>
      </c>
      <c r="AI5" s="12">
        <v>320866.69616588356</v>
      </c>
      <c r="AJ5" s="12">
        <v>314381.68419227324</v>
      </c>
      <c r="AK5" s="12">
        <v>323858.36724757787</v>
      </c>
      <c r="AL5" s="12">
        <v>318483.13455104345</v>
      </c>
      <c r="AM5" s="12">
        <v>328922.25726571551</v>
      </c>
      <c r="AN5" s="12">
        <v>315112.96234966192</v>
      </c>
      <c r="AO5" s="12">
        <v>300758.57992537547</v>
      </c>
      <c r="AP5" s="12">
        <v>319131.87747558486</v>
      </c>
      <c r="AQ5" s="12">
        <v>353369.24122908473</v>
      </c>
      <c r="AR5" s="12">
        <v>364370.41648858861</v>
      </c>
      <c r="AS5" s="12">
        <v>388855.58101912821</v>
      </c>
      <c r="AT5" s="12">
        <v>403163.65709712042</v>
      </c>
      <c r="AU5" s="12">
        <v>406361.64765005594</v>
      </c>
      <c r="AV5" s="12">
        <v>409295.65567047597</v>
      </c>
      <c r="AW5" s="12">
        <v>407031.21349639632</v>
      </c>
      <c r="AX5" s="12">
        <v>382289.16427216795</v>
      </c>
      <c r="AY5" s="12">
        <v>407154.82323289651</v>
      </c>
      <c r="AZ5" s="12">
        <v>373065.56118911522</v>
      </c>
    </row>
    <row r="6" spans="1:52">
      <c r="A6" s="12" t="s">
        <v>119</v>
      </c>
      <c r="B6" s="13">
        <v>23328832.776325639</v>
      </c>
      <c r="C6" s="13">
        <v>125082.74288223126</v>
      </c>
      <c r="D6" s="13">
        <v>133813.45132594625</v>
      </c>
      <c r="E6" s="12">
        <v>139006.023407067</v>
      </c>
      <c r="F6" s="12">
        <v>148751.12851588998</v>
      </c>
      <c r="G6" s="12">
        <v>158675.92027301565</v>
      </c>
      <c r="H6" s="12">
        <v>170277.5224984693</v>
      </c>
      <c r="I6" s="12">
        <v>178369.40719469564</v>
      </c>
      <c r="J6" s="12">
        <v>188179.96347762828</v>
      </c>
      <c r="K6" s="12">
        <v>202014.38411254153</v>
      </c>
      <c r="L6" s="12">
        <v>212130.11390817008</v>
      </c>
      <c r="M6" s="12">
        <v>218799.5913278244</v>
      </c>
      <c r="N6" s="12">
        <v>199140.99906799544</v>
      </c>
      <c r="O6" s="12">
        <v>224267.31469782328</v>
      </c>
      <c r="P6" s="12">
        <v>220398.26251437564</v>
      </c>
      <c r="Q6" s="12">
        <v>183508.05144322276</v>
      </c>
      <c r="R6" s="12">
        <v>183638.18956992726</v>
      </c>
      <c r="S6" s="12">
        <v>193049.66321530897</v>
      </c>
      <c r="T6" s="12">
        <v>203733.60496489552</v>
      </c>
      <c r="U6" s="12">
        <v>204464.33584118629</v>
      </c>
      <c r="V6" s="12">
        <v>204804.09435010317</v>
      </c>
      <c r="W6" s="12">
        <v>212357.52465234205</v>
      </c>
      <c r="X6" s="12">
        <v>217859.52913288292</v>
      </c>
      <c r="Y6" s="12">
        <v>233662.45649433433</v>
      </c>
      <c r="Z6" s="12">
        <v>240987.75827167291</v>
      </c>
      <c r="AA6" s="12">
        <v>282598.32893236494</v>
      </c>
      <c r="AB6" s="12">
        <v>287783.69793397933</v>
      </c>
      <c r="AC6" s="12">
        <v>270960.27616680891</v>
      </c>
      <c r="AD6" s="12">
        <v>294510.21107659669</v>
      </c>
      <c r="AE6" s="12">
        <v>315691.19817267091</v>
      </c>
      <c r="AF6" s="12">
        <v>321533.43755273166</v>
      </c>
      <c r="AG6" s="12">
        <v>320882.56669901981</v>
      </c>
      <c r="AH6" s="12">
        <v>322055.83252180868</v>
      </c>
      <c r="AI6" s="12">
        <v>321086.58676401264</v>
      </c>
      <c r="AJ6" s="12">
        <v>314521.67905310087</v>
      </c>
      <c r="AK6" s="12">
        <v>323293.98111275292</v>
      </c>
      <c r="AL6" s="12">
        <v>318668.66677290743</v>
      </c>
      <c r="AM6" s="12">
        <v>328578.91151583288</v>
      </c>
      <c r="AN6" s="12">
        <v>316355.35763537342</v>
      </c>
      <c r="AO6" s="12">
        <v>300913.33584464429</v>
      </c>
      <c r="AP6" s="12">
        <v>316913.0603522014</v>
      </c>
      <c r="AQ6" s="12">
        <v>350987.41052368988</v>
      </c>
      <c r="AR6" s="12">
        <v>363269.37862044398</v>
      </c>
      <c r="AS6" s="12">
        <v>386922.74527671555</v>
      </c>
      <c r="AT6" s="12">
        <v>402331.36735947873</v>
      </c>
      <c r="AU6" s="12">
        <v>406125.90508281864</v>
      </c>
      <c r="AV6" s="12">
        <v>409163.25006425078</v>
      </c>
      <c r="AW6" s="12">
        <v>407702.61177505809</v>
      </c>
      <c r="AX6" s="12">
        <v>383156.03347156534</v>
      </c>
      <c r="AY6" s="12">
        <v>406242.73957202083</v>
      </c>
      <c r="AZ6" s="12">
        <v>375842.66946519702</v>
      </c>
    </row>
    <row r="7" spans="1:52">
      <c r="A7" s="12" t="s">
        <v>120</v>
      </c>
      <c r="B7" s="13">
        <v>23322196.850033648</v>
      </c>
      <c r="C7" s="13">
        <v>125265.83221945242</v>
      </c>
      <c r="D7" s="13">
        <v>132903.38295296225</v>
      </c>
      <c r="E7" s="12">
        <v>138570.12389317615</v>
      </c>
      <c r="F7" s="12">
        <v>147838.3574478637</v>
      </c>
      <c r="G7" s="12">
        <v>157835.7781074293</v>
      </c>
      <c r="H7" s="12">
        <v>169358.06075185994</v>
      </c>
      <c r="I7" s="12">
        <v>177699.0149660302</v>
      </c>
      <c r="J7" s="12">
        <v>187240.79146211199</v>
      </c>
      <c r="K7" s="12">
        <v>200919.20942928453</v>
      </c>
      <c r="L7" s="12">
        <v>211499.78748947204</v>
      </c>
      <c r="M7" s="12">
        <v>218811.62846852734</v>
      </c>
      <c r="N7" s="12">
        <v>200131.84101230343</v>
      </c>
      <c r="O7" s="12">
        <v>222269.01416021067</v>
      </c>
      <c r="P7" s="12">
        <v>222003.1316398198</v>
      </c>
      <c r="Q7" s="12">
        <v>185873.09752149347</v>
      </c>
      <c r="R7" s="12">
        <v>182869.79844151012</v>
      </c>
      <c r="S7" s="12">
        <v>192255.28899255904</v>
      </c>
      <c r="T7" s="12">
        <v>203062.6666929574</v>
      </c>
      <c r="U7" s="12">
        <v>204520.10112689217</v>
      </c>
      <c r="V7" s="12">
        <v>204568.38162921934</v>
      </c>
      <c r="W7" s="12">
        <v>211648.39220897766</v>
      </c>
      <c r="X7" s="12">
        <v>217211.97516703064</v>
      </c>
      <c r="Y7" s="12">
        <v>232297.14443725953</v>
      </c>
      <c r="Z7" s="12">
        <v>239848.7163397735</v>
      </c>
      <c r="AA7" s="12">
        <v>279486.64615491102</v>
      </c>
      <c r="AB7" s="12">
        <v>288401.36811165616</v>
      </c>
      <c r="AC7" s="12">
        <v>271536.69345906092</v>
      </c>
      <c r="AD7" s="12">
        <v>292037.43804001727</v>
      </c>
      <c r="AE7" s="12">
        <v>314478.99576290906</v>
      </c>
      <c r="AF7" s="12">
        <v>321355.7870128933</v>
      </c>
      <c r="AG7" s="12">
        <v>320935.03459555598</v>
      </c>
      <c r="AH7" s="12">
        <v>321968.15945802367</v>
      </c>
      <c r="AI7" s="12">
        <v>321280.97970262758</v>
      </c>
      <c r="AJ7" s="12">
        <v>314778.52582875924</v>
      </c>
      <c r="AK7" s="12">
        <v>322607.71842750133</v>
      </c>
      <c r="AL7" s="12">
        <v>318975.73257209564</v>
      </c>
      <c r="AM7" s="12">
        <v>328028.75636982173</v>
      </c>
      <c r="AN7" s="12">
        <v>317654.44331508823</v>
      </c>
      <c r="AO7" s="12">
        <v>301321.71648566553</v>
      </c>
      <c r="AP7" s="12">
        <v>314756.83962176199</v>
      </c>
      <c r="AQ7" s="12">
        <v>348433.3776227996</v>
      </c>
      <c r="AR7" s="12">
        <v>362290.80750077055</v>
      </c>
      <c r="AS7" s="12">
        <v>384886.1495351909</v>
      </c>
      <c r="AT7" s="12">
        <v>401431.04230004764</v>
      </c>
      <c r="AU7" s="12">
        <v>405893.18108982575</v>
      </c>
      <c r="AV7" s="12">
        <v>408975.58961495315</v>
      </c>
      <c r="AW7" s="12">
        <v>408239.67082909489</v>
      </c>
      <c r="AX7" s="12">
        <v>384380.83514486591</v>
      </c>
      <c r="AY7" s="12">
        <v>404821.45729214221</v>
      </c>
      <c r="AZ7" s="12">
        <v>378825.32116690744</v>
      </c>
    </row>
    <row r="8" spans="1:52">
      <c r="A8" s="12" t="s">
        <v>121</v>
      </c>
      <c r="B8" s="13">
        <v>23315570.254010942</v>
      </c>
      <c r="C8" s="13">
        <v>125536.02223090443</v>
      </c>
      <c r="D8" s="13">
        <v>131938.34538316101</v>
      </c>
      <c r="E8" s="12">
        <v>138182.56089729778</v>
      </c>
      <c r="F8" s="12">
        <v>146917.06482199483</v>
      </c>
      <c r="G8" s="12">
        <v>157007.68680095987</v>
      </c>
      <c r="H8" s="12">
        <v>168410.66529958262</v>
      </c>
      <c r="I8" s="12">
        <v>177052.12443861735</v>
      </c>
      <c r="J8" s="12">
        <v>186323.05073920282</v>
      </c>
      <c r="K8" s="12">
        <v>199784.03050559189</v>
      </c>
      <c r="L8" s="12">
        <v>210829.62013892399</v>
      </c>
      <c r="M8" s="12">
        <v>218657.12540229238</v>
      </c>
      <c r="N8" s="12">
        <v>201479.80040564315</v>
      </c>
      <c r="O8" s="12">
        <v>219929.48067146671</v>
      </c>
      <c r="P8" s="12">
        <v>223450.13878851122</v>
      </c>
      <c r="Q8" s="12">
        <v>188592.82280349688</v>
      </c>
      <c r="R8" s="12">
        <v>182103.93305317967</v>
      </c>
      <c r="S8" s="12">
        <v>191460.69450008278</v>
      </c>
      <c r="T8" s="12">
        <v>202313.20458840296</v>
      </c>
      <c r="U8" s="12">
        <v>204598.63362006916</v>
      </c>
      <c r="V8" s="12">
        <v>204384.06025186734</v>
      </c>
      <c r="W8" s="12">
        <v>210920.76151264593</v>
      </c>
      <c r="X8" s="12">
        <v>216644.22477432064</v>
      </c>
      <c r="Y8" s="12">
        <v>230874.97749739297</v>
      </c>
      <c r="Z8" s="12">
        <v>238944.21549850996</v>
      </c>
      <c r="AA8" s="12">
        <v>276020.24271481385</v>
      </c>
      <c r="AB8" s="12">
        <v>288970.25167644257</v>
      </c>
      <c r="AC8" s="12">
        <v>272438.26338504191</v>
      </c>
      <c r="AD8" s="12">
        <v>289459.06437980384</v>
      </c>
      <c r="AE8" s="12">
        <v>313166.21765932813</v>
      </c>
      <c r="AF8" s="12">
        <v>321151.04014664906</v>
      </c>
      <c r="AG8" s="12">
        <v>321005.72848366323</v>
      </c>
      <c r="AH8" s="12">
        <v>321855.34266616689</v>
      </c>
      <c r="AI8" s="12">
        <v>321449.87882260134</v>
      </c>
      <c r="AJ8" s="12">
        <v>315152.20563217893</v>
      </c>
      <c r="AK8" s="12">
        <v>321799.60582079343</v>
      </c>
      <c r="AL8" s="12">
        <v>319404.30588918988</v>
      </c>
      <c r="AM8" s="12">
        <v>327271.83563225495</v>
      </c>
      <c r="AN8" s="12">
        <v>319010.21127439273</v>
      </c>
      <c r="AO8" s="12">
        <v>301983.62793305499</v>
      </c>
      <c r="AP8" s="12">
        <v>312663.20600405213</v>
      </c>
      <c r="AQ8" s="12">
        <v>345707.19452802982</v>
      </c>
      <c r="AR8" s="12">
        <v>361434.63622353709</v>
      </c>
      <c r="AS8" s="12">
        <v>382745.84659311152</v>
      </c>
      <c r="AT8" s="12">
        <v>400462.71334232076</v>
      </c>
      <c r="AU8" s="12">
        <v>405663.47435134434</v>
      </c>
      <c r="AV8" s="12">
        <v>408732.70864427288</v>
      </c>
      <c r="AW8" s="12">
        <v>408642.48891794903</v>
      </c>
      <c r="AX8" s="12">
        <v>385963.28467082646</v>
      </c>
      <c r="AY8" s="12">
        <v>402891.3643472087</v>
      </c>
      <c r="AZ8" s="12">
        <v>382013.36609229771</v>
      </c>
    </row>
    <row r="9" spans="1:52">
      <c r="A9" s="12" t="s">
        <v>122</v>
      </c>
      <c r="B9" s="13">
        <v>23308952.977466844</v>
      </c>
      <c r="C9" s="13">
        <v>125893.23260034515</v>
      </c>
      <c r="D9" s="13">
        <v>130918.39021585723</v>
      </c>
      <c r="E9" s="12">
        <v>137843.3337515138</v>
      </c>
      <c r="F9" s="12">
        <v>145987.25049879169</v>
      </c>
      <c r="G9" s="12">
        <v>156191.64622992295</v>
      </c>
      <c r="H9" s="12">
        <v>167435.33776297254</v>
      </c>
      <c r="I9" s="12">
        <v>176428.73526855701</v>
      </c>
      <c r="J9" s="12">
        <v>185426.73953228773</v>
      </c>
      <c r="K9" s="12">
        <v>198608.84936344056</v>
      </c>
      <c r="L9" s="12">
        <v>210119.61236975039</v>
      </c>
      <c r="M9" s="12">
        <v>218336.08416386193</v>
      </c>
      <c r="N9" s="12">
        <v>203184.86753740822</v>
      </c>
      <c r="O9" s="12">
        <v>217248.72359813319</v>
      </c>
      <c r="P9" s="12">
        <v>224739.292272241</v>
      </c>
      <c r="Q9" s="12">
        <v>191667.21024856894</v>
      </c>
      <c r="R9" s="12">
        <v>181340.59397909214</v>
      </c>
      <c r="S9" s="12">
        <v>190665.8776086751</v>
      </c>
      <c r="T9" s="12">
        <v>201485.22463701924</v>
      </c>
      <c r="U9" s="12">
        <v>204699.9306597524</v>
      </c>
      <c r="V9" s="12">
        <v>204251.12315262848</v>
      </c>
      <c r="W9" s="12">
        <v>210174.63615748321</v>
      </c>
      <c r="X9" s="12">
        <v>216156.26699285759</v>
      </c>
      <c r="Y9" s="12">
        <v>229395.96346826528</v>
      </c>
      <c r="Z9" s="12">
        <v>238274.22259857543</v>
      </c>
      <c r="AA9" s="12">
        <v>272199.16127682576</v>
      </c>
      <c r="AB9" s="12">
        <v>289490.35618175031</v>
      </c>
      <c r="AC9" s="12">
        <v>273664.94261824223</v>
      </c>
      <c r="AD9" s="12">
        <v>286775.10494288453</v>
      </c>
      <c r="AE9" s="12">
        <v>311752.87640378543</v>
      </c>
      <c r="AF9" s="12">
        <v>320919.20077576884</v>
      </c>
      <c r="AG9" s="12">
        <v>321094.64611509506</v>
      </c>
      <c r="AH9" s="12">
        <v>321717.38652014337</v>
      </c>
      <c r="AI9" s="12">
        <v>321593.28796442779</v>
      </c>
      <c r="AJ9" s="12">
        <v>315642.69957832556</v>
      </c>
      <c r="AK9" s="12">
        <v>320869.66991761449</v>
      </c>
      <c r="AL9" s="12">
        <v>319954.36066853313</v>
      </c>
      <c r="AM9" s="12">
        <v>326308.19310151559</v>
      </c>
      <c r="AN9" s="12">
        <v>320422.65339882823</v>
      </c>
      <c r="AO9" s="12">
        <v>302898.97629462701</v>
      </c>
      <c r="AP9" s="12">
        <v>310632.15021848859</v>
      </c>
      <c r="AQ9" s="12">
        <v>342808.91323059006</v>
      </c>
      <c r="AR9" s="12">
        <v>360700.79790642502</v>
      </c>
      <c r="AS9" s="12">
        <v>380501.88923130033</v>
      </c>
      <c r="AT9" s="12">
        <v>399426.41190016922</v>
      </c>
      <c r="AU9" s="12">
        <v>405436.78354800423</v>
      </c>
      <c r="AV9" s="12">
        <v>408434.6414596528</v>
      </c>
      <c r="AW9" s="12">
        <v>408911.16425320809</v>
      </c>
      <c r="AX9" s="12">
        <v>387903.09757945483</v>
      </c>
      <c r="AY9" s="12">
        <v>400452.84849381744</v>
      </c>
      <c r="AZ9" s="12">
        <v>385406.65411043965</v>
      </c>
    </row>
    <row r="10" spans="1:52">
      <c r="A10" s="12" t="s">
        <v>123</v>
      </c>
      <c r="B10" s="13">
        <v>23302345.009610664</v>
      </c>
      <c r="C10" s="13">
        <v>126337.38305148543</v>
      </c>
      <c r="D10" s="13">
        <v>129843.56902571234</v>
      </c>
      <c r="E10" s="12">
        <v>137552.44178787427</v>
      </c>
      <c r="F10" s="12">
        <v>145048.91433877952</v>
      </c>
      <c r="G10" s="12">
        <v>155387.65627062783</v>
      </c>
      <c r="H10" s="12">
        <v>166432.07976332158</v>
      </c>
      <c r="I10" s="12">
        <v>175828.84711195237</v>
      </c>
      <c r="J10" s="12">
        <v>184551.85606480966</v>
      </c>
      <c r="K10" s="12">
        <v>197393.66802475962</v>
      </c>
      <c r="L10" s="12">
        <v>209369.76469517633</v>
      </c>
      <c r="M10" s="12">
        <v>217848.50678795617</v>
      </c>
      <c r="N10" s="12">
        <v>205247.03269718608</v>
      </c>
      <c r="O10" s="12">
        <v>214226.75230657685</v>
      </c>
      <c r="P10" s="12">
        <v>225870.60040253541</v>
      </c>
      <c r="Q10" s="12">
        <v>195096.24281659603</v>
      </c>
      <c r="R10" s="12">
        <v>180579.78179336523</v>
      </c>
      <c r="S10" s="12">
        <v>189870.8361893266</v>
      </c>
      <c r="T10" s="12">
        <v>200578.73282428633</v>
      </c>
      <c r="U10" s="12">
        <v>204823.98958519514</v>
      </c>
      <c r="V10" s="12">
        <v>204169.56326673183</v>
      </c>
      <c r="W10" s="12">
        <v>209410.01973724272</v>
      </c>
      <c r="X10" s="12">
        <v>215748.09086172853</v>
      </c>
      <c r="Y10" s="12">
        <v>227860.11014271827</v>
      </c>
      <c r="Z10" s="12">
        <v>237838.70449375507</v>
      </c>
      <c r="AA10" s="12">
        <v>268023.4445022507</v>
      </c>
      <c r="AB10" s="12">
        <v>289961.68918024469</v>
      </c>
      <c r="AC10" s="12">
        <v>275216.68783600099</v>
      </c>
      <c r="AD10" s="12">
        <v>283985.57457481581</v>
      </c>
      <c r="AE10" s="12">
        <v>310238.98453709937</v>
      </c>
      <c r="AF10" s="12">
        <v>320660.27272166137</v>
      </c>
      <c r="AG10" s="12">
        <v>321201.78524178942</v>
      </c>
      <c r="AH10" s="12">
        <v>321554.29539333982</v>
      </c>
      <c r="AI10" s="12">
        <v>321711.21096822224</v>
      </c>
      <c r="AJ10" s="12">
        <v>316249.9887841997</v>
      </c>
      <c r="AK10" s="12">
        <v>319817.93733896513</v>
      </c>
      <c r="AL10" s="12">
        <v>320625.87085822877</v>
      </c>
      <c r="AM10" s="12">
        <v>325137.87256979826</v>
      </c>
      <c r="AN10" s="12">
        <v>321891.76157389127</v>
      </c>
      <c r="AO10" s="12">
        <v>304067.66770138941</v>
      </c>
      <c r="AP10" s="12">
        <v>308663.66298411973</v>
      </c>
      <c r="AQ10" s="12">
        <v>339738.58571128442</v>
      </c>
      <c r="AR10" s="12">
        <v>360089.22569082153</v>
      </c>
      <c r="AS10" s="12">
        <v>378154.33021285065</v>
      </c>
      <c r="AT10" s="12">
        <v>398322.1693778453</v>
      </c>
      <c r="AU10" s="12">
        <v>405213.10736079724</v>
      </c>
      <c r="AV10" s="12">
        <v>408081.4223542923</v>
      </c>
      <c r="AW10" s="12">
        <v>409045.79499862314</v>
      </c>
      <c r="AX10" s="12">
        <v>390199.98955194245</v>
      </c>
      <c r="AY10" s="12">
        <v>397506.29729129863</v>
      </c>
      <c r="AZ10" s="12">
        <v>389005.03516139829</v>
      </c>
    </row>
    <row r="11" spans="1:52">
      <c r="A11" s="12" t="s">
        <v>124</v>
      </c>
      <c r="B11" s="13">
        <v>23295746.339651711</v>
      </c>
      <c r="C11" s="13">
        <v>126868.39334796897</v>
      </c>
      <c r="D11" s="13">
        <v>128713.93336274492</v>
      </c>
      <c r="E11" s="12">
        <v>137309.88433839736</v>
      </c>
      <c r="F11" s="12">
        <v>144102.05620250045</v>
      </c>
      <c r="G11" s="12">
        <v>154595.71679937741</v>
      </c>
      <c r="H11" s="12">
        <v>165400.89292187797</v>
      </c>
      <c r="I11" s="12">
        <v>175252.45962490991</v>
      </c>
      <c r="J11" s="12">
        <v>183698.39856026834</v>
      </c>
      <c r="K11" s="12">
        <v>196138.48851143036</v>
      </c>
      <c r="L11" s="12">
        <v>208580.07762842812</v>
      </c>
      <c r="M11" s="12">
        <v>217194.39530927286</v>
      </c>
      <c r="N11" s="12">
        <v>207666.28617475822</v>
      </c>
      <c r="O11" s="12">
        <v>210863.57616298934</v>
      </c>
      <c r="P11" s="12">
        <v>226844.07149065656</v>
      </c>
      <c r="Q11" s="12">
        <v>198879.90346801432</v>
      </c>
      <c r="R11" s="12">
        <v>179821.49707007865</v>
      </c>
      <c r="S11" s="12">
        <v>189075.56811322382</v>
      </c>
      <c r="T11" s="12">
        <v>199593.73513537718</v>
      </c>
      <c r="U11" s="12">
        <v>204970.80773586885</v>
      </c>
      <c r="V11" s="12">
        <v>204139.37353005397</v>
      </c>
      <c r="W11" s="12">
        <v>208626.91584529547</v>
      </c>
      <c r="X11" s="12">
        <v>215419.68542100239</v>
      </c>
      <c r="Y11" s="12">
        <v>226267.42531290581</v>
      </c>
      <c r="Z11" s="12">
        <v>237637.62804092577</v>
      </c>
      <c r="AA11" s="12">
        <v>263493.1350489445</v>
      </c>
      <c r="AB11" s="12">
        <v>290384.25822384405</v>
      </c>
      <c r="AC11" s="12">
        <v>277093.45571950555</v>
      </c>
      <c r="AD11" s="12">
        <v>281090.48811978265</v>
      </c>
      <c r="AE11" s="12">
        <v>308624.55459904892</v>
      </c>
      <c r="AF11" s="12">
        <v>320374.25980537466</v>
      </c>
      <c r="AG11" s="12">
        <v>321327.14361586957</v>
      </c>
      <c r="AH11" s="12">
        <v>321366.0736586253</v>
      </c>
      <c r="AI11" s="12">
        <v>321803.65167372074</v>
      </c>
      <c r="AJ11" s="12">
        <v>316974.05436883663</v>
      </c>
      <c r="AK11" s="12">
        <v>318644.43470186176</v>
      </c>
      <c r="AL11" s="12">
        <v>321418.81041014008</v>
      </c>
      <c r="AM11" s="12">
        <v>323760.91782310879</v>
      </c>
      <c r="AN11" s="12">
        <v>323417.52768503397</v>
      </c>
      <c r="AO11" s="12">
        <v>305489.60830753896</v>
      </c>
      <c r="AP11" s="12">
        <v>306757.73501962604</v>
      </c>
      <c r="AQ11" s="12">
        <v>336496.26394051418</v>
      </c>
      <c r="AR11" s="12">
        <v>359599.85274181288</v>
      </c>
      <c r="AS11" s="12">
        <v>375703.22228313121</v>
      </c>
      <c r="AT11" s="12">
        <v>397150.01716998429</v>
      </c>
      <c r="AU11" s="12">
        <v>404992.44447107759</v>
      </c>
      <c r="AV11" s="12">
        <v>407673.08560715365</v>
      </c>
      <c r="AW11" s="12">
        <v>409046.47927012935</v>
      </c>
      <c r="AX11" s="12">
        <v>392853.67642059736</v>
      </c>
      <c r="AY11" s="12">
        <v>394052.09810179938</v>
      </c>
      <c r="AZ11" s="12">
        <v>392808.35925620608</v>
      </c>
    </row>
    <row r="12" spans="1:52">
      <c r="A12" s="12" t="s">
        <v>125</v>
      </c>
      <c r="B12" s="13">
        <v>23289156.956799269</v>
      </c>
      <c r="C12" s="13">
        <v>127486.18329335169</v>
      </c>
      <c r="D12" s="13">
        <v>127529.53475234041</v>
      </c>
      <c r="E12" s="12">
        <v>137115.66073506948</v>
      </c>
      <c r="F12" s="12">
        <v>143146.67595051383</v>
      </c>
      <c r="G12" s="12">
        <v>153815.82769246853</v>
      </c>
      <c r="H12" s="12">
        <v>164341.77885984676</v>
      </c>
      <c r="I12" s="12">
        <v>174699.57246353943</v>
      </c>
      <c r="J12" s="12">
        <v>182866.3652422193</v>
      </c>
      <c r="K12" s="12">
        <v>194843.31284528633</v>
      </c>
      <c r="L12" s="12">
        <v>207750.55168273256</v>
      </c>
      <c r="M12" s="12">
        <v>216373.75176248731</v>
      </c>
      <c r="N12" s="12">
        <v>210442.61826010011</v>
      </c>
      <c r="O12" s="12">
        <v>207159.20453338744</v>
      </c>
      <c r="P12" s="12">
        <v>227659.71384760225</v>
      </c>
      <c r="Q12" s="12">
        <v>203018.17516381017</v>
      </c>
      <c r="R12" s="12">
        <v>179065.74038327354</v>
      </c>
      <c r="S12" s="12">
        <v>188280.07125174886</v>
      </c>
      <c r="T12" s="12">
        <v>198530.23755515809</v>
      </c>
      <c r="U12" s="12">
        <v>205140.38245146276</v>
      </c>
      <c r="V12" s="12">
        <v>204160.5468791193</v>
      </c>
      <c r="W12" s="12">
        <v>207825.32807462942</v>
      </c>
      <c r="X12" s="12">
        <v>215171.03971173035</v>
      </c>
      <c r="Y12" s="12">
        <v>224617.91677029288</v>
      </c>
      <c r="Z12" s="12">
        <v>237670.96010005593</v>
      </c>
      <c r="AA12" s="12">
        <v>258608.27557131526</v>
      </c>
      <c r="AB12" s="12">
        <v>290758.0708637209</v>
      </c>
      <c r="AC12" s="12">
        <v>279295.20295379136</v>
      </c>
      <c r="AD12" s="12">
        <v>278089.86042059853</v>
      </c>
      <c r="AE12" s="12">
        <v>306909.59912837413</v>
      </c>
      <c r="AF12" s="12">
        <v>320061.16584759601</v>
      </c>
      <c r="AG12" s="12">
        <v>321470.71898964362</v>
      </c>
      <c r="AH12" s="12">
        <v>321152.72568835062</v>
      </c>
      <c r="AI12" s="12">
        <v>321870.61392028106</v>
      </c>
      <c r="AJ12" s="12">
        <v>317814.87745330622</v>
      </c>
      <c r="AK12" s="12">
        <v>317349.18861933699</v>
      </c>
      <c r="AL12" s="12">
        <v>322333.15327989002</v>
      </c>
      <c r="AM12" s="12">
        <v>322177.37264126545</v>
      </c>
      <c r="AN12" s="12">
        <v>324999.94361766375</v>
      </c>
      <c r="AO12" s="12">
        <v>307164.70429045637</v>
      </c>
      <c r="AP12" s="12">
        <v>304914.3570433206</v>
      </c>
      <c r="AQ12" s="12">
        <v>333081.99987827905</v>
      </c>
      <c r="AR12" s="12">
        <v>359232.61224817758</v>
      </c>
      <c r="AS12" s="12">
        <v>373148.61816979118</v>
      </c>
      <c r="AT12" s="12">
        <v>395909.98666160693</v>
      </c>
      <c r="AU12" s="12">
        <v>404774.79356056161</v>
      </c>
      <c r="AV12" s="12">
        <v>407209.66548296629</v>
      </c>
      <c r="AW12" s="12">
        <v>408913.31513586442</v>
      </c>
      <c r="AX12" s="12">
        <v>395863.87416877697</v>
      </c>
      <c r="AY12" s="12">
        <v>390090.63809036696</v>
      </c>
      <c r="AZ12" s="12">
        <v>396816.4764768352</v>
      </c>
    </row>
    <row r="13" spans="1:52">
      <c r="A13" s="12" t="s">
        <v>126</v>
      </c>
      <c r="B13" s="13">
        <v>23282576.850262623</v>
      </c>
      <c r="C13" s="13">
        <v>128190.67273108143</v>
      </c>
      <c r="D13" s="13">
        <v>126290.42469526126</v>
      </c>
      <c r="E13" s="12">
        <v>136969.77030984501</v>
      </c>
      <c r="F13" s="12">
        <v>142182.77344339585</v>
      </c>
      <c r="G13" s="12">
        <v>153047.98882619149</v>
      </c>
      <c r="H13" s="12">
        <v>163254.73919838914</v>
      </c>
      <c r="I13" s="12">
        <v>174170.18528395396</v>
      </c>
      <c r="J13" s="12">
        <v>182055.7543342748</v>
      </c>
      <c r="K13" s="12">
        <v>193508.14304811298</v>
      </c>
      <c r="L13" s="12">
        <v>206881.18737131733</v>
      </c>
      <c r="M13" s="12">
        <v>215386.57818225256</v>
      </c>
      <c r="N13" s="12">
        <v>213576.01924338116</v>
      </c>
      <c r="O13" s="12">
        <v>203113.64678361278</v>
      </c>
      <c r="P13" s="12">
        <v>228317.53578410565</v>
      </c>
      <c r="Q13" s="12">
        <v>207511.04086552013</v>
      </c>
      <c r="R13" s="12">
        <v>178312.51230695299</v>
      </c>
      <c r="S13" s="12">
        <v>187484.34347647976</v>
      </c>
      <c r="T13" s="12">
        <v>197388.24606818819</v>
      </c>
      <c r="U13" s="12">
        <v>205332.7110718842</v>
      </c>
      <c r="V13" s="12">
        <v>204233.07625109935</v>
      </c>
      <c r="W13" s="12">
        <v>207005.26001784974</v>
      </c>
      <c r="X13" s="12">
        <v>215002.14277594545</v>
      </c>
      <c r="Y13" s="12">
        <v>222911.59230565632</v>
      </c>
      <c r="Z13" s="12">
        <v>237938.66753420536</v>
      </c>
      <c r="AA13" s="12">
        <v>253368.90872032344</v>
      </c>
      <c r="AB13" s="12">
        <v>291083.13465030107</v>
      </c>
      <c r="AC13" s="12">
        <v>281821.88622774184</v>
      </c>
      <c r="AD13" s="12">
        <v>274983.70631870569</v>
      </c>
      <c r="AE13" s="12">
        <v>305094.13066277577</v>
      </c>
      <c r="AF13" s="12">
        <v>319720.99466865184</v>
      </c>
      <c r="AG13" s="12">
        <v>321632.50911560457</v>
      </c>
      <c r="AH13" s="12">
        <v>320914.25585434883</v>
      </c>
      <c r="AI13" s="12">
        <v>321912.10154688184</v>
      </c>
      <c r="AJ13" s="12">
        <v>318772.43916071276</v>
      </c>
      <c r="AK13" s="12">
        <v>315932.22570044058</v>
      </c>
      <c r="AL13" s="12">
        <v>323368.87342686055</v>
      </c>
      <c r="AM13" s="12">
        <v>320387.28079789993</v>
      </c>
      <c r="AN13" s="12">
        <v>326639.00125714461</v>
      </c>
      <c r="AO13" s="12">
        <v>309092.86185070162</v>
      </c>
      <c r="AP13" s="12">
        <v>303133.51977314951</v>
      </c>
      <c r="AQ13" s="12">
        <v>329495.84547417867</v>
      </c>
      <c r="AR13" s="12">
        <v>358987.43742237927</v>
      </c>
      <c r="AS13" s="12">
        <v>370490.57058276481</v>
      </c>
      <c r="AT13" s="12">
        <v>394602.10922812228</v>
      </c>
      <c r="AU13" s="12">
        <v>404560.15331132815</v>
      </c>
      <c r="AV13" s="12">
        <v>406691.19623223168</v>
      </c>
      <c r="AW13" s="12">
        <v>408646.40061618836</v>
      </c>
      <c r="AX13" s="12">
        <v>399230.29893082107</v>
      </c>
      <c r="AY13" s="12">
        <v>385622.3042250328</v>
      </c>
      <c r="AZ13" s="12">
        <v>401029.23697617132</v>
      </c>
    </row>
    <row r="14" spans="1:52" s="16" customFormat="1">
      <c r="A14" s="15" t="s">
        <v>127</v>
      </c>
      <c r="B14" s="15">
        <v>23276006.009251039</v>
      </c>
      <c r="C14" s="15">
        <v>128981.78154447762</v>
      </c>
      <c r="D14" s="15">
        <v>124996.65466765688</v>
      </c>
      <c r="E14" s="15">
        <v>136872.21239464657</v>
      </c>
      <c r="F14" s="15">
        <v>141210.34854173983</v>
      </c>
      <c r="G14" s="15">
        <v>152292.20007683054</v>
      </c>
      <c r="H14" s="15">
        <v>162139.77555862325</v>
      </c>
      <c r="I14" s="15">
        <v>173664.2977422699</v>
      </c>
      <c r="J14" s="15">
        <v>181266.56406010324</v>
      </c>
      <c r="K14" s="15">
        <v>192132.98114164831</v>
      </c>
      <c r="L14" s="15">
        <v>205971.98520741088</v>
      </c>
      <c r="M14" s="15">
        <v>214232.87660319917</v>
      </c>
      <c r="N14" s="15">
        <v>217066.47941496462</v>
      </c>
      <c r="O14" s="15">
        <v>198726.91227933194</v>
      </c>
      <c r="P14" s="15">
        <v>228817.54561063572</v>
      </c>
      <c r="Q14" s="15">
        <v>212358.48353523068</v>
      </c>
      <c r="R14" s="15">
        <v>177561.81341508168</v>
      </c>
      <c r="S14" s="15">
        <v>186688.38265919004</v>
      </c>
      <c r="T14" s="15">
        <v>196167.76665871975</v>
      </c>
      <c r="U14" s="15">
        <v>205547.79093725848</v>
      </c>
      <c r="V14" s="15">
        <v>204356.95458381352</v>
      </c>
      <c r="W14" s="15">
        <v>206166.71526717913</v>
      </c>
      <c r="X14" s="15">
        <v>214912.98365666275</v>
      </c>
      <c r="Y14" s="15">
        <v>221148.45970908448</v>
      </c>
      <c r="Z14" s="15">
        <v>238440.71720952491</v>
      </c>
      <c r="AA14" s="15">
        <v>247775.07714348205</v>
      </c>
      <c r="AB14" s="15">
        <v>291359.45713326382</v>
      </c>
      <c r="AC14" s="15">
        <v>284673.46223408764</v>
      </c>
      <c r="AD14" s="15">
        <v>271772.04065417498</v>
      </c>
      <c r="AE14" s="15">
        <v>303178.16173891613</v>
      </c>
      <c r="AF14" s="15">
        <v>319353.75008850772</v>
      </c>
      <c r="AG14" s="15">
        <v>321812.51174643065</v>
      </c>
      <c r="AH14" s="15">
        <v>320650.66852793522</v>
      </c>
      <c r="AI14" s="15">
        <v>321928.11839212308</v>
      </c>
      <c r="AJ14" s="15">
        <v>319846.72061619471</v>
      </c>
      <c r="AK14" s="15">
        <v>314393.57255023962</v>
      </c>
      <c r="AL14" s="15">
        <v>324525.94481419231</v>
      </c>
      <c r="AM14" s="15">
        <v>318390.68606045807</v>
      </c>
      <c r="AN14" s="15">
        <v>328334.69248879631</v>
      </c>
      <c r="AO14" s="15">
        <v>311273.98721200926</v>
      </c>
      <c r="AP14" s="15">
        <v>301415.21392669267</v>
      </c>
      <c r="AQ14" s="15">
        <v>325737.85266741482</v>
      </c>
      <c r="AR14" s="15">
        <v>358864.26150056033</v>
      </c>
      <c r="AS14" s="15">
        <v>367729.13221427664</v>
      </c>
      <c r="AT14" s="15">
        <v>393226.41623532923</v>
      </c>
      <c r="AU14" s="15">
        <v>404348.52240581741</v>
      </c>
      <c r="AV14" s="15">
        <v>406117.71209122869</v>
      </c>
      <c r="AW14" s="15">
        <v>408245.83368370321</v>
      </c>
      <c r="AX14" s="15">
        <v>402952.666991985</v>
      </c>
      <c r="AY14" s="15">
        <v>380647.48327689641</v>
      </c>
      <c r="AZ14" s="15">
        <v>405446.4909779866</v>
      </c>
    </row>
    <row r="15" spans="1:52">
      <c r="A15" s="12" t="s">
        <v>128</v>
      </c>
      <c r="B15" s="13">
        <v>23269447.366366845</v>
      </c>
      <c r="C15" s="13">
        <v>128976.78577624745</v>
      </c>
      <c r="D15" s="13">
        <v>124829.50749420474</v>
      </c>
      <c r="E15" s="12">
        <v>136182.71847137364</v>
      </c>
      <c r="F15" s="12">
        <v>140581.20307416018</v>
      </c>
      <c r="G15" s="12">
        <v>151413.65717000872</v>
      </c>
      <c r="H15" s="12">
        <v>161251.51890193683</v>
      </c>
      <c r="I15" s="12">
        <v>172856.64172514822</v>
      </c>
      <c r="J15" s="12">
        <v>180502.25008219641</v>
      </c>
      <c r="K15" s="12">
        <v>191108.15513991268</v>
      </c>
      <c r="L15" s="12">
        <v>205036.94223666665</v>
      </c>
      <c r="M15" s="12">
        <v>213761.97514500836</v>
      </c>
      <c r="N15" s="12">
        <v>217744.58932176899</v>
      </c>
      <c r="O15" s="12">
        <v>198289.19483255813</v>
      </c>
      <c r="P15" s="12">
        <v>228184.27843626146</v>
      </c>
      <c r="Q15" s="12">
        <v>214594.41659073264</v>
      </c>
      <c r="R15" s="12">
        <v>178507.74688194934</v>
      </c>
      <c r="S15" s="12">
        <v>185910.10185902115</v>
      </c>
      <c r="T15" s="12">
        <v>195374.48190783575</v>
      </c>
      <c r="U15" s="12">
        <v>205191.0913462606</v>
      </c>
      <c r="V15" s="12">
        <v>204321.64397557545</v>
      </c>
      <c r="W15" s="12">
        <v>205725.54163674184</v>
      </c>
      <c r="X15" s="12">
        <v>214278.15972497498</v>
      </c>
      <c r="Y15" s="12">
        <v>220181.99314679095</v>
      </c>
      <c r="Z15" s="12">
        <v>237303.42915613175</v>
      </c>
      <c r="AA15" s="12">
        <v>245698.40822007245</v>
      </c>
      <c r="AB15" s="12">
        <v>289667.74890450889</v>
      </c>
      <c r="AC15" s="12">
        <v>285485.9213839242</v>
      </c>
      <c r="AD15" s="12">
        <v>271047.71285994624</v>
      </c>
      <c r="AE15" s="12">
        <v>301129.02329217247</v>
      </c>
      <c r="AF15" s="12">
        <v>318544.45958747069</v>
      </c>
      <c r="AG15" s="12">
        <v>321743.32174744311</v>
      </c>
      <c r="AH15" s="12">
        <v>320630.23740464158</v>
      </c>
      <c r="AI15" s="12">
        <v>321941.06330437603</v>
      </c>
      <c r="AJ15" s="12">
        <v>320142.93577422039</v>
      </c>
      <c r="AK15" s="12">
        <v>314183.20566630375</v>
      </c>
      <c r="AL15" s="12">
        <v>324327.60768433043</v>
      </c>
      <c r="AM15" s="12">
        <v>318211.63291803561</v>
      </c>
      <c r="AN15" s="12">
        <v>328611.4105128618</v>
      </c>
      <c r="AO15" s="12">
        <v>312344.71761733841</v>
      </c>
      <c r="AP15" s="12">
        <v>300809.11699577211</v>
      </c>
      <c r="AQ15" s="12">
        <v>323334.37997564994</v>
      </c>
      <c r="AR15" s="12">
        <v>357002.27666924114</v>
      </c>
      <c r="AS15" s="12">
        <v>366262.91115701612</v>
      </c>
      <c r="AT15" s="12">
        <v>391608.3414608477</v>
      </c>
      <c r="AU15" s="12">
        <v>403721.94983558828</v>
      </c>
      <c r="AV15" s="12">
        <v>405873.49495894049</v>
      </c>
      <c r="AW15" s="12">
        <v>408279.2579864632</v>
      </c>
      <c r="AX15" s="12">
        <v>404024.13344692939</v>
      </c>
      <c r="AY15" s="12">
        <v>380439.14206248923</v>
      </c>
      <c r="AZ15" s="12">
        <v>406060.97920752672</v>
      </c>
    </row>
    <row r="16" spans="1:52">
      <c r="A16" s="12" t="s">
        <v>129</v>
      </c>
      <c r="B16" s="13">
        <v>23262900.909282118</v>
      </c>
      <c r="C16" s="13">
        <v>128971.76264526094</v>
      </c>
      <c r="D16" s="13">
        <v>124749.73382757104</v>
      </c>
      <c r="E16" s="12">
        <v>135438.06122564327</v>
      </c>
      <c r="F16" s="12">
        <v>140000.38881104923</v>
      </c>
      <c r="G16" s="12">
        <v>150526.59473675091</v>
      </c>
      <c r="H16" s="12">
        <v>160375.31270833837</v>
      </c>
      <c r="I16" s="12">
        <v>172021.04740825522</v>
      </c>
      <c r="J16" s="12">
        <v>179761.43624827231</v>
      </c>
      <c r="K16" s="12">
        <v>190104.76605909821</v>
      </c>
      <c r="L16" s="12">
        <v>204061.89120001814</v>
      </c>
      <c r="M16" s="12">
        <v>213251.23452004511</v>
      </c>
      <c r="N16" s="12">
        <v>218256.16715653625</v>
      </c>
      <c r="O16" s="12">
        <v>198208.59430666448</v>
      </c>
      <c r="P16" s="12">
        <v>227209.78838771262</v>
      </c>
      <c r="Q16" s="12">
        <v>216672.48684888423</v>
      </c>
      <c r="R16" s="12">
        <v>179808.36037854361</v>
      </c>
      <c r="S16" s="12">
        <v>185134.34305735078</v>
      </c>
      <c r="T16" s="12">
        <v>194580.9858567561</v>
      </c>
      <c r="U16" s="12">
        <v>204755.87681569121</v>
      </c>
      <c r="V16" s="12">
        <v>204309.09873626049</v>
      </c>
      <c r="W16" s="12">
        <v>205335.76498819783</v>
      </c>
      <c r="X16" s="12">
        <v>213624.83108826238</v>
      </c>
      <c r="Y16" s="12">
        <v>219295.33897580029</v>
      </c>
      <c r="Z16" s="12">
        <v>236109.28209073821</v>
      </c>
      <c r="AA16" s="12">
        <v>243856.30702051785</v>
      </c>
      <c r="AB16" s="12">
        <v>287621.32051917753</v>
      </c>
      <c r="AC16" s="12">
        <v>286249.58970041858</v>
      </c>
      <c r="AD16" s="12">
        <v>270648.55048184982</v>
      </c>
      <c r="AE16" s="12">
        <v>298974.28315433452</v>
      </c>
      <c r="AF16" s="12">
        <v>317634.59982503386</v>
      </c>
      <c r="AG16" s="12">
        <v>321647.03362151777</v>
      </c>
      <c r="AH16" s="12">
        <v>320628.02941614896</v>
      </c>
      <c r="AI16" s="12">
        <v>321928.86451426311</v>
      </c>
      <c r="AJ16" s="12">
        <v>320413.65824822284</v>
      </c>
      <c r="AK16" s="12">
        <v>314089.64505474153</v>
      </c>
      <c r="AL16" s="12">
        <v>324007.4231488324</v>
      </c>
      <c r="AM16" s="12">
        <v>318154.08991531568</v>
      </c>
      <c r="AN16" s="12">
        <v>328681.43155338295</v>
      </c>
      <c r="AO16" s="12">
        <v>313472.08165419946</v>
      </c>
      <c r="AP16" s="12">
        <v>300456.59240623598</v>
      </c>
      <c r="AQ16" s="12">
        <v>320993.44688031601</v>
      </c>
      <c r="AR16" s="12">
        <v>354968.23253515275</v>
      </c>
      <c r="AS16" s="12">
        <v>364919.13463969046</v>
      </c>
      <c r="AT16" s="12">
        <v>389886.55954546708</v>
      </c>
      <c r="AU16" s="12">
        <v>403027.39941662096</v>
      </c>
      <c r="AV16" s="12">
        <v>405632.29255624756</v>
      </c>
      <c r="AW16" s="12">
        <v>408257.47641174315</v>
      </c>
      <c r="AX16" s="12">
        <v>404961.3917478536</v>
      </c>
      <c r="AY16" s="12">
        <v>380588.47173694219</v>
      </c>
      <c r="AZ16" s="12">
        <v>406166.8740346058</v>
      </c>
    </row>
    <row r="17" spans="1:101">
      <c r="A17" s="12" t="s">
        <v>130</v>
      </c>
      <c r="B17" s="13">
        <v>23256366.625684962</v>
      </c>
      <c r="C17" s="13">
        <v>128966.7116186324</v>
      </c>
      <c r="D17" s="13">
        <v>124757.27718134903</v>
      </c>
      <c r="E17" s="12">
        <v>134638.29147477463</v>
      </c>
      <c r="F17" s="12">
        <v>139467.90492956337</v>
      </c>
      <c r="G17" s="12">
        <v>149631.01261804759</v>
      </c>
      <c r="H17" s="12">
        <v>159511.15693506578</v>
      </c>
      <c r="I17" s="12">
        <v>171157.51640296911</v>
      </c>
      <c r="J17" s="12">
        <v>179044.12206487876</v>
      </c>
      <c r="K17" s="12">
        <v>189122.81227905757</v>
      </c>
      <c r="L17" s="12">
        <v>203046.83447178465</v>
      </c>
      <c r="M17" s="12">
        <v>212700.65483869493</v>
      </c>
      <c r="N17" s="12">
        <v>218601.21629172692</v>
      </c>
      <c r="O17" s="12">
        <v>198485.10226551763</v>
      </c>
      <c r="P17" s="12">
        <v>225894.08701187457</v>
      </c>
      <c r="Q17" s="12">
        <v>218592.70328965163</v>
      </c>
      <c r="R17" s="12">
        <v>181463.63863634531</v>
      </c>
      <c r="S17" s="12">
        <v>184361.10678999688</v>
      </c>
      <c r="T17" s="12">
        <v>193787.27637412469</v>
      </c>
      <c r="U17" s="12">
        <v>204242.15528239333</v>
      </c>
      <c r="V17" s="12">
        <v>204319.31619972261</v>
      </c>
      <c r="W17" s="12">
        <v>204997.37898091387</v>
      </c>
      <c r="X17" s="12">
        <v>212953.00152920812</v>
      </c>
      <c r="Y17" s="12">
        <v>218488.48686813615</v>
      </c>
      <c r="Z17" s="12">
        <v>234858.28443434136</v>
      </c>
      <c r="AA17" s="12">
        <v>242248.74305626002</v>
      </c>
      <c r="AB17" s="12">
        <v>285220.21839704044</v>
      </c>
      <c r="AC17" s="12">
        <v>286964.47474839404</v>
      </c>
      <c r="AD17" s="12">
        <v>270574.51202317979</v>
      </c>
      <c r="AE17" s="12">
        <v>296713.95752268919</v>
      </c>
      <c r="AF17" s="12">
        <v>316624.18248164607</v>
      </c>
      <c r="AG17" s="12">
        <v>321523.65111138846</v>
      </c>
      <c r="AH17" s="12">
        <v>320644.04188234167</v>
      </c>
      <c r="AI17" s="12">
        <v>321891.5261508167</v>
      </c>
      <c r="AJ17" s="12">
        <v>320658.89186505094</v>
      </c>
      <c r="AK17" s="12">
        <v>314112.86805894837</v>
      </c>
      <c r="AL17" s="12">
        <v>323565.41542095906</v>
      </c>
      <c r="AM17" s="12">
        <v>318218.03033077123</v>
      </c>
      <c r="AN17" s="12">
        <v>328544.80843448488</v>
      </c>
      <c r="AO17" s="12">
        <v>314656.07067354856</v>
      </c>
      <c r="AP17" s="12">
        <v>300357.5529230496</v>
      </c>
      <c r="AQ17" s="12">
        <v>318715.04301771946</v>
      </c>
      <c r="AR17" s="12">
        <v>352762.18934219325</v>
      </c>
      <c r="AS17" s="12">
        <v>363697.73828527908</v>
      </c>
      <c r="AT17" s="12">
        <v>388061.12813417567</v>
      </c>
      <c r="AU17" s="12">
        <v>402264.90180430538</v>
      </c>
      <c r="AV17" s="12">
        <v>405394.10347072984</v>
      </c>
      <c r="AW17" s="12">
        <v>408180.52464270231</v>
      </c>
      <c r="AX17" s="12">
        <v>405764.54509938497</v>
      </c>
      <c r="AY17" s="12">
        <v>381095.19914999319</v>
      </c>
      <c r="AZ17" s="12">
        <v>405764.59877697576</v>
      </c>
    </row>
    <row r="18" spans="1:101">
      <c r="A18" s="12" t="s">
        <v>131</v>
      </c>
      <c r="B18" s="13">
        <v>23249844.503279477</v>
      </c>
      <c r="C18" s="13">
        <v>128961.63217977915</v>
      </c>
      <c r="D18" s="13">
        <v>124852.08108646329</v>
      </c>
      <c r="E18" s="12">
        <v>133783.46001222139</v>
      </c>
      <c r="F18" s="12">
        <v>138983.75060683157</v>
      </c>
      <c r="G18" s="12">
        <v>148726.91065490627</v>
      </c>
      <c r="H18" s="12">
        <v>158659.05153934934</v>
      </c>
      <c r="I18" s="12">
        <v>170266.05032062528</v>
      </c>
      <c r="J18" s="12">
        <v>178350.3070385707</v>
      </c>
      <c r="K18" s="12">
        <v>188162.29217968602</v>
      </c>
      <c r="L18" s="12">
        <v>201991.77442621483</v>
      </c>
      <c r="M18" s="12">
        <v>212110.23621135089</v>
      </c>
      <c r="N18" s="12">
        <v>218779.74009974775</v>
      </c>
      <c r="O18" s="12">
        <v>199118.71027313379</v>
      </c>
      <c r="P18" s="12">
        <v>224237.18585536734</v>
      </c>
      <c r="Q18" s="12">
        <v>220355.07489268901</v>
      </c>
      <c r="R18" s="12">
        <v>183473.56638727634</v>
      </c>
      <c r="S18" s="12">
        <v>183590.39359273124</v>
      </c>
      <c r="T18" s="12">
        <v>192993.35132876429</v>
      </c>
      <c r="U18" s="12">
        <v>203649.93468266536</v>
      </c>
      <c r="V18" s="12">
        <v>204352.29370003467</v>
      </c>
      <c r="W18" s="12">
        <v>204710.37727478147</v>
      </c>
      <c r="X18" s="12">
        <v>212262.67483006822</v>
      </c>
      <c r="Y18" s="12">
        <v>217761.42649669558</v>
      </c>
      <c r="Z18" s="12">
        <v>233550.44460713543</v>
      </c>
      <c r="AA18" s="12">
        <v>240875.68584136694</v>
      </c>
      <c r="AB18" s="12">
        <v>282464.48895380192</v>
      </c>
      <c r="AC18" s="12">
        <v>287630.58409192495</v>
      </c>
      <c r="AD18" s="12">
        <v>270825.55599076446</v>
      </c>
      <c r="AE18" s="12">
        <v>294348.06259289221</v>
      </c>
      <c r="AF18" s="12">
        <v>315513.21923686034</v>
      </c>
      <c r="AG18" s="12">
        <v>321373.17795944255</v>
      </c>
      <c r="AH18" s="12">
        <v>320678.27212336962</v>
      </c>
      <c r="AI18" s="12">
        <v>321829.05234260677</v>
      </c>
      <c r="AJ18" s="12">
        <v>320878.64045117766</v>
      </c>
      <c r="AK18" s="12">
        <v>314252.85202528996</v>
      </c>
      <c r="AL18" s="12">
        <v>323001.60871067236</v>
      </c>
      <c r="AM18" s="12">
        <v>318403.4274468263</v>
      </c>
      <c r="AN18" s="12">
        <v>328201.59397114365</v>
      </c>
      <c r="AO18" s="12">
        <v>315896.67602644302</v>
      </c>
      <c r="AP18" s="12">
        <v>300511.91133124958</v>
      </c>
      <c r="AQ18" s="12">
        <v>316499.15802408796</v>
      </c>
      <c r="AR18" s="12">
        <v>350384.20731999335</v>
      </c>
      <c r="AS18" s="12">
        <v>362598.65773873683</v>
      </c>
      <c r="AT18" s="12">
        <v>386132.10485082306</v>
      </c>
      <c r="AU18" s="12">
        <v>401434.48764489044</v>
      </c>
      <c r="AV18" s="12">
        <v>405158.92629039136</v>
      </c>
      <c r="AW18" s="12">
        <v>408048.43834706186</v>
      </c>
      <c r="AX18" s="12">
        <v>406433.69665322592</v>
      </c>
      <c r="AY18" s="12">
        <v>381959.05129086925</v>
      </c>
      <c r="AZ18" s="12">
        <v>404854.57651649718</v>
      </c>
    </row>
    <row r="19" spans="1:101">
      <c r="A19" s="12" t="s">
        <v>132</v>
      </c>
      <c r="B19" s="13">
        <v>23243334.529785763</v>
      </c>
      <c r="C19" s="13">
        <v>128956.52382841341</v>
      </c>
      <c r="D19" s="13">
        <v>125034.08909116073</v>
      </c>
      <c r="E19" s="12">
        <v>132873.61760758123</v>
      </c>
      <c r="F19" s="12">
        <v>138547.92501995538</v>
      </c>
      <c r="G19" s="12">
        <v>147814.28868835137</v>
      </c>
      <c r="H19" s="12">
        <v>157818.99647841183</v>
      </c>
      <c r="I19" s="12">
        <v>169346.6507725163</v>
      </c>
      <c r="J19" s="12">
        <v>177679.99067591049</v>
      </c>
      <c r="K19" s="12">
        <v>187223.20414092153</v>
      </c>
      <c r="L19" s="12">
        <v>200896.71343748731</v>
      </c>
      <c r="M19" s="12">
        <v>211479.97874841309</v>
      </c>
      <c r="N19" s="12">
        <v>218791.74195295176</v>
      </c>
      <c r="O19" s="12">
        <v>200109.40989367876</v>
      </c>
      <c r="P19" s="12">
        <v>222239.0964645452</v>
      </c>
      <c r="Q19" s="12">
        <v>221959.61063733892</v>
      </c>
      <c r="R19" s="12">
        <v>185838.12836370035</v>
      </c>
      <c r="S19" s="12">
        <v>182822.20400127966</v>
      </c>
      <c r="T19" s="12">
        <v>192199.20858967636</v>
      </c>
      <c r="U19" s="12">
        <v>202979.22295226122</v>
      </c>
      <c r="V19" s="12">
        <v>204408.02857148863</v>
      </c>
      <c r="W19" s="12">
        <v>204474.75353021757</v>
      </c>
      <c r="X19" s="12">
        <v>211553.85477267159</v>
      </c>
      <c r="Y19" s="12">
        <v>217114.14753524947</v>
      </c>
      <c r="Z19" s="12">
        <v>232185.77102851184</v>
      </c>
      <c r="AA19" s="12">
        <v>239737.10489253313</v>
      </c>
      <c r="AB19" s="12">
        <v>279354.17860110087</v>
      </c>
      <c r="AC19" s="12">
        <v>288247.92529433686</v>
      </c>
      <c r="AD19" s="12">
        <v>271401.64089496608</v>
      </c>
      <c r="AE19" s="12">
        <v>291876.61455896823</v>
      </c>
      <c r="AF19" s="12">
        <v>314301.72176933568</v>
      </c>
      <c r="AG19" s="12">
        <v>321195.61790772097</v>
      </c>
      <c r="AH19" s="12">
        <v>320730.71745964879</v>
      </c>
      <c r="AI19" s="12">
        <v>321741.4472177414</v>
      </c>
      <c r="AJ19" s="12">
        <v>321072.90783269983</v>
      </c>
      <c r="AK19" s="12">
        <v>314509.57430310192</v>
      </c>
      <c r="AL19" s="12">
        <v>322316.0272246364</v>
      </c>
      <c r="AM19" s="12">
        <v>318710.25454985688</v>
      </c>
      <c r="AN19" s="12">
        <v>327651.84096918651</v>
      </c>
      <c r="AO19" s="12">
        <v>317193.88906404085</v>
      </c>
      <c r="AP19" s="12">
        <v>300919.58043594001</v>
      </c>
      <c r="AQ19" s="12">
        <v>314345.78153556946</v>
      </c>
      <c r="AR19" s="12">
        <v>347834.3466839196</v>
      </c>
      <c r="AS19" s="12">
        <v>361621.82866698806</v>
      </c>
      <c r="AT19" s="12">
        <v>384099.54729812598</v>
      </c>
      <c r="AU19" s="12">
        <v>400536.18757548637</v>
      </c>
      <c r="AV19" s="12">
        <v>404926.75960366026</v>
      </c>
      <c r="AW19" s="12">
        <v>407861.2531771097</v>
      </c>
      <c r="AX19" s="12">
        <v>406968.94950817805</v>
      </c>
      <c r="AY19" s="12">
        <v>383179.75528822752</v>
      </c>
      <c r="AZ19" s="12">
        <v>403437.2300992494</v>
      </c>
    </row>
    <row r="20" spans="1:101" s="14" customFormat="1">
      <c r="A20" s="13" t="s">
        <v>133</v>
      </c>
      <c r="B20" s="13">
        <v>23236836.692939896</v>
      </c>
      <c r="C20" s="13">
        <v>128951.38608053484</v>
      </c>
      <c r="D20" s="13">
        <v>125303.24476100174</v>
      </c>
      <c r="E20" s="13">
        <v>131908.81500660544</v>
      </c>
      <c r="F20" s="13">
        <v>138160.42734600886</v>
      </c>
      <c r="G20" s="13">
        <v>146893.14655942417</v>
      </c>
      <c r="H20" s="13">
        <v>156990.99170946828</v>
      </c>
      <c r="I20" s="13">
        <v>168399.31936989189</v>
      </c>
      <c r="J20" s="13">
        <v>177033.17248346756</v>
      </c>
      <c r="K20" s="13">
        <v>186305.54654274468</v>
      </c>
      <c r="L20" s="13">
        <v>199761.65387971027</v>
      </c>
      <c r="M20" s="13">
        <v>210809.88256028917</v>
      </c>
      <c r="N20" s="13">
        <v>218637.22522363826</v>
      </c>
      <c r="O20" s="13">
        <v>201457.19269146762</v>
      </c>
      <c r="P20" s="13">
        <v>219899.83038549704</v>
      </c>
      <c r="Q20" s="13">
        <v>223406.3195026319</v>
      </c>
      <c r="R20" s="13">
        <v>188557.30929842225</v>
      </c>
      <c r="S20" s="13">
        <v>182056.53855132201</v>
      </c>
      <c r="T20" s="13">
        <v>191404.84602604131</v>
      </c>
      <c r="U20" s="13">
        <v>202230.02802639012</v>
      </c>
      <c r="V20" s="13">
        <v>204486.51814859503</v>
      </c>
      <c r="W20" s="13">
        <v>204290.50140816378</v>
      </c>
      <c r="X20" s="13">
        <v>210826.54513841984</v>
      </c>
      <c r="Y20" s="13">
        <v>216546.63965844191</v>
      </c>
      <c r="Z20" s="13">
        <v>230764.27211705982</v>
      </c>
      <c r="AA20" s="13">
        <v>238832.96972907899</v>
      </c>
      <c r="AB20" s="13">
        <v>275889.33374651003</v>
      </c>
      <c r="AC20" s="13">
        <v>288816.50591820641</v>
      </c>
      <c r="AD20" s="13">
        <v>272302.72524968011</v>
      </c>
      <c r="AE20" s="13">
        <v>289299.62961331109</v>
      </c>
      <c r="AF20" s="13">
        <v>312989.70175683551</v>
      </c>
      <c r="AG20" s="13">
        <v>320990.97469791782</v>
      </c>
      <c r="AH20" s="13">
        <v>320801.37521186116</v>
      </c>
      <c r="AI20" s="13">
        <v>321628.71490386635</v>
      </c>
      <c r="AJ20" s="13">
        <v>321241.69783533819</v>
      </c>
      <c r="AK20" s="13">
        <v>314883.01224468974</v>
      </c>
      <c r="AL20" s="13">
        <v>321508.69516621763</v>
      </c>
      <c r="AM20" s="13">
        <v>319138.48493018921</v>
      </c>
      <c r="AN20" s="13">
        <v>326895.60222529422</v>
      </c>
      <c r="AO20" s="13">
        <v>318547.70113760151</v>
      </c>
      <c r="AP20" s="13">
        <v>301580.47306228871</v>
      </c>
      <c r="AQ20" s="13">
        <v>312254.90318823443</v>
      </c>
      <c r="AR20" s="13">
        <v>345112.66763507703</v>
      </c>
      <c r="AS20" s="13">
        <v>360767.18675892043</v>
      </c>
      <c r="AT20" s="13">
        <v>381963.51305767539</v>
      </c>
      <c r="AU20" s="13">
        <v>399570.03222406696</v>
      </c>
      <c r="AV20" s="13">
        <v>404697.60199938779</v>
      </c>
      <c r="AW20" s="13">
        <v>407619.00476970663</v>
      </c>
      <c r="AX20" s="13">
        <v>407370.40671016328</v>
      </c>
      <c r="AY20" s="13">
        <v>384757.03841009567</v>
      </c>
      <c r="AZ20" s="13">
        <v>401512.98213564046</v>
      </c>
    </row>
    <row r="21" spans="1:101">
      <c r="A21" s="12" t="s">
        <v>134</v>
      </c>
      <c r="B21" s="13">
        <v>23230350.980493914</v>
      </c>
      <c r="C21" s="13">
        <v>128946.21846842258</v>
      </c>
      <c r="D21" s="13">
        <v>125659.49167885151</v>
      </c>
      <c r="E21" s="12">
        <v>130889.10293120876</v>
      </c>
      <c r="F21" s="12">
        <v>137821.25676203868</v>
      </c>
      <c r="G21" s="12">
        <v>145963.48410918293</v>
      </c>
      <c r="H21" s="12">
        <v>156175.03718972634</v>
      </c>
      <c r="I21" s="12">
        <v>167424.05772395898</v>
      </c>
      <c r="J21" s="12">
        <v>176409.85196781869</v>
      </c>
      <c r="K21" s="12">
        <v>185409.3177651786</v>
      </c>
      <c r="L21" s="12">
        <v>198586.5981269216</v>
      </c>
      <c r="M21" s="12">
        <v>210099.94775739365</v>
      </c>
      <c r="N21" s="12">
        <v>218316.19328405269</v>
      </c>
      <c r="O21" s="12">
        <v>203162.05023096522</v>
      </c>
      <c r="P21" s="12">
        <v>217219.39916404616</v>
      </c>
      <c r="Q21" s="12">
        <v>224695.21046728676</v>
      </c>
      <c r="R21" s="12">
        <v>191631.09392468829</v>
      </c>
      <c r="S21" s="12">
        <v>181293.39777849198</v>
      </c>
      <c r="T21" s="12">
        <v>190610.26150721812</v>
      </c>
      <c r="U21" s="12">
        <v>201402.35783971698</v>
      </c>
      <c r="V21" s="12">
        <v>204587.7597660835</v>
      </c>
      <c r="W21" s="12">
        <v>204157.61457008676</v>
      </c>
      <c r="X21" s="12">
        <v>210080.74970828768</v>
      </c>
      <c r="Y21" s="12">
        <v>216058.89254179047</v>
      </c>
      <c r="Z21" s="12">
        <v>229285.95629056578</v>
      </c>
      <c r="AA21" s="12">
        <v>238163.24987295095</v>
      </c>
      <c r="AB21" s="12">
        <v>272070.00079353736</v>
      </c>
      <c r="AC21" s="12">
        <v>289336.33352536178</v>
      </c>
      <c r="AD21" s="12">
        <v>273528.76757233543</v>
      </c>
      <c r="AE21" s="12">
        <v>286617.12394668366</v>
      </c>
      <c r="AF21" s="12">
        <v>311577.17087622918</v>
      </c>
      <c r="AG21" s="12">
        <v>320759.25207138126</v>
      </c>
      <c r="AH21" s="12">
        <v>320890.24270095449</v>
      </c>
      <c r="AI21" s="12">
        <v>321490.85952816508</v>
      </c>
      <c r="AJ21" s="12">
        <v>321385.01428443746</v>
      </c>
      <c r="AK21" s="12">
        <v>315373.1432053282</v>
      </c>
      <c r="AL21" s="12">
        <v>320579.63673548499</v>
      </c>
      <c r="AM21" s="12">
        <v>319688.09188210015</v>
      </c>
      <c r="AN21" s="12">
        <v>325932.93052700185</v>
      </c>
      <c r="AO21" s="12">
        <v>319958.10359848611</v>
      </c>
      <c r="AP21" s="12">
        <v>302494.50205552322</v>
      </c>
      <c r="AQ21" s="12">
        <v>310226.51261807483</v>
      </c>
      <c r="AR21" s="12">
        <v>342219.23036031181</v>
      </c>
      <c r="AS21" s="12">
        <v>360034.66772537865</v>
      </c>
      <c r="AT21" s="12">
        <v>379724.0596899424</v>
      </c>
      <c r="AU21" s="12">
        <v>398536.05220947193</v>
      </c>
      <c r="AV21" s="12">
        <v>404471.45206684922</v>
      </c>
      <c r="AW21" s="12">
        <v>407321.72874629189</v>
      </c>
      <c r="AX21" s="12">
        <v>407638.17125224747</v>
      </c>
      <c r="AY21" s="12">
        <v>386690.62806381215</v>
      </c>
      <c r="AZ21" s="12">
        <v>399082.25500051671</v>
      </c>
    </row>
    <row r="22" spans="1:101">
      <c r="A22" s="12" t="s">
        <v>135</v>
      </c>
      <c r="B22" s="13">
        <v>23223877.380215824</v>
      </c>
      <c r="C22" s="13">
        <v>128941.02054062751</v>
      </c>
      <c r="D22" s="13">
        <v>126102.77344487108</v>
      </c>
      <c r="E22" s="12">
        <v>129814.53207947873</v>
      </c>
      <c r="F22" s="12">
        <v>137530.41244506408</v>
      </c>
      <c r="G22" s="12">
        <v>145025.30117870291</v>
      </c>
      <c r="H22" s="12">
        <v>155371.13287638596</v>
      </c>
      <c r="I22" s="12">
        <v>166420.86744588165</v>
      </c>
      <c r="J22" s="12">
        <v>175810.02863554782</v>
      </c>
      <c r="K22" s="12">
        <v>184534.51618828916</v>
      </c>
      <c r="L22" s="12">
        <v>197371.54855308888</v>
      </c>
      <c r="M22" s="12">
        <v>209350.17445014874</v>
      </c>
      <c r="N22" s="12">
        <v>217828.64950638681</v>
      </c>
      <c r="O22" s="12">
        <v>205223.97407678593</v>
      </c>
      <c r="P22" s="12">
        <v>214197.81434575035</v>
      </c>
      <c r="Q22" s="12">
        <v>225826.2925097105</v>
      </c>
      <c r="R22" s="12">
        <v>195059.46697618617</v>
      </c>
      <c r="S22" s="12">
        <v>180532.7822183774</v>
      </c>
      <c r="T22" s="12">
        <v>189815.45290274464</v>
      </c>
      <c r="U22" s="12">
        <v>200496.220326362</v>
      </c>
      <c r="V22" s="12">
        <v>204711.75075890255</v>
      </c>
      <c r="W22" s="12">
        <v>204076.08667797808</v>
      </c>
      <c r="X22" s="12">
        <v>209316.47226282259</v>
      </c>
      <c r="Y22" s="12">
        <v>215650.89586168615</v>
      </c>
      <c r="Z22" s="12">
        <v>227750.83196601359</v>
      </c>
      <c r="AA22" s="12">
        <v>237727.91484872089</v>
      </c>
      <c r="AB22" s="12">
        <v>267896.22614162532</v>
      </c>
      <c r="AC22" s="12">
        <v>289807.41567688226</v>
      </c>
      <c r="AD22" s="12">
        <v>275079.72638389387</v>
      </c>
      <c r="AE22" s="12">
        <v>283829.11374821817</v>
      </c>
      <c r="AF22" s="12">
        <v>310064.14080349088</v>
      </c>
      <c r="AG22" s="12">
        <v>320500.45376911247</v>
      </c>
      <c r="AH22" s="12">
        <v>320997.31724814232</v>
      </c>
      <c r="AI22" s="12">
        <v>321327.88521735958</v>
      </c>
      <c r="AJ22" s="12">
        <v>321502.86100496637</v>
      </c>
      <c r="AK22" s="12">
        <v>315979.94454326091</v>
      </c>
      <c r="AL22" s="12">
        <v>319528.87612921069</v>
      </c>
      <c r="AM22" s="12">
        <v>320359.04870381608</v>
      </c>
      <c r="AN22" s="12">
        <v>324763.87865269999</v>
      </c>
      <c r="AO22" s="12">
        <v>321425.08779815747</v>
      </c>
      <c r="AP22" s="12">
        <v>303661.58028092701</v>
      </c>
      <c r="AQ22" s="12">
        <v>308260.59946100542</v>
      </c>
      <c r="AR22" s="12">
        <v>339154.09503221448</v>
      </c>
      <c r="AS22" s="12">
        <v>359424.20729915838</v>
      </c>
      <c r="AT22" s="12">
        <v>377381.24473428499</v>
      </c>
      <c r="AU22" s="12">
        <v>397434.27814140968</v>
      </c>
      <c r="AV22" s="12">
        <v>404248.30839574343</v>
      </c>
      <c r="AW22" s="12">
        <v>406969.46071288851</v>
      </c>
      <c r="AX22" s="12">
        <v>407772.34607466287</v>
      </c>
      <c r="AY22" s="12">
        <v>388980.25179596723</v>
      </c>
      <c r="AZ22" s="12">
        <v>396145.47083327296</v>
      </c>
    </row>
    <row r="23" spans="1:101">
      <c r="A23" s="12" t="s">
        <v>136</v>
      </c>
      <c r="B23" s="13">
        <v>23217415.879889566</v>
      </c>
      <c r="C23" s="13">
        <v>128935.79186196443</v>
      </c>
      <c r="D23" s="13">
        <v>126633.03367650854</v>
      </c>
      <c r="E23" s="12">
        <v>128685.15312568547</v>
      </c>
      <c r="F23" s="12">
        <v>137287.89357207683</v>
      </c>
      <c r="G23" s="12">
        <v>144078.59760907618</v>
      </c>
      <c r="H23" s="12">
        <v>154579.27872663958</v>
      </c>
      <c r="I23" s="12">
        <v>165389.75014678109</v>
      </c>
      <c r="J23" s="12">
        <v>175233.70199324627</v>
      </c>
      <c r="K23" s="12">
        <v>183681.14019218486</v>
      </c>
      <c r="L23" s="12">
        <v>196116.50753210927</v>
      </c>
      <c r="M23" s="12">
        <v>208560.56274898362</v>
      </c>
      <c r="N23" s="12">
        <v>217174.59726277867</v>
      </c>
      <c r="O23" s="12">
        <v>207642.95579369357</v>
      </c>
      <c r="P23" s="12">
        <v>210835.08747590188</v>
      </c>
      <c r="Q23" s="12">
        <v>226799.57460799837</v>
      </c>
      <c r="R23" s="12">
        <v>198842.41318704485</v>
      </c>
      <c r="S23" s="12">
        <v>179774.69240652016</v>
      </c>
      <c r="T23" s="12">
        <v>189020.41808233756</v>
      </c>
      <c r="U23" s="12">
        <v>199511.62341990121</v>
      </c>
      <c r="V23" s="12">
        <v>204858.48846221939</v>
      </c>
      <c r="W23" s="12">
        <v>204045.91139435396</v>
      </c>
      <c r="X23" s="12">
        <v>208533.71658214508</v>
      </c>
      <c r="Y23" s="12">
        <v>215322.63929539322</v>
      </c>
      <c r="Z23" s="12">
        <v>226158.90755958503</v>
      </c>
      <c r="AA23" s="12">
        <v>237526.93418358651</v>
      </c>
      <c r="AB23" s="12">
        <v>263368.0561861521</v>
      </c>
      <c r="AC23" s="12">
        <v>290229.75993309857</v>
      </c>
      <c r="AD23" s="12">
        <v>276955.56020885007</v>
      </c>
      <c r="AE23" s="12">
        <v>280935.6152054164</v>
      </c>
      <c r="AF23" s="12">
        <v>308450.62321370048</v>
      </c>
      <c r="AG23" s="12">
        <v>320214.58353176649</v>
      </c>
      <c r="AH23" s="12">
        <v>321122.59617490432</v>
      </c>
      <c r="AI23" s="12">
        <v>321139.7960977091</v>
      </c>
      <c r="AJ23" s="12">
        <v>321595.24182151747</v>
      </c>
      <c r="AK23" s="12">
        <v>316703.39361970063</v>
      </c>
      <c r="AL23" s="12">
        <v>318356.43754087004</v>
      </c>
      <c r="AM23" s="12">
        <v>321151.32869751268</v>
      </c>
      <c r="AN23" s="12">
        <v>323388.49937163678</v>
      </c>
      <c r="AO23" s="12">
        <v>322948.64508818078</v>
      </c>
      <c r="AP23" s="12">
        <v>305081.62062383577</v>
      </c>
      <c r="AQ23" s="12">
        <v>306357.15335286391</v>
      </c>
      <c r="AR23" s="12">
        <v>335917.32180912263</v>
      </c>
      <c r="AS23" s="12">
        <v>358935.74123500061</v>
      </c>
      <c r="AT23" s="12">
        <v>374935.12570895412</v>
      </c>
      <c r="AU23" s="12">
        <v>396264.74062045797</v>
      </c>
      <c r="AV23" s="12">
        <v>404028.16957619251</v>
      </c>
      <c r="AW23" s="12">
        <v>406562.23626010906</v>
      </c>
      <c r="AX23" s="12">
        <v>407773.03406483005</v>
      </c>
      <c r="AY23" s="12">
        <v>391625.63729234273</v>
      </c>
      <c r="AZ23" s="12">
        <v>392703.05153796205</v>
      </c>
    </row>
    <row r="24" spans="1:101">
      <c r="A24" s="12" t="s">
        <v>137</v>
      </c>
      <c r="B24" s="13">
        <v>23210966.467315014</v>
      </c>
      <c r="C24" s="13">
        <v>128930.53201350453</v>
      </c>
      <c r="D24" s="13">
        <v>127250.21600849026</v>
      </c>
      <c r="E24" s="12">
        <v>127501.01672029127</v>
      </c>
      <c r="F24" s="12">
        <v>137093.69932004128</v>
      </c>
      <c r="G24" s="12">
        <v>143123.37324141175</v>
      </c>
      <c r="H24" s="12">
        <v>153799.47469767198</v>
      </c>
      <c r="I24" s="12">
        <v>164330.70743773578</v>
      </c>
      <c r="J24" s="12">
        <v>174680.87154751245</v>
      </c>
      <c r="K24" s="12">
        <v>182849.18815701673</v>
      </c>
      <c r="L24" s="12">
        <v>194821.47743780984</v>
      </c>
      <c r="M24" s="12">
        <v>207731.11276433509</v>
      </c>
      <c r="N24" s="12">
        <v>216354.03992531239</v>
      </c>
      <c r="O24" s="12">
        <v>210418.98694660142</v>
      </c>
      <c r="P24" s="12">
        <v>207131.23009952754</v>
      </c>
      <c r="Q24" s="12">
        <v>227615.06573993369</v>
      </c>
      <c r="R24" s="12">
        <v>202979.91729183472</v>
      </c>
      <c r="S24" s="12">
        <v>179019.12887841585</v>
      </c>
      <c r="T24" s="12">
        <v>188225.15491589205</v>
      </c>
      <c r="U24" s="12">
        <v>198448.57505336602</v>
      </c>
      <c r="V24" s="12">
        <v>205027.97021142012</v>
      </c>
      <c r="W24" s="12">
        <v>204067.08238225564</v>
      </c>
      <c r="X24" s="12">
        <v>207732.48644594874</v>
      </c>
      <c r="Y24" s="12">
        <v>215074.1125210491</v>
      </c>
      <c r="Z24" s="12">
        <v>224510.19148665937</v>
      </c>
      <c r="AA24" s="12">
        <v>237560.27740737062</v>
      </c>
      <c r="AB24" s="12">
        <v>258485.53731843128</v>
      </c>
      <c r="AC24" s="12">
        <v>290603.37385359308</v>
      </c>
      <c r="AD24" s="12">
        <v>279156.22757523117</v>
      </c>
      <c r="AE24" s="12">
        <v>277936.64450414962</v>
      </c>
      <c r="AF24" s="12">
        <v>306736.62978104304</v>
      </c>
      <c r="AG24" s="12">
        <v>319901.645099652</v>
      </c>
      <c r="AH24" s="12">
        <v>321266.07680298551</v>
      </c>
      <c r="AI24" s="12">
        <v>320926.59629501158</v>
      </c>
      <c r="AJ24" s="12">
        <v>321662.16055830766</v>
      </c>
      <c r="AK24" s="12">
        <v>317543.46779882803</v>
      </c>
      <c r="AL24" s="12">
        <v>317062.3451606427</v>
      </c>
      <c r="AM24" s="12">
        <v>322064.9051693147</v>
      </c>
      <c r="AN24" s="12">
        <v>321806.84544391849</v>
      </c>
      <c r="AO24" s="12">
        <v>324528.76682022325</v>
      </c>
      <c r="AP24" s="12">
        <v>306754.5359896333</v>
      </c>
      <c r="AQ24" s="12">
        <v>304516.16392941168</v>
      </c>
      <c r="AR24" s="12">
        <v>332508.97083512391</v>
      </c>
      <c r="AS24" s="12">
        <v>358569.20530958456</v>
      </c>
      <c r="AT24" s="12">
        <v>372385.76011110045</v>
      </c>
      <c r="AU24" s="12">
        <v>395027.47023806768</v>
      </c>
      <c r="AV24" s="12">
        <v>403811.03419874178</v>
      </c>
      <c r="AW24" s="12">
        <v>406100.0909631612</v>
      </c>
      <c r="AX24" s="12">
        <v>407640.33805738122</v>
      </c>
      <c r="AY24" s="12">
        <v>394626.51237785356</v>
      </c>
      <c r="AZ24" s="12">
        <v>388755.41878340504</v>
      </c>
    </row>
    <row r="25" spans="1:101">
      <c r="A25" s="12" t="s">
        <v>138</v>
      </c>
      <c r="B25" s="13">
        <v>23204529.130307969</v>
      </c>
      <c r="C25" s="13">
        <v>128925.24059256731</v>
      </c>
      <c r="D25" s="13">
        <v>127954.26409281195</v>
      </c>
      <c r="E25" s="12">
        <v>126262.17348996016</v>
      </c>
      <c r="F25" s="12">
        <v>136947.82886589447</v>
      </c>
      <c r="G25" s="12">
        <v>142159.62791683566</v>
      </c>
      <c r="H25" s="12">
        <v>153031.72074666049</v>
      </c>
      <c r="I25" s="12">
        <v>163243.74092978128</v>
      </c>
      <c r="J25" s="12">
        <v>174151.53680495211</v>
      </c>
      <c r="K25" s="12">
        <v>182038.65846297855</v>
      </c>
      <c r="L25" s="12">
        <v>193486.46064394715</v>
      </c>
      <c r="M25" s="12">
        <v>206861.8246066469</v>
      </c>
      <c r="N25" s="12">
        <v>215366.98086601857</v>
      </c>
      <c r="O25" s="12">
        <v>213552.05910057243</v>
      </c>
      <c r="P25" s="12">
        <v>203086.25376138859</v>
      </c>
      <c r="Q25" s="12">
        <v>228272.77488298813</v>
      </c>
      <c r="R25" s="12">
        <v>207471.96402556758</v>
      </c>
      <c r="S25" s="12">
        <v>178266.0921695143</v>
      </c>
      <c r="T25" s="12">
        <v>187429.66127348226</v>
      </c>
      <c r="U25" s="12">
        <v>197307.08315924348</v>
      </c>
      <c r="V25" s="12">
        <v>205220.19334210973</v>
      </c>
      <c r="W25" s="12">
        <v>204139.59330524923</v>
      </c>
      <c r="X25" s="12">
        <v>206912.78563350017</v>
      </c>
      <c r="Y25" s="12">
        <v>214905.30521766443</v>
      </c>
      <c r="Z25" s="12">
        <v>222804.69216181355</v>
      </c>
      <c r="AA25" s="12">
        <v>237827.91405252129</v>
      </c>
      <c r="AB25" s="12">
        <v>253248.71592571228</v>
      </c>
      <c r="AC25" s="12">
        <v>290928.26499719947</v>
      </c>
      <c r="AD25" s="12">
        <v>281681.68701459642</v>
      </c>
      <c r="AE25" s="12">
        <v>274832.21782865899</v>
      </c>
      <c r="AF25" s="12">
        <v>304922.1721788093</v>
      </c>
      <c r="AG25" s="12">
        <v>319561.64221273089</v>
      </c>
      <c r="AH25" s="12">
        <v>321427.75645439723</v>
      </c>
      <c r="AI25" s="12">
        <v>320688.28993460257</v>
      </c>
      <c r="AJ25" s="12">
        <v>321703.62103917787</v>
      </c>
      <c r="AK25" s="12">
        <v>318500.14444779209</v>
      </c>
      <c r="AL25" s="12">
        <v>315646.62317541218</v>
      </c>
      <c r="AM25" s="12">
        <v>323099.7514292947</v>
      </c>
      <c r="AN25" s="12">
        <v>320018.9696205114</v>
      </c>
      <c r="AO25" s="12">
        <v>326165.44434605492</v>
      </c>
      <c r="AP25" s="12">
        <v>308680.23930374754</v>
      </c>
      <c r="AQ25" s="12">
        <v>302737.62082633411</v>
      </c>
      <c r="AR25" s="12">
        <v>328929.10224005865</v>
      </c>
      <c r="AS25" s="12">
        <v>358324.5353215221</v>
      </c>
      <c r="AT25" s="12">
        <v>369733.20541678049</v>
      </c>
      <c r="AU25" s="12">
        <v>393722.49757656484</v>
      </c>
      <c r="AV25" s="12">
        <v>403596.90085436031</v>
      </c>
      <c r="AW25" s="12">
        <v>405583.06038185285</v>
      </c>
      <c r="AX25" s="12">
        <v>407374.36083418218</v>
      </c>
      <c r="AY25" s="12">
        <v>397982.60501648765</v>
      </c>
      <c r="AZ25" s="12">
        <v>384302.99400330009</v>
      </c>
    </row>
    <row r="26" spans="1:101">
      <c r="A26" s="12" t="s">
        <v>139</v>
      </c>
      <c r="B26" s="13">
        <v>23198103.85670013</v>
      </c>
      <c r="C26" s="13">
        <v>128919.91721271294</v>
      </c>
      <c r="D26" s="13">
        <v>128745.12159872998</v>
      </c>
      <c r="E26" s="12">
        <v>124968.67403756757</v>
      </c>
      <c r="F26" s="12">
        <v>136850.28138654583</v>
      </c>
      <c r="G26" s="12">
        <v>141187.36147649071</v>
      </c>
      <c r="H26" s="12">
        <v>152276.01683077469</v>
      </c>
      <c r="I26" s="12">
        <v>162128.85223391041</v>
      </c>
      <c r="J26" s="12">
        <v>173645.69727217825</v>
      </c>
      <c r="K26" s="12">
        <v>181249.54949030653</v>
      </c>
      <c r="L26" s="12">
        <v>192111.45952420752</v>
      </c>
      <c r="M26" s="12">
        <v>205952.6983863702</v>
      </c>
      <c r="N26" s="12">
        <v>214213.42345687395</v>
      </c>
      <c r="O26" s="12">
        <v>217042.16382081911</v>
      </c>
      <c r="P26" s="12">
        <v>198700.17000598073</v>
      </c>
      <c r="Q26" s="12">
        <v>228772.71101432157</v>
      </c>
      <c r="R26" s="12">
        <v>212318.53812369643</v>
      </c>
      <c r="S26" s="12">
        <v>177515.58281521936</v>
      </c>
      <c r="T26" s="12">
        <v>186633.9350253609</v>
      </c>
      <c r="U26" s="12">
        <v>196087.15566947657</v>
      </c>
      <c r="V26" s="12">
        <v>205435.15519011195</v>
      </c>
      <c r="W26" s="12">
        <v>204263.43782742516</v>
      </c>
      <c r="X26" s="12">
        <v>206074.6179236389</v>
      </c>
      <c r="Y26" s="12">
        <v>214816.20706512296</v>
      </c>
      <c r="Z26" s="12">
        <v>221042.41799882241</v>
      </c>
      <c r="AA26" s="12">
        <v>238329.81365411141</v>
      </c>
      <c r="AB26" s="12">
        <v>247657.63839118098</v>
      </c>
      <c r="AC26" s="12">
        <v>291204.44092200312</v>
      </c>
      <c r="AD26" s="12">
        <v>284531.89706203737</v>
      </c>
      <c r="AE26" s="12">
        <v>271622.35136155551</v>
      </c>
      <c r="AF26" s="12">
        <v>303007.26207939518</v>
      </c>
      <c r="AG26" s="12">
        <v>319194.57861061924</v>
      </c>
      <c r="AH26" s="12">
        <v>321607.63245141623</v>
      </c>
      <c r="AI26" s="12">
        <v>320424.88114135602</v>
      </c>
      <c r="AJ26" s="12">
        <v>321719.6270875929</v>
      </c>
      <c r="AK26" s="12">
        <v>319573.40093670931</v>
      </c>
      <c r="AL26" s="12">
        <v>314109.29576876661</v>
      </c>
      <c r="AM26" s="12">
        <v>324255.84079147357</v>
      </c>
      <c r="AN26" s="12">
        <v>318024.92464324291</v>
      </c>
      <c r="AO26" s="12">
        <v>327858.66901754873</v>
      </c>
      <c r="AP26" s="12">
        <v>310858.64351164742</v>
      </c>
      <c r="AQ26" s="12">
        <v>301021.51367924077</v>
      </c>
      <c r="AR26" s="12">
        <v>325177.77613952279</v>
      </c>
      <c r="AS26" s="12">
        <v>358201.66709135193</v>
      </c>
      <c r="AT26" s="12">
        <v>366977.51908096316</v>
      </c>
      <c r="AU26" s="12">
        <v>392349.85320915212</v>
      </c>
      <c r="AV26" s="12">
        <v>403385.76813443977</v>
      </c>
      <c r="AW26" s="12">
        <v>405011.18006059894</v>
      </c>
      <c r="AX26" s="12">
        <v>406975.20512435545</v>
      </c>
      <c r="AY26" s="12">
        <v>401693.64331124688</v>
      </c>
      <c r="AZ26" s="12">
        <v>379346.19839633279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140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141</v>
      </c>
      <c r="O31" s="23" t="s">
        <v>142</v>
      </c>
      <c r="P31" s="23" t="s">
        <v>143</v>
      </c>
      <c r="Q31" s="23" t="s">
        <v>144</v>
      </c>
      <c r="R31" s="23" t="s">
        <v>145</v>
      </c>
      <c r="S31" s="23" t="s">
        <v>146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114年 6月</v>
      </c>
      <c r="B32" s="13">
        <v>23348796.644724101</v>
      </c>
      <c r="C32" s="13">
        <v>714580.92224377196</v>
      </c>
      <c r="D32" s="13">
        <v>963357.87680448184</v>
      </c>
      <c r="E32" s="13">
        <v>1037467.7772917445</v>
      </c>
      <c r="F32" s="13">
        <v>996918.53521594976</v>
      </c>
      <c r="G32" s="13">
        <v>1207689.2927839323</v>
      </c>
      <c r="H32" s="13">
        <v>1498743.0423437981</v>
      </c>
      <c r="I32" s="13">
        <v>1602426.6227713949</v>
      </c>
      <c r="J32" s="13">
        <v>1585231.0518911385</v>
      </c>
      <c r="K32" s="13">
        <v>1928432.2080845363</v>
      </c>
      <c r="L32" s="13">
        <v>1971888.3514919141</v>
      </c>
      <c r="N32" s="13">
        <f>C3+D3</f>
        <v>261270.20757894238</v>
      </c>
      <c r="O32" s="13">
        <f>SUM(E3:G3)</f>
        <v>453310.71466482955</v>
      </c>
      <c r="P32" s="13">
        <f>H3</f>
        <v>172868.28929028474</v>
      </c>
      <c r="Q32" s="13">
        <f>SUM(I3:N3)</f>
        <v>1206565.0808687608</v>
      </c>
      <c r="R32" s="13">
        <f>SUM(O3:Q3)</f>
        <v>621392.28393718065</v>
      </c>
      <c r="S32" s="13">
        <f>SUM(R3:T3)</f>
        <v>586665.21413628897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114年 7月</v>
      </c>
      <c r="B33" s="13">
        <v>23342132.66288019</v>
      </c>
      <c r="C33" s="13">
        <v>711412.96052932844</v>
      </c>
      <c r="D33" s="13">
        <v>959291.89958046703</v>
      </c>
      <c r="E33" s="13">
        <v>1040303.7442570354</v>
      </c>
      <c r="F33" s="13">
        <v>994511.031810391</v>
      </c>
      <c r="G33" s="13">
        <v>1201063.8166639176</v>
      </c>
      <c r="H33" s="13">
        <v>1495945.1963180494</v>
      </c>
      <c r="I33" s="13">
        <v>1602268.7622429172</v>
      </c>
      <c r="J33" s="13">
        <v>1583676.0202889142</v>
      </c>
      <c r="K33" s="13">
        <v>1922385.6998995359</v>
      </c>
      <c r="L33" s="13">
        <v>1975430.1288377582</v>
      </c>
      <c r="N33" s="13">
        <f t="shared" ref="N33:N55" si="1">C4+D4</f>
        <v>260446.66165621701</v>
      </c>
      <c r="O33" s="13">
        <f t="shared" ref="O33:O55" si="2">SUM(E4:G4)</f>
        <v>450966.29887311149</v>
      </c>
      <c r="P33" s="13">
        <f t="shared" ref="P33:P55" si="3">H4</f>
        <v>172032.63838912561</v>
      </c>
      <c r="Q33" s="13">
        <f t="shared" ref="Q33:Q55" si="4">SUM(I4:N4)</f>
        <v>1203765.8558477347</v>
      </c>
      <c r="R33" s="13">
        <f t="shared" ref="R33:R55" si="5">SUM(O4:Q4)</f>
        <v>623797.14960064203</v>
      </c>
      <c r="S33" s="13">
        <f t="shared" ref="S33:S55" si="6">SUM(R4:T4)</f>
        <v>584660.1921858748</v>
      </c>
    </row>
    <row r="34" spans="1:65" ht="14.25">
      <c r="A34" s="12" t="str">
        <f t="shared" si="0"/>
        <v>114年 8月</v>
      </c>
      <c r="B34" s="13">
        <v>23335478.043677595</v>
      </c>
      <c r="C34" s="13">
        <v>708329.08514742809</v>
      </c>
      <c r="D34" s="13">
        <v>955163.07036410272</v>
      </c>
      <c r="E34" s="13">
        <v>1043185.8938565485</v>
      </c>
      <c r="F34" s="13">
        <v>992101.48448481283</v>
      </c>
      <c r="G34" s="13">
        <v>1194322.5815829549</v>
      </c>
      <c r="H34" s="13">
        <v>1493190.4573588907</v>
      </c>
      <c r="I34" s="13">
        <v>1602073.4321313207</v>
      </c>
      <c r="J34" s="13">
        <v>1582408.8115673813</v>
      </c>
      <c r="K34" s="13">
        <v>1916120.5434839781</v>
      </c>
      <c r="L34" s="13">
        <v>1978836.4178610521</v>
      </c>
      <c r="N34" s="13">
        <f t="shared" si="1"/>
        <v>259655.33345359203</v>
      </c>
      <c r="O34" s="13">
        <f t="shared" si="2"/>
        <v>448673.75169383606</v>
      </c>
      <c r="P34" s="13">
        <f t="shared" si="3"/>
        <v>171169.04891803191</v>
      </c>
      <c r="Q34" s="13">
        <f t="shared" si="4"/>
        <v>1201122.3176750091</v>
      </c>
      <c r="R34" s="13">
        <f t="shared" si="5"/>
        <v>626057.5976276102</v>
      </c>
      <c r="S34" s="13">
        <f t="shared" si="6"/>
        <v>582578.93858009356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114年 9月</v>
      </c>
      <c r="B35" s="13">
        <v>23328832.776325639</v>
      </c>
      <c r="C35" s="13">
        <v>705329.26640415017</v>
      </c>
      <c r="D35" s="13">
        <v>950971.3911915049</v>
      </c>
      <c r="E35" s="13">
        <v>1046114.2190512415</v>
      </c>
      <c r="F35" s="13">
        <v>989689.88794142113</v>
      </c>
      <c r="G35" s="13">
        <v>1187465.5974835972</v>
      </c>
      <c r="H35" s="13">
        <v>1490478.8209027874</v>
      </c>
      <c r="I35" s="13">
        <v>1601840.6461506952</v>
      </c>
      <c r="J35" s="13">
        <v>1581429.3321209594</v>
      </c>
      <c r="K35" s="13">
        <v>1909636.8068631468</v>
      </c>
      <c r="L35" s="13">
        <v>1982107.3043480918</v>
      </c>
      <c r="N35" s="13">
        <f t="shared" si="1"/>
        <v>258896.19420817751</v>
      </c>
      <c r="O35" s="13">
        <f t="shared" si="2"/>
        <v>446433.07219597267</v>
      </c>
      <c r="P35" s="13">
        <f t="shared" si="3"/>
        <v>170277.5224984693</v>
      </c>
      <c r="Q35" s="13">
        <f t="shared" si="4"/>
        <v>1198634.4590888554</v>
      </c>
      <c r="R35" s="13">
        <f t="shared" si="5"/>
        <v>628173.62865542166</v>
      </c>
      <c r="S35" s="13">
        <f t="shared" si="6"/>
        <v>580421.45775013173</v>
      </c>
    </row>
    <row r="36" spans="1:65">
      <c r="A36" s="12" t="str">
        <f t="shared" si="0"/>
        <v>114年 10月</v>
      </c>
      <c r="B36" s="13">
        <v>23322196.850033648</v>
      </c>
      <c r="C36" s="13">
        <v>702413.47462088382</v>
      </c>
      <c r="D36" s="13">
        <v>946716.86409875879</v>
      </c>
      <c r="E36" s="13">
        <v>1049088.7128023547</v>
      </c>
      <c r="F36" s="13">
        <v>987276.23688313807</v>
      </c>
      <c r="G36" s="13">
        <v>1180492.8743079524</v>
      </c>
      <c r="H36" s="13">
        <v>1487810.2823865367</v>
      </c>
      <c r="I36" s="13">
        <v>1601570.4180124677</v>
      </c>
      <c r="J36" s="13">
        <v>1580737.4883644332</v>
      </c>
      <c r="K36" s="13">
        <v>1902934.5580486343</v>
      </c>
      <c r="L36" s="13">
        <v>1985242.8740479639</v>
      </c>
      <c r="N36" s="13">
        <f t="shared" si="1"/>
        <v>258169.21517241467</v>
      </c>
      <c r="O36" s="13">
        <f t="shared" si="2"/>
        <v>444244.25944846915</v>
      </c>
      <c r="P36" s="13">
        <f t="shared" si="3"/>
        <v>169358.06075185994</v>
      </c>
      <c r="Q36" s="13">
        <f t="shared" si="4"/>
        <v>1196302.2728277296</v>
      </c>
      <c r="R36" s="13">
        <f t="shared" si="5"/>
        <v>630145.24332152389</v>
      </c>
      <c r="S36" s="13">
        <f t="shared" si="6"/>
        <v>578187.75412702654</v>
      </c>
    </row>
    <row r="37" spans="1:65">
      <c r="A37" s="12" t="str">
        <f t="shared" si="0"/>
        <v>114年 11月</v>
      </c>
      <c r="B37" s="13">
        <v>23315570.254010942</v>
      </c>
      <c r="C37" s="13">
        <v>699581.68013431795</v>
      </c>
      <c r="D37" s="13">
        <v>942399.49112191866</v>
      </c>
      <c r="E37" s="13">
        <v>1052109.3680714103</v>
      </c>
      <c r="F37" s="13">
        <v>984860.5260136018</v>
      </c>
      <c r="G37" s="13">
        <v>1173404.4219976834</v>
      </c>
      <c r="H37" s="13">
        <v>1485184.8372472655</v>
      </c>
      <c r="I37" s="13">
        <v>1601262.7614254036</v>
      </c>
      <c r="J37" s="13">
        <v>1580333.1867329446</v>
      </c>
      <c r="K37" s="13">
        <v>1896013.8650383435</v>
      </c>
      <c r="L37" s="13">
        <v>1988243.2126725549</v>
      </c>
      <c r="N37" s="13">
        <f t="shared" si="1"/>
        <v>257474.36761406544</v>
      </c>
      <c r="O37" s="13">
        <f t="shared" si="2"/>
        <v>442107.31252025248</v>
      </c>
      <c r="P37" s="13">
        <f t="shared" si="3"/>
        <v>168410.66529958262</v>
      </c>
      <c r="Q37" s="13">
        <f t="shared" si="4"/>
        <v>1194125.7516302716</v>
      </c>
      <c r="R37" s="13">
        <f t="shared" si="5"/>
        <v>631972.4422634748</v>
      </c>
      <c r="S37" s="13">
        <f t="shared" si="6"/>
        <v>575877.83214166539</v>
      </c>
    </row>
    <row r="38" spans="1:65">
      <c r="A38" s="12" t="str">
        <f t="shared" si="0"/>
        <v>114年 12月</v>
      </c>
      <c r="B38" s="13">
        <v>23308952.977466844</v>
      </c>
      <c r="C38" s="13">
        <v>696833.85329643078</v>
      </c>
      <c r="D38" s="13">
        <v>938019.27429700817</v>
      </c>
      <c r="E38" s="13">
        <v>1055176.1778202134</v>
      </c>
      <c r="F38" s="13">
        <v>982442.75003716745</v>
      </c>
      <c r="G38" s="13">
        <v>1166200.2504940073</v>
      </c>
      <c r="H38" s="13">
        <v>1482602.4809224315</v>
      </c>
      <c r="I38" s="13">
        <v>1600917.6900956063</v>
      </c>
      <c r="J38" s="13">
        <v>1580216.3336819927</v>
      </c>
      <c r="K38" s="13">
        <v>1888874.7958164888</v>
      </c>
      <c r="L38" s="13">
        <v>1991108.4058965729</v>
      </c>
      <c r="N38" s="13">
        <f t="shared" si="1"/>
        <v>256811.62281620238</v>
      </c>
      <c r="O38" s="13">
        <f t="shared" si="2"/>
        <v>440022.23048022843</v>
      </c>
      <c r="P38" s="13">
        <f t="shared" si="3"/>
        <v>167435.33776297254</v>
      </c>
      <c r="Q38" s="13">
        <f t="shared" si="4"/>
        <v>1192104.8882353059</v>
      </c>
      <c r="R38" s="13">
        <f t="shared" si="5"/>
        <v>633655.22611894307</v>
      </c>
      <c r="S38" s="13">
        <f t="shared" si="6"/>
        <v>573491.69622478646</v>
      </c>
    </row>
    <row r="39" spans="1:65">
      <c r="A39" s="12" t="str">
        <f t="shared" si="0"/>
        <v>115年 1月</v>
      </c>
      <c r="B39" s="13">
        <v>23302345.009610664</v>
      </c>
      <c r="C39" s="13">
        <v>694169.96447447944</v>
      </c>
      <c r="D39" s="13">
        <v>933576.21566001954</v>
      </c>
      <c r="E39" s="13">
        <v>1058289.1350108504</v>
      </c>
      <c r="F39" s="13">
        <v>980022.90365890507</v>
      </c>
      <c r="G39" s="13">
        <v>1158880.3697376954</v>
      </c>
      <c r="H39" s="13">
        <v>1480063.2088498222</v>
      </c>
      <c r="I39" s="13">
        <v>1600535.2177265161</v>
      </c>
      <c r="J39" s="13">
        <v>1580386.8356874273</v>
      </c>
      <c r="K39" s="13">
        <v>1881517.418353599</v>
      </c>
      <c r="L39" s="13">
        <v>1993838.5393575549</v>
      </c>
      <c r="N39" s="13">
        <f t="shared" si="1"/>
        <v>256180.95207719778</v>
      </c>
      <c r="O39" s="13">
        <f t="shared" si="2"/>
        <v>437989.01239728159</v>
      </c>
      <c r="P39" s="13">
        <f t="shared" si="3"/>
        <v>166432.07976332158</v>
      </c>
      <c r="Q39" s="13">
        <f t="shared" si="4"/>
        <v>1190239.6753818404</v>
      </c>
      <c r="R39" s="13">
        <f t="shared" si="5"/>
        <v>635193.59552570828</v>
      </c>
      <c r="S39" s="13">
        <f t="shared" si="6"/>
        <v>571029.35080697818</v>
      </c>
    </row>
    <row r="40" spans="1:65">
      <c r="A40" s="12" t="str">
        <f t="shared" si="0"/>
        <v>115年 2月</v>
      </c>
      <c r="B40" s="13">
        <v>23295746.339651711</v>
      </c>
      <c r="C40" s="13">
        <v>691589.98405098915</v>
      </c>
      <c r="D40" s="13">
        <v>929070.31724691461</v>
      </c>
      <c r="E40" s="13">
        <v>1061448.2326056913</v>
      </c>
      <c r="F40" s="13">
        <v>977600.9815846025</v>
      </c>
      <c r="G40" s="13">
        <v>1151444.7896690739</v>
      </c>
      <c r="H40" s="13">
        <v>1477567.0164675559</v>
      </c>
      <c r="I40" s="13">
        <v>1600115.358018914</v>
      </c>
      <c r="J40" s="13">
        <v>1580844.5992454479</v>
      </c>
      <c r="K40" s="13">
        <v>1873941.8006065201</v>
      </c>
      <c r="L40" s="13">
        <v>1996433.6986558859</v>
      </c>
      <c r="N40" s="13">
        <f t="shared" si="1"/>
        <v>255582.32671071391</v>
      </c>
      <c r="O40" s="13">
        <f t="shared" si="2"/>
        <v>436007.65734027518</v>
      </c>
      <c r="P40" s="13">
        <f t="shared" si="3"/>
        <v>165400.89292187797</v>
      </c>
      <c r="Q40" s="13">
        <f t="shared" si="4"/>
        <v>1188530.1058090678</v>
      </c>
      <c r="R40" s="13">
        <f t="shared" si="5"/>
        <v>636587.55112166028</v>
      </c>
      <c r="S40" s="13">
        <f t="shared" si="6"/>
        <v>568490.80031867966</v>
      </c>
    </row>
    <row r="41" spans="1:65">
      <c r="A41" s="12" t="str">
        <f t="shared" si="0"/>
        <v>115年 3月</v>
      </c>
      <c r="B41" s="13">
        <v>23289156.956799269</v>
      </c>
      <c r="C41" s="13">
        <v>689093.88242374395</v>
      </c>
      <c r="D41" s="13">
        <v>924501.58109362435</v>
      </c>
      <c r="E41" s="13">
        <v>1064653.4635673873</v>
      </c>
      <c r="F41" s="13">
        <v>975176.97852076264</v>
      </c>
      <c r="G41" s="13">
        <v>1143893.5202280239</v>
      </c>
      <c r="H41" s="13">
        <v>1475113.8992140808</v>
      </c>
      <c r="I41" s="13">
        <v>1599658.1246709186</v>
      </c>
      <c r="J41" s="13">
        <v>1581589.5308725962</v>
      </c>
      <c r="K41" s="13">
        <v>1866148.0105184163</v>
      </c>
      <c r="L41" s="13">
        <v>1998893.9693548097</v>
      </c>
      <c r="N41" s="13">
        <f t="shared" si="1"/>
        <v>255015.71804569208</v>
      </c>
      <c r="O41" s="13">
        <f t="shared" si="2"/>
        <v>434078.16437805188</v>
      </c>
      <c r="P41" s="13">
        <f t="shared" si="3"/>
        <v>164341.77885984676</v>
      </c>
      <c r="Q41" s="13">
        <f t="shared" si="4"/>
        <v>1186976.172256365</v>
      </c>
      <c r="R41" s="13">
        <f t="shared" si="5"/>
        <v>637837.09354479983</v>
      </c>
      <c r="S41" s="13">
        <f t="shared" si="6"/>
        <v>565876.04919018049</v>
      </c>
    </row>
    <row r="42" spans="1:65">
      <c r="A42" s="12" t="str">
        <f t="shared" si="0"/>
        <v>115年 4月</v>
      </c>
      <c r="B42" s="13">
        <v>23282576.850262623</v>
      </c>
      <c r="C42" s="13">
        <v>686681.63000577502</v>
      </c>
      <c r="D42" s="13">
        <v>919870.00923604821</v>
      </c>
      <c r="E42" s="13">
        <v>1067904.8208588723</v>
      </c>
      <c r="F42" s="13">
        <v>972750.88917460456</v>
      </c>
      <c r="G42" s="13">
        <v>1136226.5713539803</v>
      </c>
      <c r="H42" s="13">
        <v>1472703.8525281763</v>
      </c>
      <c r="I42" s="13">
        <v>1599163.5313779886</v>
      </c>
      <c r="J42" s="13">
        <v>1582621.5371057563</v>
      </c>
      <c r="K42" s="13">
        <v>1858136.1160187731</v>
      </c>
      <c r="L42" s="13">
        <v>2001219.4369804454</v>
      </c>
      <c r="N42" s="13">
        <f t="shared" si="1"/>
        <v>254481.09742634269</v>
      </c>
      <c r="O42" s="13">
        <f t="shared" si="2"/>
        <v>432200.53257943236</v>
      </c>
      <c r="P42" s="13">
        <f t="shared" si="3"/>
        <v>163254.73919838914</v>
      </c>
      <c r="Q42" s="13">
        <f t="shared" si="4"/>
        <v>1185577.8674632928</v>
      </c>
      <c r="R42" s="13">
        <f t="shared" si="5"/>
        <v>638942.22343323857</v>
      </c>
      <c r="S42" s="13">
        <f t="shared" si="6"/>
        <v>563185.10185162094</v>
      </c>
    </row>
    <row r="43" spans="1:65" s="16" customFormat="1">
      <c r="A43" s="15" t="str">
        <f t="shared" si="0"/>
        <v>115年 5月</v>
      </c>
      <c r="B43" s="15">
        <v>23276006.009251039</v>
      </c>
      <c r="C43" s="15">
        <v>684353.19722535147</v>
      </c>
      <c r="D43" s="15">
        <v>915175.6037100557</v>
      </c>
      <c r="E43" s="15">
        <v>1071202.2974433622</v>
      </c>
      <c r="F43" s="15">
        <v>970322.7082540635</v>
      </c>
      <c r="G43" s="15">
        <v>1128443.9529859335</v>
      </c>
      <c r="H43" s="15">
        <v>1470336.8718489504</v>
      </c>
      <c r="I43" s="15">
        <v>1598631.5918329232</v>
      </c>
      <c r="J43" s="15">
        <v>1583940.5245021486</v>
      </c>
      <c r="K43" s="15">
        <v>1849906.1850233984</v>
      </c>
      <c r="L43" s="15">
        <v>2003410.1870217999</v>
      </c>
      <c r="N43" s="15">
        <f t="shared" si="1"/>
        <v>253978.43621213449</v>
      </c>
      <c r="O43" s="15">
        <f t="shared" si="2"/>
        <v>430374.76101321692</v>
      </c>
      <c r="P43" s="15">
        <f t="shared" si="3"/>
        <v>162139.77555862325</v>
      </c>
      <c r="Q43" s="15">
        <f t="shared" si="4"/>
        <v>1184335.1841695961</v>
      </c>
      <c r="R43" s="15">
        <f t="shared" si="5"/>
        <v>639902.94142519834</v>
      </c>
      <c r="S43" s="15">
        <f t="shared" si="6"/>
        <v>560417.96273299144</v>
      </c>
    </row>
    <row r="44" spans="1:65">
      <c r="A44" s="12" t="str">
        <f t="shared" si="0"/>
        <v>115年 6月</v>
      </c>
      <c r="B44" s="13">
        <v>23269447.366366845</v>
      </c>
      <c r="C44" s="13">
        <v>681983.87198599475</v>
      </c>
      <c r="D44" s="13">
        <v>910755.50808586075</v>
      </c>
      <c r="E44" s="13">
        <v>1072574.4543263298</v>
      </c>
      <c r="F44" s="13">
        <v>969305.06597064226</v>
      </c>
      <c r="G44" s="13">
        <v>1123187.5318847122</v>
      </c>
      <c r="H44" s="13">
        <v>1465874.8660280225</v>
      </c>
      <c r="I44" s="13">
        <v>1598640.763896985</v>
      </c>
      <c r="J44" s="13">
        <v>1584304.4857283384</v>
      </c>
      <c r="K44" s="13">
        <v>1841929.8590983432</v>
      </c>
      <c r="L44" s="13">
        <v>2004677.0076623489</v>
      </c>
      <c r="N44" s="13">
        <f t="shared" si="1"/>
        <v>253806.29327045218</v>
      </c>
      <c r="O44" s="13">
        <f t="shared" si="2"/>
        <v>428177.57871554256</v>
      </c>
      <c r="P44" s="13">
        <f t="shared" si="3"/>
        <v>161251.51890193683</v>
      </c>
      <c r="Q44" s="13">
        <f t="shared" si="4"/>
        <v>1181010.5536507014</v>
      </c>
      <c r="R44" s="13">
        <f t="shared" si="5"/>
        <v>641067.88985955226</v>
      </c>
      <c r="S44" s="13">
        <f t="shared" si="6"/>
        <v>559792.33064880618</v>
      </c>
    </row>
    <row r="45" spans="1:65">
      <c r="A45" s="12" t="str">
        <f t="shared" si="0"/>
        <v>115年 7月</v>
      </c>
      <c r="B45" s="13">
        <v>23262900.909282118</v>
      </c>
      <c r="C45" s="13">
        <v>679686.54124627542</v>
      </c>
      <c r="D45" s="13">
        <v>906324.45362398226</v>
      </c>
      <c r="E45" s="13">
        <v>1073598.2712198426</v>
      </c>
      <c r="F45" s="13">
        <v>968588.66484460211</v>
      </c>
      <c r="G45" s="13">
        <v>1118221.5241635165</v>
      </c>
      <c r="H45" s="13">
        <v>1461128.3436808144</v>
      </c>
      <c r="I45" s="13">
        <v>1598707.2308548943</v>
      </c>
      <c r="J45" s="13">
        <v>1584771.6186779663</v>
      </c>
      <c r="K45" s="13">
        <v>1833794.7730172472</v>
      </c>
      <c r="L45" s="13">
        <v>2005606.5064873924</v>
      </c>
      <c r="N45" s="13">
        <f t="shared" si="1"/>
        <v>253721.49647283199</v>
      </c>
      <c r="O45" s="13">
        <f t="shared" si="2"/>
        <v>425965.04477344337</v>
      </c>
      <c r="P45" s="13">
        <f t="shared" si="3"/>
        <v>160375.31270833837</v>
      </c>
      <c r="Q45" s="13">
        <f t="shared" si="4"/>
        <v>1177456.5425922251</v>
      </c>
      <c r="R45" s="13">
        <f t="shared" si="5"/>
        <v>642090.86954326136</v>
      </c>
      <c r="S45" s="13">
        <f t="shared" si="6"/>
        <v>559523.68929265044</v>
      </c>
    </row>
    <row r="46" spans="1:65">
      <c r="A46" s="12" t="str">
        <f t="shared" si="0"/>
        <v>115年 8月</v>
      </c>
      <c r="B46" s="13">
        <v>23256366.625684962</v>
      </c>
      <c r="C46" s="13">
        <v>677461.19782236707</v>
      </c>
      <c r="D46" s="13">
        <v>901882.44215375592</v>
      </c>
      <c r="E46" s="13">
        <v>1074273.7636974656</v>
      </c>
      <c r="F46" s="13">
        <v>968173.49328258273</v>
      </c>
      <c r="G46" s="13">
        <v>1113545.8948688596</v>
      </c>
      <c r="H46" s="13">
        <v>1456097.3451729496</v>
      </c>
      <c r="I46" s="13">
        <v>1598830.9790685461</v>
      </c>
      <c r="J46" s="13">
        <v>1585341.8777828133</v>
      </c>
      <c r="K46" s="13">
        <v>1825501.0005836729</v>
      </c>
      <c r="L46" s="13">
        <v>2006198.9711397858</v>
      </c>
      <c r="N46" s="13">
        <f t="shared" si="1"/>
        <v>253723.98879998142</v>
      </c>
      <c r="O46" s="13">
        <f t="shared" si="2"/>
        <v>423737.20902238559</v>
      </c>
      <c r="P46" s="13">
        <f t="shared" si="3"/>
        <v>159511.15693506578</v>
      </c>
      <c r="Q46" s="13">
        <f t="shared" si="4"/>
        <v>1173673.1563491118</v>
      </c>
      <c r="R46" s="13">
        <f t="shared" si="5"/>
        <v>642971.89256704389</v>
      </c>
      <c r="S46" s="13">
        <f t="shared" si="6"/>
        <v>559612.02180046681</v>
      </c>
    </row>
    <row r="47" spans="1:65">
      <c r="A47" s="12" t="str">
        <f t="shared" si="0"/>
        <v>115年 9月</v>
      </c>
      <c r="B47" s="13">
        <v>23249844.503279477</v>
      </c>
      <c r="C47" s="13">
        <v>675307.8345402017</v>
      </c>
      <c r="D47" s="13">
        <v>897429.47550444619</v>
      </c>
      <c r="E47" s="13">
        <v>1074600.9473322888</v>
      </c>
      <c r="F47" s="13">
        <v>968059.53969147196</v>
      </c>
      <c r="G47" s="13">
        <v>1109160.6090500476</v>
      </c>
      <c r="H47" s="13">
        <v>1450781.9108662438</v>
      </c>
      <c r="I47" s="13">
        <v>1599011.9949018867</v>
      </c>
      <c r="J47" s="13">
        <v>1586015.217486335</v>
      </c>
      <c r="K47" s="13">
        <v>1817048.6155785318</v>
      </c>
      <c r="L47" s="13">
        <v>2006454.6890980455</v>
      </c>
      <c r="N47" s="13">
        <f t="shared" si="1"/>
        <v>253813.71326624244</v>
      </c>
      <c r="O47" s="13">
        <f t="shared" si="2"/>
        <v>421494.12127395929</v>
      </c>
      <c r="P47" s="13">
        <f t="shared" si="3"/>
        <v>158659.05153934934</v>
      </c>
      <c r="Q47" s="13">
        <f t="shared" si="4"/>
        <v>1169660.4002761955</v>
      </c>
      <c r="R47" s="13">
        <f t="shared" si="5"/>
        <v>643710.97102119017</v>
      </c>
      <c r="S47" s="13">
        <f t="shared" si="6"/>
        <v>560057.31130877184</v>
      </c>
    </row>
    <row r="48" spans="1:65">
      <c r="A48" s="12" t="str">
        <f t="shared" si="0"/>
        <v>115年 10月</v>
      </c>
      <c r="B48" s="13">
        <v>23243334.529785763</v>
      </c>
      <c r="C48" s="13">
        <v>673226.44423546211</v>
      </c>
      <c r="D48" s="13">
        <v>892965.55550524755</v>
      </c>
      <c r="E48" s="13">
        <v>1074579.8376969278</v>
      </c>
      <c r="F48" s="13">
        <v>968246.79247840634</v>
      </c>
      <c r="G48" s="13">
        <v>1105065.6317591835</v>
      </c>
      <c r="H48" s="13">
        <v>1445182.0811187075</v>
      </c>
      <c r="I48" s="13">
        <v>1599250.2647209128</v>
      </c>
      <c r="J48" s="13">
        <v>1586791.5922436607</v>
      </c>
      <c r="K48" s="13">
        <v>1808437.6917600892</v>
      </c>
      <c r="L48" s="13">
        <v>2006373.9476764249</v>
      </c>
      <c r="N48" s="13">
        <f t="shared" si="1"/>
        <v>253990.61291957414</v>
      </c>
      <c r="O48" s="13">
        <f t="shared" si="2"/>
        <v>419235.83131588798</v>
      </c>
      <c r="P48" s="13">
        <f t="shared" si="3"/>
        <v>157818.99647841183</v>
      </c>
      <c r="Q48" s="13">
        <f t="shared" si="4"/>
        <v>1165418.2797282005</v>
      </c>
      <c r="R48" s="13">
        <f t="shared" si="5"/>
        <v>644308.11699556292</v>
      </c>
      <c r="S48" s="13">
        <f t="shared" si="6"/>
        <v>560859.54095465643</v>
      </c>
    </row>
    <row r="49" spans="1:19" s="14" customFormat="1">
      <c r="A49" s="13" t="str">
        <f t="shared" si="0"/>
        <v>115年 11月</v>
      </c>
      <c r="B49" s="13">
        <v>23236836.692939896</v>
      </c>
      <c r="C49" s="13">
        <v>671217.01975357509</v>
      </c>
      <c r="D49" s="13">
        <v>888490.68398528267</v>
      </c>
      <c r="E49" s="13">
        <v>1074210.450363524</v>
      </c>
      <c r="F49" s="13">
        <v>968735.24005077069</v>
      </c>
      <c r="G49" s="13">
        <v>1101260.9280511644</v>
      </c>
      <c r="H49" s="13">
        <v>1439297.8962845432</v>
      </c>
      <c r="I49" s="13">
        <v>1599545.7748936731</v>
      </c>
      <c r="J49" s="13">
        <v>1587670.9565215914</v>
      </c>
      <c r="K49" s="13">
        <v>1799668.3028639744</v>
      </c>
      <c r="L49" s="13">
        <v>2005957.0340249939</v>
      </c>
      <c r="N49" s="13">
        <f t="shared" si="1"/>
        <v>254254.63084153656</v>
      </c>
      <c r="O49" s="13">
        <f t="shared" si="2"/>
        <v>416962.38891203847</v>
      </c>
      <c r="P49" s="13">
        <f t="shared" si="3"/>
        <v>156990.99170946828</v>
      </c>
      <c r="Q49" s="13">
        <f t="shared" si="4"/>
        <v>1160946.8000597418</v>
      </c>
      <c r="R49" s="13">
        <f t="shared" si="5"/>
        <v>644763.34257959656</v>
      </c>
      <c r="S49" s="13">
        <f t="shared" si="6"/>
        <v>562018.69387578557</v>
      </c>
    </row>
    <row r="50" spans="1:19">
      <c r="A50" s="12" t="str">
        <f t="shared" si="0"/>
        <v>115年 12月</v>
      </c>
      <c r="B50" s="13">
        <v>23230350.980493914</v>
      </c>
      <c r="C50" s="13">
        <v>669279.55394970451</v>
      </c>
      <c r="D50" s="13">
        <v>884004.86277360423</v>
      </c>
      <c r="E50" s="13">
        <v>1073492.8009037445</v>
      </c>
      <c r="F50" s="13">
        <v>969524.87081619888</v>
      </c>
      <c r="G50" s="13">
        <v>1097746.4629836818</v>
      </c>
      <c r="H50" s="13">
        <v>1433129.3967141474</v>
      </c>
      <c r="I50" s="13">
        <v>1599898.5117902665</v>
      </c>
      <c r="J50" s="13">
        <v>1588653.2647985963</v>
      </c>
      <c r="K50" s="13">
        <v>1790740.5226031793</v>
      </c>
      <c r="L50" s="13">
        <v>2005204.2351297175</v>
      </c>
      <c r="N50" s="13">
        <f t="shared" si="1"/>
        <v>254605.71014727408</v>
      </c>
      <c r="O50" s="13">
        <f t="shared" si="2"/>
        <v>414673.84380243043</v>
      </c>
      <c r="P50" s="13">
        <f t="shared" si="3"/>
        <v>156175.03718972634</v>
      </c>
      <c r="Q50" s="13">
        <f t="shared" si="4"/>
        <v>1156245.9666253242</v>
      </c>
      <c r="R50" s="13">
        <f t="shared" si="5"/>
        <v>645076.65986229817</v>
      </c>
      <c r="S50" s="13">
        <f t="shared" si="6"/>
        <v>563534.75321039837</v>
      </c>
    </row>
    <row r="51" spans="1:19">
      <c r="A51" s="12" t="str">
        <f t="shared" si="0"/>
        <v>116年 1月</v>
      </c>
      <c r="B51" s="13">
        <v>23223877.380215824</v>
      </c>
      <c r="C51" s="13">
        <v>667414.03968874435</v>
      </c>
      <c r="D51" s="13">
        <v>879508.09369919356</v>
      </c>
      <c r="E51" s="13">
        <v>1072426.9048887824</v>
      </c>
      <c r="F51" s="13">
        <v>970615.67318257282</v>
      </c>
      <c r="G51" s="13">
        <v>1094522.2016172213</v>
      </c>
      <c r="H51" s="13">
        <v>1426676.6227541105</v>
      </c>
      <c r="I51" s="13">
        <v>1600308.4617828415</v>
      </c>
      <c r="J51" s="13">
        <v>1589738.4715648112</v>
      </c>
      <c r="K51" s="13">
        <v>1781654.424668073</v>
      </c>
      <c r="L51" s="13">
        <v>2004115.8378125348</v>
      </c>
      <c r="N51" s="13">
        <f t="shared" si="1"/>
        <v>255043.7939854986</v>
      </c>
      <c r="O51" s="13">
        <f t="shared" si="2"/>
        <v>412370.24570324569</v>
      </c>
      <c r="P51" s="13">
        <f t="shared" si="3"/>
        <v>155371.13287638596</v>
      </c>
      <c r="Q51" s="13">
        <f t="shared" si="4"/>
        <v>1151315.7847793431</v>
      </c>
      <c r="R51" s="13">
        <f t="shared" si="5"/>
        <v>645248.08093224675</v>
      </c>
      <c r="S51" s="13">
        <f t="shared" si="6"/>
        <v>565407.70209730824</v>
      </c>
    </row>
    <row r="52" spans="1:19">
      <c r="A52" s="12" t="str">
        <f t="shared" si="0"/>
        <v>116年 2月</v>
      </c>
      <c r="B52" s="13">
        <v>23217415.879889566</v>
      </c>
      <c r="C52" s="13">
        <v>665620.46984531148</v>
      </c>
      <c r="D52" s="13">
        <v>875000.3785909611</v>
      </c>
      <c r="E52" s="13">
        <v>1071012.777889356</v>
      </c>
      <c r="F52" s="13">
        <v>972007.63555802323</v>
      </c>
      <c r="G52" s="13">
        <v>1091588.1090150638</v>
      </c>
      <c r="H52" s="13">
        <v>1419939.6147472176</v>
      </c>
      <c r="I52" s="13">
        <v>1600775.6112455979</v>
      </c>
      <c r="J52" s="13">
        <v>1590926.5313220362</v>
      </c>
      <c r="K52" s="13">
        <v>1772410.0827263994</v>
      </c>
      <c r="L52" s="13">
        <v>2002692.1287314366</v>
      </c>
      <c r="N52" s="13">
        <f t="shared" si="1"/>
        <v>255568.82553847297</v>
      </c>
      <c r="O52" s="13">
        <f t="shared" si="2"/>
        <v>410051.64430683851</v>
      </c>
      <c r="P52" s="13">
        <f t="shared" si="3"/>
        <v>154579.27872663958</v>
      </c>
      <c r="Q52" s="13">
        <f t="shared" si="4"/>
        <v>1146156.2598760838</v>
      </c>
      <c r="R52" s="13">
        <f t="shared" si="5"/>
        <v>645277.61787759385</v>
      </c>
      <c r="S52" s="13">
        <f t="shared" si="6"/>
        <v>567637.52367590263</v>
      </c>
    </row>
    <row r="53" spans="1:19">
      <c r="A53" s="12" t="str">
        <f t="shared" si="0"/>
        <v>116年 3月</v>
      </c>
      <c r="B53" s="13">
        <v>23210966.467315014</v>
      </c>
      <c r="C53" s="13">
        <v>663898.83730373904</v>
      </c>
      <c r="D53" s="13">
        <v>870481.71927774674</v>
      </c>
      <c r="E53" s="13">
        <v>1069250.4354757101</v>
      </c>
      <c r="F53" s="13">
        <v>973700.74635092868</v>
      </c>
      <c r="G53" s="13">
        <v>1088944.1502432835</v>
      </c>
      <c r="H53" s="13">
        <v>1412918.4130324484</v>
      </c>
      <c r="I53" s="13">
        <v>1601299.9465547847</v>
      </c>
      <c r="J53" s="13">
        <v>1592217.3985837323</v>
      </c>
      <c r="K53" s="13">
        <v>1763007.5704232883</v>
      </c>
      <c r="L53" s="13">
        <v>2000933.3943805427</v>
      </c>
      <c r="N53" s="13">
        <f t="shared" si="1"/>
        <v>256180.74802199478</v>
      </c>
      <c r="O53" s="13">
        <f t="shared" si="2"/>
        <v>407718.08928174432</v>
      </c>
      <c r="P53" s="13">
        <f t="shared" si="3"/>
        <v>153799.47469767198</v>
      </c>
      <c r="Q53" s="13">
        <f t="shared" si="4"/>
        <v>1140767.3972697223</v>
      </c>
      <c r="R53" s="13">
        <f t="shared" si="5"/>
        <v>645165.28278606269</v>
      </c>
      <c r="S53" s="13">
        <f t="shared" si="6"/>
        <v>570224.20108614257</v>
      </c>
    </row>
    <row r="54" spans="1:19">
      <c r="A54" s="12" t="str">
        <f t="shared" si="0"/>
        <v>116年 4月</v>
      </c>
      <c r="B54" s="13">
        <v>23204529.130307969</v>
      </c>
      <c r="C54" s="13">
        <v>662249.13495806954</v>
      </c>
      <c r="D54" s="13">
        <v>865952.11758831958</v>
      </c>
      <c r="E54" s="13">
        <v>1067139.8932176146</v>
      </c>
      <c r="F54" s="13">
        <v>975694.9939699173</v>
      </c>
      <c r="G54" s="13">
        <v>1086590.2903707488</v>
      </c>
      <c r="H54" s="13">
        <v>1405613.0579449765</v>
      </c>
      <c r="I54" s="13">
        <v>1601881.4540887007</v>
      </c>
      <c r="J54" s="13">
        <v>1593611.0278750206</v>
      </c>
      <c r="K54" s="13">
        <v>1753446.9613812601</v>
      </c>
      <c r="L54" s="13">
        <v>1998839.9210901831</v>
      </c>
      <c r="N54" s="13">
        <f t="shared" si="1"/>
        <v>256879.50468537927</v>
      </c>
      <c r="O54" s="13">
        <f t="shared" si="2"/>
        <v>405369.63027269026</v>
      </c>
      <c r="P54" s="13">
        <f t="shared" si="3"/>
        <v>153031.72074666049</v>
      </c>
      <c r="Q54" s="13">
        <f t="shared" si="4"/>
        <v>1135149.2023143247</v>
      </c>
      <c r="R54" s="13">
        <f t="shared" si="5"/>
        <v>644911.08774494915</v>
      </c>
      <c r="S54" s="13">
        <f t="shared" si="6"/>
        <v>573167.71746856417</v>
      </c>
    </row>
    <row r="55" spans="1:19">
      <c r="A55" s="12" t="str">
        <f t="shared" si="0"/>
        <v>116年 5月</v>
      </c>
      <c r="B55" s="13">
        <v>23198103.85670013</v>
      </c>
      <c r="C55" s="13">
        <v>660671.35571204708</v>
      </c>
      <c r="D55" s="13">
        <v>861411.57535137737</v>
      </c>
      <c r="E55" s="13">
        <v>1064681.1666843656</v>
      </c>
      <c r="F55" s="13">
        <v>977990.36682386522</v>
      </c>
      <c r="G55" s="13">
        <v>1084526.4944691209</v>
      </c>
      <c r="H55" s="13">
        <v>1398023.5898161721</v>
      </c>
      <c r="I55" s="13">
        <v>1602520.1202276936</v>
      </c>
      <c r="J55" s="13">
        <v>1595107.3737326791</v>
      </c>
      <c r="K55" s="13">
        <v>1743728.3292002308</v>
      </c>
      <c r="L55" s="13">
        <v>1996411.9950269738</v>
      </c>
      <c r="N55" s="13">
        <f t="shared" si="1"/>
        <v>257665.03881144291</v>
      </c>
      <c r="O55" s="13">
        <f t="shared" si="2"/>
        <v>403006.31690060411</v>
      </c>
      <c r="P55" s="13">
        <f t="shared" si="3"/>
        <v>152276.01683077469</v>
      </c>
      <c r="Q55" s="13">
        <f t="shared" si="4"/>
        <v>1129301.6803638469</v>
      </c>
      <c r="R55" s="13">
        <f t="shared" si="5"/>
        <v>644515.04484112142</v>
      </c>
      <c r="S55" s="13">
        <f t="shared" si="6"/>
        <v>576468.05596427666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111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116</v>
      </c>
      <c r="B3" s="13">
        <v>23348796.644724101</v>
      </c>
    </row>
    <row r="4" spans="1:2">
      <c r="A4" s="12" t="s">
        <v>117</v>
      </c>
      <c r="B4" s="13">
        <v>23342132.66288019</v>
      </c>
    </row>
    <row r="5" spans="1:2">
      <c r="A5" s="12" t="s">
        <v>118</v>
      </c>
      <c r="B5" s="13">
        <v>23335478.043677595</v>
      </c>
    </row>
    <row r="6" spans="1:2">
      <c r="A6" s="12" t="s">
        <v>119</v>
      </c>
      <c r="B6" s="13">
        <v>23328832.776325639</v>
      </c>
    </row>
    <row r="7" spans="1:2">
      <c r="A7" s="12" t="s">
        <v>120</v>
      </c>
      <c r="B7" s="13">
        <v>23322196.850033648</v>
      </c>
    </row>
    <row r="8" spans="1:2">
      <c r="A8" s="12" t="s">
        <v>121</v>
      </c>
      <c r="B8" s="13">
        <v>23315570.254010942</v>
      </c>
    </row>
    <row r="9" spans="1:2">
      <c r="A9" s="12" t="s">
        <v>122</v>
      </c>
      <c r="B9" s="13">
        <v>23308952.977466844</v>
      </c>
    </row>
    <row r="10" spans="1:2">
      <c r="A10" s="12" t="s">
        <v>123</v>
      </c>
      <c r="B10" s="13">
        <v>23302345.009610664</v>
      </c>
    </row>
    <row r="11" spans="1:2">
      <c r="A11" s="12" t="s">
        <v>124</v>
      </c>
      <c r="B11" s="13">
        <v>23295746.339651711</v>
      </c>
    </row>
    <row r="12" spans="1:2">
      <c r="A12" s="12" t="s">
        <v>125</v>
      </c>
      <c r="B12" s="13">
        <v>23289156.956799269</v>
      </c>
    </row>
    <row r="13" spans="1:2">
      <c r="A13" s="12" t="s">
        <v>126</v>
      </c>
      <c r="B13" s="13">
        <v>23282576.850262623</v>
      </c>
    </row>
    <row r="14" spans="1:2" s="14" customFormat="1">
      <c r="A14" s="13" t="s">
        <v>127</v>
      </c>
      <c r="B14" s="13">
        <v>23276006.009251039</v>
      </c>
    </row>
    <row r="15" spans="1:2">
      <c r="A15" s="12" t="s">
        <v>128</v>
      </c>
      <c r="B15" s="13">
        <v>23269447.366366845</v>
      </c>
    </row>
    <row r="16" spans="1:2">
      <c r="A16" s="12" t="s">
        <v>129</v>
      </c>
      <c r="B16" s="13">
        <v>23262900.909282118</v>
      </c>
    </row>
    <row r="17" spans="1:2">
      <c r="A17" s="12" t="s">
        <v>130</v>
      </c>
      <c r="B17" s="13">
        <v>23256366.625684962</v>
      </c>
    </row>
    <row r="18" spans="1:2">
      <c r="A18" s="12" t="s">
        <v>131</v>
      </c>
      <c r="B18" s="13">
        <v>23249844.503279477</v>
      </c>
    </row>
    <row r="19" spans="1:2">
      <c r="A19" s="12" t="s">
        <v>132</v>
      </c>
      <c r="B19" s="13">
        <v>23243334.529785763</v>
      </c>
    </row>
    <row r="20" spans="1:2" s="14" customFormat="1">
      <c r="A20" s="13" t="s">
        <v>133</v>
      </c>
      <c r="B20" s="13">
        <v>23236836.692939896</v>
      </c>
    </row>
    <row r="21" spans="1:2">
      <c r="A21" s="12" t="s">
        <v>134</v>
      </c>
      <c r="B21" s="13">
        <v>23230350.980493914</v>
      </c>
    </row>
    <row r="22" spans="1:2">
      <c r="A22" s="12" t="s">
        <v>135</v>
      </c>
      <c r="B22" s="13">
        <v>23223877.380215824</v>
      </c>
    </row>
    <row r="23" spans="1:2">
      <c r="A23" s="12" t="s">
        <v>136</v>
      </c>
      <c r="B23" s="13">
        <v>23217415.879889566</v>
      </c>
    </row>
    <row r="24" spans="1:2">
      <c r="A24" s="12" t="s">
        <v>137</v>
      </c>
      <c r="B24" s="13">
        <v>23210966.467315014</v>
      </c>
    </row>
    <row r="25" spans="1:2">
      <c r="A25" s="12" t="s">
        <v>138</v>
      </c>
      <c r="B25" s="13">
        <v>23204529.130307969</v>
      </c>
    </row>
    <row r="26" spans="1:2">
      <c r="A26" s="12" t="s">
        <v>139</v>
      </c>
      <c r="B26" s="13">
        <v>23198103.85670013</v>
      </c>
    </row>
    <row r="27" spans="1:2" ht="62.25" customHeight="1">
      <c r="A27" s="39" t="s">
        <v>112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/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111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163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116</v>
      </c>
      <c r="B3" s="13">
        <v>23348754.36274913</v>
      </c>
      <c r="C3" s="13">
        <v>125056.88267809962</v>
      </c>
      <c r="D3" s="13">
        <v>136213.32490084277</v>
      </c>
      <c r="E3" s="12">
        <v>140603.74773551646</v>
      </c>
      <c r="F3" s="12">
        <v>151438.3137680862</v>
      </c>
      <c r="G3" s="12">
        <v>161268.65316122686</v>
      </c>
      <c r="H3" s="12">
        <v>172868.28929028474</v>
      </c>
      <c r="I3" s="12">
        <v>180521.5975272576</v>
      </c>
      <c r="J3" s="12">
        <v>191126.08504679683</v>
      </c>
      <c r="K3" s="12">
        <v>205059.86249921174</v>
      </c>
      <c r="L3" s="12">
        <v>213782.04244093096</v>
      </c>
      <c r="M3" s="12">
        <v>217764.21831632723</v>
      </c>
      <c r="N3" s="12">
        <v>198311.27503823658</v>
      </c>
      <c r="O3" s="12">
        <v>228214.7249358306</v>
      </c>
      <c r="P3" s="12">
        <v>214636.40015565214</v>
      </c>
      <c r="Q3" s="12">
        <v>178541.15884569794</v>
      </c>
      <c r="R3" s="12">
        <v>185958.51165356327</v>
      </c>
      <c r="S3" s="12">
        <v>195431.48556018854</v>
      </c>
      <c r="T3" s="12">
        <v>205275.21692253713</v>
      </c>
      <c r="U3" s="12">
        <v>204433.66984181304</v>
      </c>
      <c r="V3" s="12">
        <v>205819.65123784772</v>
      </c>
      <c r="W3" s="12">
        <v>214373.89651752517</v>
      </c>
      <c r="X3" s="12">
        <v>220281.12210297992</v>
      </c>
      <c r="Y3" s="12">
        <v>237417.18542317173</v>
      </c>
      <c r="Z3" s="12">
        <v>245812.46215064</v>
      </c>
      <c r="AA3" s="12">
        <v>289804.62658961554</v>
      </c>
      <c r="AB3" s="12">
        <v>285637.8921782893</v>
      </c>
      <c r="AC3" s="12">
        <v>271182.37341525772</v>
      </c>
      <c r="AD3" s="12">
        <v>301294.77795467357</v>
      </c>
      <c r="AE3" s="12">
        <v>318724.22580487665</v>
      </c>
      <c r="AF3" s="12">
        <v>321903.77299070073</v>
      </c>
      <c r="AG3" s="12">
        <v>320834.54144408245</v>
      </c>
      <c r="AH3" s="12">
        <v>322167.94559791312</v>
      </c>
      <c r="AI3" s="12">
        <v>320350.40662569739</v>
      </c>
      <c r="AJ3" s="12">
        <v>314452.32577356475</v>
      </c>
      <c r="AK3" s="12">
        <v>324621.40333013696</v>
      </c>
      <c r="AL3" s="12">
        <v>318476.77509576723</v>
      </c>
      <c r="AM3" s="12">
        <v>328988.34532784962</v>
      </c>
      <c r="AN3" s="12">
        <v>312798.27541767561</v>
      </c>
      <c r="AO3" s="12">
        <v>301210.31802965171</v>
      </c>
      <c r="AP3" s="12">
        <v>323757.33802019426</v>
      </c>
      <c r="AQ3" s="12">
        <v>357616.08799488039</v>
      </c>
      <c r="AR3" s="12">
        <v>366940.16021302243</v>
      </c>
      <c r="AS3" s="12">
        <v>392409.76122368604</v>
      </c>
      <c r="AT3" s="12">
        <v>404624.00486493966</v>
      </c>
      <c r="AU3" s="12">
        <v>406842.19378800748</v>
      </c>
      <c r="AV3" s="12">
        <v>409394.56499568158</v>
      </c>
      <c r="AW3" s="12">
        <v>405285.00598803523</v>
      </c>
      <c r="AX3" s="12">
        <v>381630.36253671261</v>
      </c>
      <c r="AY3" s="12">
        <v>407449.84189458855</v>
      </c>
      <c r="AZ3" s="12">
        <v>368128.57607689628</v>
      </c>
      <c r="BA3" s="12">
        <v>351228.43860604876</v>
      </c>
      <c r="BB3" s="12">
        <v>342877.66757687455</v>
      </c>
      <c r="BC3" s="12">
        <v>342265.04227790318</v>
      </c>
      <c r="BD3" s="12">
        <v>345820.25397660141</v>
      </c>
      <c r="BE3" s="12">
        <v>355674.28843651537</v>
      </c>
      <c r="BF3" s="12">
        <v>358596.15339027339</v>
      </c>
      <c r="BG3" s="12">
        <v>356316.09324858693</v>
      </c>
      <c r="BH3" s="12">
        <v>348370.79675764136</v>
      </c>
      <c r="BI3" s="12">
        <v>346729.29068995395</v>
      </c>
      <c r="BJ3" s="12">
        <v>350485.0547509474</v>
      </c>
      <c r="BK3" s="12">
        <v>357544.4325225004</v>
      </c>
      <c r="BL3" s="12">
        <v>358348.01022735424</v>
      </c>
      <c r="BM3" s="12">
        <v>356802.25426192023</v>
      </c>
      <c r="BN3" s="12">
        <v>352756.58615226322</v>
      </c>
      <c r="BO3" s="12">
        <v>339180.05718891998</v>
      </c>
      <c r="BP3" s="12">
        <v>335255.52534178074</v>
      </c>
      <c r="BQ3" s="12">
        <v>337386.32611619378</v>
      </c>
      <c r="BR3" s="12">
        <v>307000.05257622804</v>
      </c>
      <c r="BS3" s="12">
        <v>305354.35850084096</v>
      </c>
      <c r="BT3" s="12">
        <v>303555.20082830288</v>
      </c>
      <c r="BU3" s="12">
        <v>292779.73201216315</v>
      </c>
      <c r="BV3" s="12">
        <v>273678.05348506122</v>
      </c>
      <c r="BW3" s="12">
        <v>256537.79868515997</v>
      </c>
      <c r="BX3" s="12">
        <v>258464.41154011968</v>
      </c>
      <c r="BY3" s="12">
        <v>229122.18208619542</v>
      </c>
      <c r="BZ3" s="12">
        <v>196145.87636493435</v>
      </c>
      <c r="CA3" s="12">
        <v>182381.51128666126</v>
      </c>
      <c r="CB3" s="12">
        <v>152637.32527318673</v>
      </c>
      <c r="CC3" s="12">
        <v>127105.7746646079</v>
      </c>
      <c r="CD3" s="12">
        <v>90937.99120451833</v>
      </c>
      <c r="CE3" s="12">
        <v>102420.17261143299</v>
      </c>
      <c r="CF3" s="12">
        <v>104074.65676322387</v>
      </c>
      <c r="CG3" s="12">
        <v>97224.386910549045</v>
      </c>
      <c r="CH3" s="12">
        <v>89898.036162219141</v>
      </c>
      <c r="CI3" s="12">
        <v>85740.632826053348</v>
      </c>
      <c r="CJ3" s="12">
        <v>77054.079920350268</v>
      </c>
      <c r="CK3" s="12">
        <v>66783.335517245054</v>
      </c>
      <c r="CL3" s="12">
        <v>57125.429514177784</v>
      </c>
      <c r="CM3" s="12">
        <v>48753.950844734827</v>
      </c>
      <c r="CN3" s="12">
        <v>41157.397028535997</v>
      </c>
      <c r="CO3" s="12">
        <v>35028.32778710284</v>
      </c>
      <c r="CP3" s="12">
        <v>28302.26124475617</v>
      </c>
      <c r="CQ3" s="12">
        <v>23047.336436064201</v>
      </c>
      <c r="CR3" s="12">
        <v>19475.148868913209</v>
      </c>
      <c r="CS3" s="12">
        <v>15364.672343998869</v>
      </c>
      <c r="CT3" s="12">
        <v>11769.556180744607</v>
      </c>
      <c r="CU3" s="12">
        <v>8613.2290282295271</v>
      </c>
      <c r="CV3" s="12">
        <v>6164.7053820748806</v>
      </c>
      <c r="CW3" s="12">
        <v>4538.3797097290071</v>
      </c>
      <c r="CX3" s="12">
        <v>2981.0776226307526</v>
      </c>
      <c r="CY3" s="12">
        <v>5165.3690934384595</v>
      </c>
    </row>
    <row r="4" spans="1:103">
      <c r="A4" s="12" t="s">
        <v>117</v>
      </c>
      <c r="B4" s="13">
        <v>23342003.253520906</v>
      </c>
      <c r="C4" s="13">
        <v>124978.18769533809</v>
      </c>
      <c r="D4" s="13">
        <v>135468.47396087891</v>
      </c>
      <c r="E4" s="12">
        <v>140022.83466039877</v>
      </c>
      <c r="F4" s="12">
        <v>150551.10653646695</v>
      </c>
      <c r="G4" s="12">
        <v>160392.35767624571</v>
      </c>
      <c r="H4" s="12">
        <v>172032.63838912561</v>
      </c>
      <c r="I4" s="12">
        <v>179780.69813140103</v>
      </c>
      <c r="J4" s="12">
        <v>190122.60849321671</v>
      </c>
      <c r="K4" s="12">
        <v>204084.71266960161</v>
      </c>
      <c r="L4" s="12">
        <v>213271.241897122</v>
      </c>
      <c r="M4" s="12">
        <v>218275.88828652274</v>
      </c>
      <c r="N4" s="12">
        <v>198230.70636987063</v>
      </c>
      <c r="O4" s="12">
        <v>227240.17945261259</v>
      </c>
      <c r="P4" s="12">
        <v>216714.90508474372</v>
      </c>
      <c r="Q4" s="12">
        <v>179842.0650632857</v>
      </c>
      <c r="R4" s="12">
        <v>185182.54675020571</v>
      </c>
      <c r="S4" s="12">
        <v>194637.75936942914</v>
      </c>
      <c r="T4" s="12">
        <v>204839.88606623991</v>
      </c>
      <c r="U4" s="12">
        <v>204421.11753713674</v>
      </c>
      <c r="V4" s="12">
        <v>205429.72208737937</v>
      </c>
      <c r="W4" s="12">
        <v>213720.2804017092</v>
      </c>
      <c r="X4" s="12">
        <v>219394.09163650646</v>
      </c>
      <c r="Y4" s="12">
        <v>236222.48478254251</v>
      </c>
      <c r="Z4" s="12">
        <v>243969.5980200682</v>
      </c>
      <c r="AA4" s="12">
        <v>287757.36182309123</v>
      </c>
      <c r="AB4" s="12">
        <v>286401.9675225743</v>
      </c>
      <c r="AC4" s="12">
        <v>270783.07280877477</v>
      </c>
      <c r="AD4" s="12">
        <v>299138.89588428248</v>
      </c>
      <c r="AE4" s="12">
        <v>317813.82573811064</v>
      </c>
      <c r="AF4" s="12">
        <v>321807.43436430738</v>
      </c>
      <c r="AG4" s="12">
        <v>320832.3178745737</v>
      </c>
      <c r="AH4" s="12">
        <v>322155.72996695369</v>
      </c>
      <c r="AI4" s="12">
        <v>320621.30406698876</v>
      </c>
      <c r="AJ4" s="12">
        <v>314358.56013538112</v>
      </c>
      <c r="AK4" s="12">
        <v>324300.85019902</v>
      </c>
      <c r="AL4" s="12">
        <v>318419.1619696829</v>
      </c>
      <c r="AM4" s="12">
        <v>329058.74980870594</v>
      </c>
      <c r="AN4" s="12">
        <v>313927.26557232178</v>
      </c>
      <c r="AO4" s="12">
        <v>300857.54266644618</v>
      </c>
      <c r="AP4" s="12">
        <v>321413.30027175741</v>
      </c>
      <c r="AQ4" s="12">
        <v>355578.81772695982</v>
      </c>
      <c r="AR4" s="12">
        <v>365593.98803495552</v>
      </c>
      <c r="AS4" s="12">
        <v>390684.60394613206</v>
      </c>
      <c r="AT4" s="12">
        <v>403927.88007985533</v>
      </c>
      <c r="AU4" s="12">
        <v>406600.41011163295</v>
      </c>
      <c r="AV4" s="12">
        <v>409372.77209768619</v>
      </c>
      <c r="AW4" s="12">
        <v>406225.37768579239</v>
      </c>
      <c r="AX4" s="12">
        <v>381780.5123192349</v>
      </c>
      <c r="AY4" s="12">
        <v>407557.32012338628</v>
      </c>
      <c r="AZ4" s="12">
        <v>370494.14661165833</v>
      </c>
      <c r="BA4" s="12">
        <v>352142.62680368038</v>
      </c>
      <c r="BB4" s="12">
        <v>343132.03585319739</v>
      </c>
      <c r="BC4" s="12">
        <v>342012.90772969724</v>
      </c>
      <c r="BD4" s="12">
        <v>345153.68023432308</v>
      </c>
      <c r="BE4" s="12">
        <v>354950.80001685582</v>
      </c>
      <c r="BF4" s="12">
        <v>358403.58714243263</v>
      </c>
      <c r="BG4" s="12">
        <v>356542.09848709265</v>
      </c>
      <c r="BH4" s="12">
        <v>348625.54914301011</v>
      </c>
      <c r="BI4" s="12">
        <v>346451.63806643942</v>
      </c>
      <c r="BJ4" s="12">
        <v>349836.9681432083</v>
      </c>
      <c r="BK4" s="12">
        <v>356972.76701285137</v>
      </c>
      <c r="BL4" s="12">
        <v>358136.30288242816</v>
      </c>
      <c r="BM4" s="12">
        <v>356805.2043059392</v>
      </c>
      <c r="BN4" s="12">
        <v>353193.42368463404</v>
      </c>
      <c r="BO4" s="12">
        <v>339654.25264291617</v>
      </c>
      <c r="BP4" s="12">
        <v>335075.04066232877</v>
      </c>
      <c r="BQ4" s="12">
        <v>338126.05910354038</v>
      </c>
      <c r="BR4" s="12">
        <v>308107.27806381305</v>
      </c>
      <c r="BS4" s="12">
        <v>305088.14831721433</v>
      </c>
      <c r="BT4" s="12">
        <v>303657.93303819728</v>
      </c>
      <c r="BU4" s="12">
        <v>293655.70190186379</v>
      </c>
      <c r="BV4" s="12">
        <v>274849.90188124357</v>
      </c>
      <c r="BW4" s="12">
        <v>256807.47134651718</v>
      </c>
      <c r="BX4" s="12">
        <v>258999.85029601323</v>
      </c>
      <c r="BY4" s="12">
        <v>231391.78154279961</v>
      </c>
      <c r="BZ4" s="12">
        <v>197652.25760123075</v>
      </c>
      <c r="CA4" s="12">
        <v>183793.73763950754</v>
      </c>
      <c r="CB4" s="12">
        <v>154595.33513451496</v>
      </c>
      <c r="CC4" s="12">
        <v>129376.81487774561</v>
      </c>
      <c r="CD4" s="12">
        <v>91677.20208694374</v>
      </c>
      <c r="CE4" s="12">
        <v>101401.36220870973</v>
      </c>
      <c r="CF4" s="12">
        <v>103877.23275746913</v>
      </c>
      <c r="CG4" s="12">
        <v>97322.829817486054</v>
      </c>
      <c r="CH4" s="12">
        <v>89811.800097449159</v>
      </c>
      <c r="CI4" s="12">
        <v>85698.221860052159</v>
      </c>
      <c r="CJ4" s="12">
        <v>77372.235384420856</v>
      </c>
      <c r="CK4" s="12">
        <v>67185.057636259749</v>
      </c>
      <c r="CL4" s="12">
        <v>57406.92259040619</v>
      </c>
      <c r="CM4" s="12">
        <v>48937.321005043254</v>
      </c>
      <c r="CN4" s="12">
        <v>41167.663058491715</v>
      </c>
      <c r="CO4" s="12">
        <v>35127.948902994176</v>
      </c>
      <c r="CP4" s="12">
        <v>28404.922998120139</v>
      </c>
      <c r="CQ4" s="12">
        <v>22995.107372507529</v>
      </c>
      <c r="CR4" s="12">
        <v>19473.890069256548</v>
      </c>
      <c r="CS4" s="12">
        <v>15350.230753312882</v>
      </c>
      <c r="CT4" s="12">
        <v>11792.775557300754</v>
      </c>
      <c r="CU4" s="12">
        <v>8630.8903891584559</v>
      </c>
      <c r="CV4" s="12">
        <v>6164.3938392492428</v>
      </c>
      <c r="CW4" s="12">
        <v>4548.7480010862573</v>
      </c>
      <c r="CX4" s="12">
        <v>3007.9448869206485</v>
      </c>
      <c r="CY4" s="12">
        <v>5168.1382647131186</v>
      </c>
    </row>
    <row r="5" spans="1:103">
      <c r="A5" s="12" t="s">
        <v>118</v>
      </c>
      <c r="B5" s="13">
        <v>23335215.466845341</v>
      </c>
      <c r="C5" s="13">
        <v>124986.83457545661</v>
      </c>
      <c r="D5" s="13">
        <v>134668.49887813543</v>
      </c>
      <c r="E5" s="12">
        <v>139490.26010685644</v>
      </c>
      <c r="F5" s="12">
        <v>149655.37816558246</v>
      </c>
      <c r="G5" s="12">
        <v>159528.11342139717</v>
      </c>
      <c r="H5" s="12">
        <v>171169.04891803191</v>
      </c>
      <c r="I5" s="12">
        <v>179063.30146851705</v>
      </c>
      <c r="J5" s="12">
        <v>189140.56856242125</v>
      </c>
      <c r="K5" s="12">
        <v>203069.55253333814</v>
      </c>
      <c r="L5" s="12">
        <v>212720.59888179431</v>
      </c>
      <c r="M5" s="12">
        <v>218621.01194541855</v>
      </c>
      <c r="N5" s="12">
        <v>198507.28428351969</v>
      </c>
      <c r="O5" s="12">
        <v>225924.3729175879</v>
      </c>
      <c r="P5" s="12">
        <v>218635.52310012351</v>
      </c>
      <c r="Q5" s="12">
        <v>181497.70160989877</v>
      </c>
      <c r="R5" s="12">
        <v>184409.10586423671</v>
      </c>
      <c r="S5" s="12">
        <v>193843.81929773348</v>
      </c>
      <c r="T5" s="12">
        <v>204326.01341812336</v>
      </c>
      <c r="U5" s="12">
        <v>204431.34042413416</v>
      </c>
      <c r="V5" s="12">
        <v>205091.20548058511</v>
      </c>
      <c r="W5" s="12">
        <v>213048.1552482199</v>
      </c>
      <c r="X5" s="12">
        <v>218586.89763475489</v>
      </c>
      <c r="Y5" s="12">
        <v>234970.90587439787</v>
      </c>
      <c r="Z5" s="12">
        <v>242361.37444660731</v>
      </c>
      <c r="AA5" s="12">
        <v>285355.24837897485</v>
      </c>
      <c r="AB5" s="12">
        <v>287117.2335892538</v>
      </c>
      <c r="AC5" s="12">
        <v>270709.05483864422</v>
      </c>
      <c r="AD5" s="12">
        <v>296877.36864124233</v>
      </c>
      <c r="AE5" s="12">
        <v>316802.81234571687</v>
      </c>
      <c r="AF5" s="12">
        <v>321683.98794403358</v>
      </c>
      <c r="AG5" s="12">
        <v>320848.32704248687</v>
      </c>
      <c r="AH5" s="12">
        <v>322118.3574830991</v>
      </c>
      <c r="AI5" s="12">
        <v>320866.69616588356</v>
      </c>
      <c r="AJ5" s="12">
        <v>314381.68419227324</v>
      </c>
      <c r="AK5" s="12">
        <v>323858.36724757787</v>
      </c>
      <c r="AL5" s="12">
        <v>318483.13455104345</v>
      </c>
      <c r="AM5" s="12">
        <v>328922.25726571551</v>
      </c>
      <c r="AN5" s="12">
        <v>315112.96234966192</v>
      </c>
      <c r="AO5" s="12">
        <v>300758.57992537547</v>
      </c>
      <c r="AP5" s="12">
        <v>319131.87747558486</v>
      </c>
      <c r="AQ5" s="12">
        <v>353369.24122908473</v>
      </c>
      <c r="AR5" s="12">
        <v>364370.41648858861</v>
      </c>
      <c r="AS5" s="12">
        <v>388855.58101912821</v>
      </c>
      <c r="AT5" s="12">
        <v>403163.65709712042</v>
      </c>
      <c r="AU5" s="12">
        <v>406361.64765005594</v>
      </c>
      <c r="AV5" s="12">
        <v>409295.65567047597</v>
      </c>
      <c r="AW5" s="12">
        <v>407031.21349639632</v>
      </c>
      <c r="AX5" s="12">
        <v>382289.16427216795</v>
      </c>
      <c r="AY5" s="12">
        <v>407154.82323289651</v>
      </c>
      <c r="AZ5" s="12">
        <v>373065.56118911522</v>
      </c>
      <c r="BA5" s="12">
        <v>353117.50559989928</v>
      </c>
      <c r="BB5" s="12">
        <v>343446.04639595014</v>
      </c>
      <c r="BC5" s="12">
        <v>341791.56306425499</v>
      </c>
      <c r="BD5" s="12">
        <v>344532.22076835326</v>
      </c>
      <c r="BE5" s="12">
        <v>354173.60157180578</v>
      </c>
      <c r="BF5" s="12">
        <v>358173.35298869456</v>
      </c>
      <c r="BG5" s="12">
        <v>356729.07594594057</v>
      </c>
      <c r="BH5" s="12">
        <v>348931.18085549161</v>
      </c>
      <c r="BI5" s="12">
        <v>346215.97268681094</v>
      </c>
      <c r="BJ5" s="12">
        <v>349211.6964174817</v>
      </c>
      <c r="BK5" s="12">
        <v>356353.09127504437</v>
      </c>
      <c r="BL5" s="12">
        <v>357910.90661544236</v>
      </c>
      <c r="BM5" s="12">
        <v>356785.89368368679</v>
      </c>
      <c r="BN5" s="12">
        <v>353561.66354941262</v>
      </c>
      <c r="BO5" s="12">
        <v>340210.40280694328</v>
      </c>
      <c r="BP5" s="12">
        <v>334928.45409156405</v>
      </c>
      <c r="BQ5" s="12">
        <v>338615.8462962489</v>
      </c>
      <c r="BR5" s="12">
        <v>309454.97733312508</v>
      </c>
      <c r="BS5" s="12">
        <v>304810.41240239691</v>
      </c>
      <c r="BT5" s="12">
        <v>303691.48181374127</v>
      </c>
      <c r="BU5" s="12">
        <v>294464.13317290897</v>
      </c>
      <c r="BV5" s="12">
        <v>276042.44703011547</v>
      </c>
      <c r="BW5" s="12">
        <v>257225.37096151282</v>
      </c>
      <c r="BX5" s="12">
        <v>259278.86028497369</v>
      </c>
      <c r="BY5" s="12">
        <v>233630.6581944756</v>
      </c>
      <c r="BZ5" s="12">
        <v>199318.46169176319</v>
      </c>
      <c r="CA5" s="12">
        <v>185053.46728538838</v>
      </c>
      <c r="CB5" s="12">
        <v>156584.05457477778</v>
      </c>
      <c r="CC5" s="12">
        <v>131547.45149346298</v>
      </c>
      <c r="CD5" s="12">
        <v>92813.05143484124</v>
      </c>
      <c r="CE5" s="12">
        <v>100299.54352814442</v>
      </c>
      <c r="CF5" s="12">
        <v>103624.38498252459</v>
      </c>
      <c r="CG5" s="12">
        <v>97427.357786603068</v>
      </c>
      <c r="CH5" s="12">
        <v>89755.849040971749</v>
      </c>
      <c r="CI5" s="12">
        <v>85615.569717933511</v>
      </c>
      <c r="CJ5" s="12">
        <v>77668.747746089299</v>
      </c>
      <c r="CK5" s="12">
        <v>67586.141286251703</v>
      </c>
      <c r="CL5" s="12">
        <v>57699.418535263314</v>
      </c>
      <c r="CM5" s="12">
        <v>49126.071483864915</v>
      </c>
      <c r="CN5" s="12">
        <v>41194.546427816596</v>
      </c>
      <c r="CO5" s="12">
        <v>35210.245959707361</v>
      </c>
      <c r="CP5" s="12">
        <v>28516.642159261686</v>
      </c>
      <c r="CQ5" s="12">
        <v>22958.765122803772</v>
      </c>
      <c r="CR5" s="12">
        <v>19459.66401472807</v>
      </c>
      <c r="CS5" s="12">
        <v>15340.652780288247</v>
      </c>
      <c r="CT5" s="12">
        <v>11812.695314396333</v>
      </c>
      <c r="CU5" s="12">
        <v>8650.8175848913979</v>
      </c>
      <c r="CV5" s="12">
        <v>6167.7410313400133</v>
      </c>
      <c r="CW5" s="12">
        <v>4555.3053745875795</v>
      </c>
      <c r="CX5" s="12">
        <v>3031.9021542685114</v>
      </c>
      <c r="CY5" s="12">
        <v>5178.3246886436928</v>
      </c>
    </row>
    <row r="6" spans="1:103">
      <c r="A6" s="12" t="s">
        <v>119</v>
      </c>
      <c r="B6" s="13">
        <v>23328389.834596995</v>
      </c>
      <c r="C6" s="13">
        <v>125082.74288223126</v>
      </c>
      <c r="D6" s="13">
        <v>133813.45132594625</v>
      </c>
      <c r="E6" s="12">
        <v>139006.023407067</v>
      </c>
      <c r="F6" s="12">
        <v>148751.12851588998</v>
      </c>
      <c r="G6" s="12">
        <v>158675.92027301565</v>
      </c>
      <c r="H6" s="12">
        <v>170277.5224984693</v>
      </c>
      <c r="I6" s="12">
        <v>178369.40719469564</v>
      </c>
      <c r="J6" s="12">
        <v>188179.96347762828</v>
      </c>
      <c r="K6" s="12">
        <v>202014.38411254153</v>
      </c>
      <c r="L6" s="12">
        <v>212130.11390817008</v>
      </c>
      <c r="M6" s="12">
        <v>218799.5913278244</v>
      </c>
      <c r="N6" s="12">
        <v>199140.99906799544</v>
      </c>
      <c r="O6" s="12">
        <v>224267.31469782328</v>
      </c>
      <c r="P6" s="12">
        <v>220398.26251437564</v>
      </c>
      <c r="Q6" s="12">
        <v>183508.05144322276</v>
      </c>
      <c r="R6" s="12">
        <v>183638.18956992726</v>
      </c>
      <c r="S6" s="12">
        <v>193049.66321530897</v>
      </c>
      <c r="T6" s="12">
        <v>203733.60496489552</v>
      </c>
      <c r="U6" s="12">
        <v>204464.33584118629</v>
      </c>
      <c r="V6" s="12">
        <v>204804.09435010317</v>
      </c>
      <c r="W6" s="12">
        <v>212357.52465234205</v>
      </c>
      <c r="X6" s="12">
        <v>217859.52913288292</v>
      </c>
      <c r="Y6" s="12">
        <v>233662.45649433433</v>
      </c>
      <c r="Z6" s="12">
        <v>240987.75827167291</v>
      </c>
      <c r="AA6" s="12">
        <v>282598.32893236494</v>
      </c>
      <c r="AB6" s="12">
        <v>287783.69793397933</v>
      </c>
      <c r="AC6" s="12">
        <v>270960.27616680891</v>
      </c>
      <c r="AD6" s="12">
        <v>294510.21107659669</v>
      </c>
      <c r="AE6" s="12">
        <v>315691.19817267091</v>
      </c>
      <c r="AF6" s="12">
        <v>321533.43755273166</v>
      </c>
      <c r="AG6" s="12">
        <v>320882.56669901981</v>
      </c>
      <c r="AH6" s="12">
        <v>322055.83252180868</v>
      </c>
      <c r="AI6" s="12">
        <v>321086.58676401264</v>
      </c>
      <c r="AJ6" s="12">
        <v>314521.67905310087</v>
      </c>
      <c r="AK6" s="12">
        <v>323293.98111275292</v>
      </c>
      <c r="AL6" s="12">
        <v>318668.66677290743</v>
      </c>
      <c r="AM6" s="12">
        <v>328578.91151583288</v>
      </c>
      <c r="AN6" s="12">
        <v>316355.35763537342</v>
      </c>
      <c r="AO6" s="12">
        <v>300913.33584464429</v>
      </c>
      <c r="AP6" s="12">
        <v>316913.0603522014</v>
      </c>
      <c r="AQ6" s="12">
        <v>350987.41052368988</v>
      </c>
      <c r="AR6" s="12">
        <v>363269.37862044398</v>
      </c>
      <c r="AS6" s="12">
        <v>386922.74527671555</v>
      </c>
      <c r="AT6" s="12">
        <v>402331.36735947873</v>
      </c>
      <c r="AU6" s="12">
        <v>406125.90508281864</v>
      </c>
      <c r="AV6" s="12">
        <v>409163.25006425078</v>
      </c>
      <c r="AW6" s="12">
        <v>407702.61177505809</v>
      </c>
      <c r="AX6" s="12">
        <v>383156.03347156534</v>
      </c>
      <c r="AY6" s="12">
        <v>406242.73957202083</v>
      </c>
      <c r="AZ6" s="12">
        <v>375842.66946519702</v>
      </c>
      <c r="BA6" s="12">
        <v>354153.01603972074</v>
      </c>
      <c r="BB6" s="12">
        <v>343819.64081030613</v>
      </c>
      <c r="BC6" s="12">
        <v>341600.97501446767</v>
      </c>
      <c r="BD6" s="12">
        <v>343955.81762341829</v>
      </c>
      <c r="BE6" s="12">
        <v>353342.75987698848</v>
      </c>
      <c r="BF6" s="12">
        <v>357905.50261399185</v>
      </c>
      <c r="BG6" s="12">
        <v>356877.08579363709</v>
      </c>
      <c r="BH6" s="12">
        <v>349287.61567051383</v>
      </c>
      <c r="BI6" s="12">
        <v>346022.22518520121</v>
      </c>
      <c r="BJ6" s="12">
        <v>348609.19587058038</v>
      </c>
      <c r="BK6" s="12">
        <v>355685.49300663016</v>
      </c>
      <c r="BL6" s="12">
        <v>357671.85003682808</v>
      </c>
      <c r="BM6" s="12">
        <v>356744.36589008284</v>
      </c>
      <c r="BN6" s="12">
        <v>353861.45647744468</v>
      </c>
      <c r="BO6" s="12">
        <v>340848.32439756673</v>
      </c>
      <c r="BP6" s="12">
        <v>334815.67392544058</v>
      </c>
      <c r="BQ6" s="12">
        <v>338856.33391088544</v>
      </c>
      <c r="BR6" s="12">
        <v>311042.45260920003</v>
      </c>
      <c r="BS6" s="12">
        <v>304521.19360457716</v>
      </c>
      <c r="BT6" s="12">
        <v>303656.13155700953</v>
      </c>
      <c r="BU6" s="12">
        <v>295205.2488407105</v>
      </c>
      <c r="BV6" s="12">
        <v>277255.59105523524</v>
      </c>
      <c r="BW6" s="12">
        <v>257790.8524173281</v>
      </c>
      <c r="BX6" s="12">
        <v>259302.9793332539</v>
      </c>
      <c r="BY6" s="12">
        <v>235838.67327432957</v>
      </c>
      <c r="BZ6" s="12">
        <v>201143.80816419248</v>
      </c>
      <c r="CA6" s="12">
        <v>186161.48584986798</v>
      </c>
      <c r="CB6" s="12">
        <v>158603.50721741968</v>
      </c>
      <c r="CC6" s="12">
        <v>133618.01528901482</v>
      </c>
      <c r="CD6" s="12">
        <v>94341.980457391299</v>
      </c>
      <c r="CE6" s="12">
        <v>99115.683938051647</v>
      </c>
      <c r="CF6" s="12">
        <v>103316.76531016023</v>
      </c>
      <c r="CG6" s="12">
        <v>97537.998466683959</v>
      </c>
      <c r="CH6" s="12">
        <v>89729.744261707732</v>
      </c>
      <c r="CI6" s="12">
        <v>85493.468393984789</v>
      </c>
      <c r="CJ6" s="12">
        <v>77943.896035474681</v>
      </c>
      <c r="CK6" s="12">
        <v>67986.561672295706</v>
      </c>
      <c r="CL6" s="12">
        <v>58002.854197396904</v>
      </c>
      <c r="CM6" s="12">
        <v>49320.161183897791</v>
      </c>
      <c r="CN6" s="12">
        <v>41237.792075302692</v>
      </c>
      <c r="CO6" s="12">
        <v>35275.597405134831</v>
      </c>
      <c r="CP6" s="12">
        <v>28637.082314498875</v>
      </c>
      <c r="CQ6" s="12">
        <v>22937.771202943259</v>
      </c>
      <c r="CR6" s="12">
        <v>19432.902424611417</v>
      </c>
      <c r="CS6" s="12">
        <v>15335.904968706067</v>
      </c>
      <c r="CT6" s="12">
        <v>11829.35512547872</v>
      </c>
      <c r="CU6" s="12">
        <v>8672.8485636828245</v>
      </c>
      <c r="CV6" s="12">
        <v>6174.4378276171874</v>
      </c>
      <c r="CW6" s="12">
        <v>4558.2446772791836</v>
      </c>
      <c r="CX6" s="12">
        <v>3053.2252033111617</v>
      </c>
      <c r="CY6" s="12">
        <v>5195.015077938282</v>
      </c>
    </row>
    <row r="7" spans="1:103">
      <c r="A7" s="12" t="s">
        <v>120</v>
      </c>
      <c r="B7" s="13">
        <v>23321525.224498283</v>
      </c>
      <c r="C7" s="13">
        <v>125265.83221945242</v>
      </c>
      <c r="D7" s="13">
        <v>132903.38295296225</v>
      </c>
      <c r="E7" s="12">
        <v>138570.12389317615</v>
      </c>
      <c r="F7" s="12">
        <v>147838.3574478637</v>
      </c>
      <c r="G7" s="12">
        <v>157835.7781074293</v>
      </c>
      <c r="H7" s="12">
        <v>169358.06075185994</v>
      </c>
      <c r="I7" s="12">
        <v>177699.0149660302</v>
      </c>
      <c r="J7" s="12">
        <v>187240.79146211199</v>
      </c>
      <c r="K7" s="12">
        <v>200919.20942928453</v>
      </c>
      <c r="L7" s="12">
        <v>211499.78748947204</v>
      </c>
      <c r="M7" s="12">
        <v>218811.62846852734</v>
      </c>
      <c r="N7" s="12">
        <v>200131.84101230343</v>
      </c>
      <c r="O7" s="12">
        <v>222269.01416021067</v>
      </c>
      <c r="P7" s="12">
        <v>222003.1316398198</v>
      </c>
      <c r="Q7" s="12">
        <v>185873.09752149347</v>
      </c>
      <c r="R7" s="12">
        <v>182869.79844151012</v>
      </c>
      <c r="S7" s="12">
        <v>192255.28899255904</v>
      </c>
      <c r="T7" s="12">
        <v>203062.6666929574</v>
      </c>
      <c r="U7" s="12">
        <v>204520.10112689217</v>
      </c>
      <c r="V7" s="12">
        <v>204568.38162921934</v>
      </c>
      <c r="W7" s="12">
        <v>211648.39220897766</v>
      </c>
      <c r="X7" s="12">
        <v>217211.97516703064</v>
      </c>
      <c r="Y7" s="12">
        <v>232297.14443725953</v>
      </c>
      <c r="Z7" s="12">
        <v>239848.7163397735</v>
      </c>
      <c r="AA7" s="12">
        <v>279486.64615491102</v>
      </c>
      <c r="AB7" s="12">
        <v>288401.36811165616</v>
      </c>
      <c r="AC7" s="12">
        <v>271536.69345906092</v>
      </c>
      <c r="AD7" s="12">
        <v>292037.43804001727</v>
      </c>
      <c r="AE7" s="12">
        <v>314478.99576290906</v>
      </c>
      <c r="AF7" s="12">
        <v>321355.7870128933</v>
      </c>
      <c r="AG7" s="12">
        <v>320935.03459555598</v>
      </c>
      <c r="AH7" s="12">
        <v>321968.15945802367</v>
      </c>
      <c r="AI7" s="12">
        <v>321280.97970262758</v>
      </c>
      <c r="AJ7" s="12">
        <v>314778.52582875924</v>
      </c>
      <c r="AK7" s="12">
        <v>322607.71842750133</v>
      </c>
      <c r="AL7" s="12">
        <v>318975.73257209564</v>
      </c>
      <c r="AM7" s="12">
        <v>328028.75636982173</v>
      </c>
      <c r="AN7" s="12">
        <v>317654.44331508823</v>
      </c>
      <c r="AO7" s="12">
        <v>301321.71648566553</v>
      </c>
      <c r="AP7" s="12">
        <v>314756.83962176199</v>
      </c>
      <c r="AQ7" s="12">
        <v>348433.3776227996</v>
      </c>
      <c r="AR7" s="12">
        <v>362290.80750077055</v>
      </c>
      <c r="AS7" s="12">
        <v>384886.1495351909</v>
      </c>
      <c r="AT7" s="12">
        <v>401431.04230004764</v>
      </c>
      <c r="AU7" s="12">
        <v>405893.18108982575</v>
      </c>
      <c r="AV7" s="12">
        <v>408975.58961495315</v>
      </c>
      <c r="AW7" s="12">
        <v>408239.67082909489</v>
      </c>
      <c r="AX7" s="12">
        <v>384380.83514486591</v>
      </c>
      <c r="AY7" s="12">
        <v>404821.45729214221</v>
      </c>
      <c r="AZ7" s="12">
        <v>378825.32116690744</v>
      </c>
      <c r="BA7" s="12">
        <v>355249.09920615057</v>
      </c>
      <c r="BB7" s="12">
        <v>344252.76073960867</v>
      </c>
      <c r="BC7" s="12">
        <v>341441.11033723108</v>
      </c>
      <c r="BD7" s="12">
        <v>343424.41289374721</v>
      </c>
      <c r="BE7" s="12">
        <v>352458.34165290551</v>
      </c>
      <c r="BF7" s="12">
        <v>357600.08765600855</v>
      </c>
      <c r="BG7" s="12">
        <v>356986.18813682476</v>
      </c>
      <c r="BH7" s="12">
        <v>349694.77743948362</v>
      </c>
      <c r="BI7" s="12">
        <v>345870.32627244957</v>
      </c>
      <c r="BJ7" s="12">
        <v>348029.4228553712</v>
      </c>
      <c r="BK7" s="12">
        <v>354970.05979882641</v>
      </c>
      <c r="BL7" s="12">
        <v>357419.16171727254</v>
      </c>
      <c r="BM7" s="12">
        <v>356680.66436339956</v>
      </c>
      <c r="BN7" s="12">
        <v>354092.95297839137</v>
      </c>
      <c r="BO7" s="12">
        <v>341567.83440262952</v>
      </c>
      <c r="BP7" s="12">
        <v>334736.60862569622</v>
      </c>
      <c r="BQ7" s="12">
        <v>338848.16704798251</v>
      </c>
      <c r="BR7" s="12">
        <v>312869.00746954209</v>
      </c>
      <c r="BS7" s="12">
        <v>304220.53466706857</v>
      </c>
      <c r="BT7" s="12">
        <v>303552.16588987969</v>
      </c>
      <c r="BU7" s="12">
        <v>295879.27143315517</v>
      </c>
      <c r="BV7" s="12">
        <v>278489.23636149993</v>
      </c>
      <c r="BW7" s="12">
        <v>258503.27250609291</v>
      </c>
      <c r="BX7" s="12">
        <v>259073.7390967824</v>
      </c>
      <c r="BY7" s="12">
        <v>238015.68941734557</v>
      </c>
      <c r="BZ7" s="12">
        <v>203127.61809005419</v>
      </c>
      <c r="CA7" s="12">
        <v>187118.57636378848</v>
      </c>
      <c r="CB7" s="12">
        <v>160653.71532899814</v>
      </c>
      <c r="CC7" s="12">
        <v>135588.83696007504</v>
      </c>
      <c r="CD7" s="12">
        <v>96260.452662936688</v>
      </c>
      <c r="CE7" s="12">
        <v>97850.743484960738</v>
      </c>
      <c r="CF7" s="12">
        <v>102955.02051752442</v>
      </c>
      <c r="CG7" s="12">
        <v>97654.778109758699</v>
      </c>
      <c r="CH7" s="12">
        <v>89733.051034430042</v>
      </c>
      <c r="CI7" s="12">
        <v>85332.699378677658</v>
      </c>
      <c r="CJ7" s="12">
        <v>78197.956971837935</v>
      </c>
      <c r="CK7" s="12">
        <v>68386.294274301574</v>
      </c>
      <c r="CL7" s="12">
        <v>58317.16404205592</v>
      </c>
      <c r="CM7" s="12">
        <v>49519.546985746383</v>
      </c>
      <c r="CN7" s="12">
        <v>41297.141810259622</v>
      </c>
      <c r="CO7" s="12">
        <v>35324.377506008204</v>
      </c>
      <c r="CP7" s="12">
        <v>28765.913652320116</v>
      </c>
      <c r="CQ7" s="12">
        <v>22931.596326325958</v>
      </c>
      <c r="CR7" s="12">
        <v>19394.02841559895</v>
      </c>
      <c r="CS7" s="12">
        <v>15335.943627870618</v>
      </c>
      <c r="CT7" s="12">
        <v>11842.796962592471</v>
      </c>
      <c r="CU7" s="12">
        <v>8696.8257174779374</v>
      </c>
      <c r="CV7" s="12">
        <v>6184.1897589942682</v>
      </c>
      <c r="CW7" s="12">
        <v>4557.7513607376659</v>
      </c>
      <c r="CX7" s="12">
        <v>3072.1668917879588</v>
      </c>
      <c r="CY7" s="12">
        <v>5217.3617247029315</v>
      </c>
    </row>
    <row r="8" spans="1:103">
      <c r="A8" s="12" t="s">
        <v>121</v>
      </c>
      <c r="B8" s="13">
        <v>23314620.53868553</v>
      </c>
      <c r="C8" s="13">
        <v>125536.02223090443</v>
      </c>
      <c r="D8" s="13">
        <v>131938.34538316101</v>
      </c>
      <c r="E8" s="12">
        <v>138182.56089729778</v>
      </c>
      <c r="F8" s="12">
        <v>146917.06482199483</v>
      </c>
      <c r="G8" s="12">
        <v>157007.68680095987</v>
      </c>
      <c r="H8" s="12">
        <v>168410.66529958262</v>
      </c>
      <c r="I8" s="12">
        <v>177052.12443861735</v>
      </c>
      <c r="J8" s="12">
        <v>186323.05073920282</v>
      </c>
      <c r="K8" s="12">
        <v>199784.03050559189</v>
      </c>
      <c r="L8" s="12">
        <v>210829.62013892399</v>
      </c>
      <c r="M8" s="12">
        <v>218657.12540229238</v>
      </c>
      <c r="N8" s="12">
        <v>201479.80040564315</v>
      </c>
      <c r="O8" s="12">
        <v>219929.48067146671</v>
      </c>
      <c r="P8" s="12">
        <v>223450.13878851122</v>
      </c>
      <c r="Q8" s="12">
        <v>188592.82280349688</v>
      </c>
      <c r="R8" s="12">
        <v>182103.93305317967</v>
      </c>
      <c r="S8" s="12">
        <v>191460.69450008278</v>
      </c>
      <c r="T8" s="12">
        <v>202313.20458840296</v>
      </c>
      <c r="U8" s="12">
        <v>204598.63362006916</v>
      </c>
      <c r="V8" s="12">
        <v>204384.06025186734</v>
      </c>
      <c r="W8" s="12">
        <v>210920.76151264593</v>
      </c>
      <c r="X8" s="12">
        <v>216644.22477432064</v>
      </c>
      <c r="Y8" s="12">
        <v>230874.97749739297</v>
      </c>
      <c r="Z8" s="12">
        <v>238944.21549850996</v>
      </c>
      <c r="AA8" s="12">
        <v>276020.24271481385</v>
      </c>
      <c r="AB8" s="12">
        <v>288970.25167644257</v>
      </c>
      <c r="AC8" s="12">
        <v>272438.26338504191</v>
      </c>
      <c r="AD8" s="12">
        <v>289459.06437980384</v>
      </c>
      <c r="AE8" s="12">
        <v>313166.21765932813</v>
      </c>
      <c r="AF8" s="12">
        <v>321151.04014664906</v>
      </c>
      <c r="AG8" s="12">
        <v>321005.72848366323</v>
      </c>
      <c r="AH8" s="12">
        <v>321855.34266616689</v>
      </c>
      <c r="AI8" s="12">
        <v>321449.87882260134</v>
      </c>
      <c r="AJ8" s="12">
        <v>315152.20563217893</v>
      </c>
      <c r="AK8" s="12">
        <v>321799.60582079343</v>
      </c>
      <c r="AL8" s="12">
        <v>319404.30588918988</v>
      </c>
      <c r="AM8" s="12">
        <v>327271.83563225495</v>
      </c>
      <c r="AN8" s="12">
        <v>319010.21127439273</v>
      </c>
      <c r="AO8" s="12">
        <v>301983.62793305499</v>
      </c>
      <c r="AP8" s="12">
        <v>312663.20600405213</v>
      </c>
      <c r="AQ8" s="12">
        <v>345707.19452802982</v>
      </c>
      <c r="AR8" s="12">
        <v>361434.63622353709</v>
      </c>
      <c r="AS8" s="12">
        <v>382745.84659311152</v>
      </c>
      <c r="AT8" s="12">
        <v>400462.71334232076</v>
      </c>
      <c r="AU8" s="12">
        <v>405663.47435134434</v>
      </c>
      <c r="AV8" s="12">
        <v>408732.70864427288</v>
      </c>
      <c r="AW8" s="12">
        <v>408642.48891794903</v>
      </c>
      <c r="AX8" s="12">
        <v>385963.28467082646</v>
      </c>
      <c r="AY8" s="12">
        <v>402891.3643472087</v>
      </c>
      <c r="AZ8" s="12">
        <v>382013.36609229771</v>
      </c>
      <c r="BA8" s="12">
        <v>356405.696220165</v>
      </c>
      <c r="BB8" s="12">
        <v>344745.34786535124</v>
      </c>
      <c r="BC8" s="12">
        <v>341311.93581343075</v>
      </c>
      <c r="BD8" s="12">
        <v>342937.94872303709</v>
      </c>
      <c r="BE8" s="12">
        <v>351520.41356497316</v>
      </c>
      <c r="BF8" s="12">
        <v>357257.15970521636</v>
      </c>
      <c r="BG8" s="12">
        <v>357056.44302033586</v>
      </c>
      <c r="BH8" s="12">
        <v>350152.59008972393</v>
      </c>
      <c r="BI8" s="12">
        <v>345760.20673603215</v>
      </c>
      <c r="BJ8" s="12">
        <v>347472.33378071553</v>
      </c>
      <c r="BK8" s="12">
        <v>354206.87913662393</v>
      </c>
      <c r="BL8" s="12">
        <v>357152.87018776528</v>
      </c>
      <c r="BM8" s="12">
        <v>356594.83248532243</v>
      </c>
      <c r="BN8" s="12">
        <v>354256.30334099999</v>
      </c>
      <c r="BO8" s="12">
        <v>342368.75008091982</v>
      </c>
      <c r="BP8" s="12">
        <v>334691.16681960289</v>
      </c>
      <c r="BQ8" s="12">
        <v>338591.98969364603</v>
      </c>
      <c r="BR8" s="12">
        <v>314933.94684192986</v>
      </c>
      <c r="BS8" s="12">
        <v>303908.47822852351</v>
      </c>
      <c r="BT8" s="12">
        <v>303379.8676558141</v>
      </c>
      <c r="BU8" s="12">
        <v>296486.42299147515</v>
      </c>
      <c r="BV8" s="12">
        <v>279743.28563449666</v>
      </c>
      <c r="BW8" s="12">
        <v>259361.98992010579</v>
      </c>
      <c r="BX8" s="12">
        <v>258592.66508181664</v>
      </c>
      <c r="BY8" s="12">
        <v>240161.57065384329</v>
      </c>
      <c r="BZ8" s="12">
        <v>205269.21408383583</v>
      </c>
      <c r="CA8" s="12">
        <v>187925.51926982042</v>
      </c>
      <c r="CB8" s="12">
        <v>162734.69982958934</v>
      </c>
      <c r="CC8" s="12">
        <v>137460.24711598383</v>
      </c>
      <c r="CD8" s="12">
        <v>98564.953737155884</v>
      </c>
      <c r="CE8" s="12">
        <v>96505.674939569522</v>
      </c>
      <c r="CF8" s="12">
        <v>102539.79232034487</v>
      </c>
      <c r="CG8" s="12">
        <v>97777.721591149311</v>
      </c>
      <c r="CH8" s="12">
        <v>89765.338612115796</v>
      </c>
      <c r="CI8" s="12">
        <v>85134.033775321644</v>
      </c>
      <c r="CJ8" s="12">
        <v>78431.20497646385</v>
      </c>
      <c r="CK8" s="12">
        <v>68785.31484596862</v>
      </c>
      <c r="CL8" s="12">
        <v>58642.280224280854</v>
      </c>
      <c r="CM8" s="12">
        <v>49724.183824348045</v>
      </c>
      <c r="CN8" s="12">
        <v>41372.334573452485</v>
      </c>
      <c r="CO8" s="12">
        <v>35356.956333105554</v>
      </c>
      <c r="CP8" s="12">
        <v>28902.812878787197</v>
      </c>
      <c r="CQ8" s="12">
        <v>22939.720392558185</v>
      </c>
      <c r="CR8" s="12">
        <v>19343.456594887808</v>
      </c>
      <c r="CS8" s="12">
        <v>15340.71557113808</v>
      </c>
      <c r="CT8" s="12">
        <v>11853.06491493849</v>
      </c>
      <c r="CU8" s="12">
        <v>8722.5958729575177</v>
      </c>
      <c r="CV8" s="12">
        <v>6196.716486564007</v>
      </c>
      <c r="CW8" s="12">
        <v>4554.0037310224652</v>
      </c>
      <c r="CX8" s="12">
        <v>3088.9587214067692</v>
      </c>
      <c r="CY8" s="12">
        <v>5244.5787414432662</v>
      </c>
    </row>
    <row r="9" spans="1:103">
      <c r="A9" s="12" t="s">
        <v>122</v>
      </c>
      <c r="B9" s="13">
        <v>23307674.712334145</v>
      </c>
      <c r="C9" s="13">
        <v>125893.23260034515</v>
      </c>
      <c r="D9" s="13">
        <v>130918.39021585723</v>
      </c>
      <c r="E9" s="12">
        <v>137843.3337515138</v>
      </c>
      <c r="F9" s="12">
        <v>145987.25049879169</v>
      </c>
      <c r="G9" s="12">
        <v>156191.64622992295</v>
      </c>
      <c r="H9" s="12">
        <v>167435.33776297254</v>
      </c>
      <c r="I9" s="12">
        <v>176428.73526855701</v>
      </c>
      <c r="J9" s="12">
        <v>185426.73953228773</v>
      </c>
      <c r="K9" s="12">
        <v>198608.84936344056</v>
      </c>
      <c r="L9" s="12">
        <v>210119.61236975039</v>
      </c>
      <c r="M9" s="12">
        <v>218336.08416386193</v>
      </c>
      <c r="N9" s="12">
        <v>203184.86753740822</v>
      </c>
      <c r="O9" s="12">
        <v>217248.72359813319</v>
      </c>
      <c r="P9" s="12">
        <v>224739.292272241</v>
      </c>
      <c r="Q9" s="12">
        <v>191667.21024856894</v>
      </c>
      <c r="R9" s="12">
        <v>181340.59397909214</v>
      </c>
      <c r="S9" s="12">
        <v>190665.8776086751</v>
      </c>
      <c r="T9" s="12">
        <v>201485.22463701924</v>
      </c>
      <c r="U9" s="12">
        <v>204699.9306597524</v>
      </c>
      <c r="V9" s="12">
        <v>204251.12315262848</v>
      </c>
      <c r="W9" s="12">
        <v>210174.63615748321</v>
      </c>
      <c r="X9" s="12">
        <v>216156.26699285759</v>
      </c>
      <c r="Y9" s="12">
        <v>229395.96346826528</v>
      </c>
      <c r="Z9" s="12">
        <v>238274.22259857543</v>
      </c>
      <c r="AA9" s="12">
        <v>272199.16127682576</v>
      </c>
      <c r="AB9" s="12">
        <v>289490.35618175031</v>
      </c>
      <c r="AC9" s="12">
        <v>273664.94261824223</v>
      </c>
      <c r="AD9" s="12">
        <v>286775.10494288453</v>
      </c>
      <c r="AE9" s="12">
        <v>311752.87640378543</v>
      </c>
      <c r="AF9" s="12">
        <v>320919.20077576884</v>
      </c>
      <c r="AG9" s="12">
        <v>321094.64611509506</v>
      </c>
      <c r="AH9" s="12">
        <v>321717.38652014337</v>
      </c>
      <c r="AI9" s="12">
        <v>321593.28796442779</v>
      </c>
      <c r="AJ9" s="12">
        <v>315642.69957832556</v>
      </c>
      <c r="AK9" s="12">
        <v>320869.66991761449</v>
      </c>
      <c r="AL9" s="12">
        <v>319954.36066853313</v>
      </c>
      <c r="AM9" s="12">
        <v>326308.19310151559</v>
      </c>
      <c r="AN9" s="12">
        <v>320422.65339882823</v>
      </c>
      <c r="AO9" s="12">
        <v>302898.97629462701</v>
      </c>
      <c r="AP9" s="12">
        <v>310632.15021848859</v>
      </c>
      <c r="AQ9" s="12">
        <v>342808.91323059006</v>
      </c>
      <c r="AR9" s="12">
        <v>360700.79790642502</v>
      </c>
      <c r="AS9" s="12">
        <v>380501.88923130033</v>
      </c>
      <c r="AT9" s="12">
        <v>399426.41190016922</v>
      </c>
      <c r="AU9" s="12">
        <v>405436.78354800423</v>
      </c>
      <c r="AV9" s="12">
        <v>408434.6414596528</v>
      </c>
      <c r="AW9" s="12">
        <v>408911.16425320809</v>
      </c>
      <c r="AX9" s="12">
        <v>387903.09757945483</v>
      </c>
      <c r="AY9" s="12">
        <v>400452.84849381744</v>
      </c>
      <c r="AZ9" s="12">
        <v>385406.65411043965</v>
      </c>
      <c r="BA9" s="12">
        <v>357622.7482406901</v>
      </c>
      <c r="BB9" s="12">
        <v>345297.34390715614</v>
      </c>
      <c r="BC9" s="12">
        <v>341213.4182479278</v>
      </c>
      <c r="BD9" s="12">
        <v>342496.367304418</v>
      </c>
      <c r="BE9" s="12">
        <v>350529.04222356144</v>
      </c>
      <c r="BF9" s="12">
        <v>356876.7703049102</v>
      </c>
      <c r="BG9" s="12">
        <v>357087.91042724426</v>
      </c>
      <c r="BH9" s="12">
        <v>350660.97762441088</v>
      </c>
      <c r="BI9" s="12">
        <v>345691.79743999033</v>
      </c>
      <c r="BJ9" s="12">
        <v>346937.88511140941</v>
      </c>
      <c r="BK9" s="12">
        <v>353396.03839889524</v>
      </c>
      <c r="BL9" s="12">
        <v>356873.00393964426</v>
      </c>
      <c r="BM9" s="12">
        <v>356486.91358101158</v>
      </c>
      <c r="BN9" s="12">
        <v>354351.65763337415</v>
      </c>
      <c r="BO9" s="12">
        <v>343250.88896183867</v>
      </c>
      <c r="BP9" s="12">
        <v>334679.2572997167</v>
      </c>
      <c r="BQ9" s="12">
        <v>338088.44472116034</v>
      </c>
      <c r="BR9" s="12">
        <v>317236.57700222579</v>
      </c>
      <c r="BS9" s="12">
        <v>303585.06682314584</v>
      </c>
      <c r="BT9" s="12">
        <v>303139.51892163942</v>
      </c>
      <c r="BU9" s="12">
        <v>297026.92507111572</v>
      </c>
      <c r="BV9" s="12">
        <v>281017.64183985454</v>
      </c>
      <c r="BW9" s="12">
        <v>260366.36524706532</v>
      </c>
      <c r="BX9" s="12">
        <v>257861.27666553392</v>
      </c>
      <c r="BY9" s="12">
        <v>242276.18240295892</v>
      </c>
      <c r="BZ9" s="12">
        <v>207567.92030204221</v>
      </c>
      <c r="CA9" s="12">
        <v>188583.092429001</v>
      </c>
      <c r="CB9" s="12">
        <v>164846.4803031382</v>
      </c>
      <c r="CC9" s="12">
        <v>139232.57627502756</v>
      </c>
      <c r="CD9" s="12">
        <v>101251.99142185951</v>
      </c>
      <c r="CE9" s="12">
        <v>95081.423842438715</v>
      </c>
      <c r="CF9" s="12">
        <v>102071.71740593486</v>
      </c>
      <c r="CG9" s="12">
        <v>97906.852429308914</v>
      </c>
      <c r="CH9" s="12">
        <v>89826.180198436967</v>
      </c>
      <c r="CI9" s="12">
        <v>84898.232415549632</v>
      </c>
      <c r="CJ9" s="12">
        <v>78643.912185524256</v>
      </c>
      <c r="CK9" s="12">
        <v>69183.599413726639</v>
      </c>
      <c r="CL9" s="12">
        <v>58978.132660772229</v>
      </c>
      <c r="CM9" s="12">
        <v>49934.024763707843</v>
      </c>
      <c r="CN9" s="12">
        <v>41463.106689520158</v>
      </c>
      <c r="CO9" s="12">
        <v>35373.699748613282</v>
      </c>
      <c r="CP9" s="12">
        <v>29047.463133336751</v>
      </c>
      <c r="CQ9" s="12">
        <v>22961.632470440283</v>
      </c>
      <c r="CR9" s="12">
        <v>19281.593154437549</v>
      </c>
      <c r="CS9" s="12">
        <v>15350.15882023067</v>
      </c>
      <c r="CT9" s="12">
        <v>11860.205015788602</v>
      </c>
      <c r="CU9" s="12">
        <v>8750.0102765234751</v>
      </c>
      <c r="CV9" s="12">
        <v>6211.7512860785591</v>
      </c>
      <c r="CW9" s="12">
        <v>4547.1731908175452</v>
      </c>
      <c r="CX9" s="12">
        <v>3103.8123108075738</v>
      </c>
      <c r="CY9" s="12">
        <v>5275.9384922591753</v>
      </c>
    </row>
    <row r="10" spans="1:103">
      <c r="A10" s="12" t="s">
        <v>123</v>
      </c>
      <c r="B10" s="13">
        <v>23300686.712341543</v>
      </c>
      <c r="C10" s="13">
        <v>126337.38305148543</v>
      </c>
      <c r="D10" s="13">
        <v>129843.56902571234</v>
      </c>
      <c r="E10" s="12">
        <v>137552.44178787427</v>
      </c>
      <c r="F10" s="12">
        <v>145048.91433877952</v>
      </c>
      <c r="G10" s="12">
        <v>155387.65627062783</v>
      </c>
      <c r="H10" s="12">
        <v>166432.07976332158</v>
      </c>
      <c r="I10" s="12">
        <v>175828.84711195237</v>
      </c>
      <c r="J10" s="12">
        <v>184551.85606480966</v>
      </c>
      <c r="K10" s="12">
        <v>197393.66802475962</v>
      </c>
      <c r="L10" s="12">
        <v>209369.76469517633</v>
      </c>
      <c r="M10" s="12">
        <v>217848.50678795617</v>
      </c>
      <c r="N10" s="12">
        <v>205247.03269718608</v>
      </c>
      <c r="O10" s="12">
        <v>214226.75230657685</v>
      </c>
      <c r="P10" s="12">
        <v>225870.60040253541</v>
      </c>
      <c r="Q10" s="12">
        <v>195096.24281659603</v>
      </c>
      <c r="R10" s="12">
        <v>180579.78179336523</v>
      </c>
      <c r="S10" s="12">
        <v>189870.8361893266</v>
      </c>
      <c r="T10" s="12">
        <v>200578.73282428633</v>
      </c>
      <c r="U10" s="12">
        <v>204823.98958519514</v>
      </c>
      <c r="V10" s="12">
        <v>204169.56326673183</v>
      </c>
      <c r="W10" s="12">
        <v>209410.01973724272</v>
      </c>
      <c r="X10" s="12">
        <v>215748.09086172853</v>
      </c>
      <c r="Y10" s="12">
        <v>227860.11014271827</v>
      </c>
      <c r="Z10" s="12">
        <v>237838.70449375507</v>
      </c>
      <c r="AA10" s="12">
        <v>268023.4445022507</v>
      </c>
      <c r="AB10" s="12">
        <v>289961.68918024469</v>
      </c>
      <c r="AC10" s="12">
        <v>275216.68783600099</v>
      </c>
      <c r="AD10" s="12">
        <v>283985.57457481581</v>
      </c>
      <c r="AE10" s="12">
        <v>310238.98453709937</v>
      </c>
      <c r="AF10" s="12">
        <v>320660.27272166137</v>
      </c>
      <c r="AG10" s="12">
        <v>321201.78524178942</v>
      </c>
      <c r="AH10" s="12">
        <v>321554.29539333982</v>
      </c>
      <c r="AI10" s="12">
        <v>321711.21096822224</v>
      </c>
      <c r="AJ10" s="12">
        <v>316249.9887841997</v>
      </c>
      <c r="AK10" s="12">
        <v>319817.93733896513</v>
      </c>
      <c r="AL10" s="12">
        <v>320625.87085822877</v>
      </c>
      <c r="AM10" s="12">
        <v>325137.87256979826</v>
      </c>
      <c r="AN10" s="12">
        <v>321891.76157389127</v>
      </c>
      <c r="AO10" s="12">
        <v>304067.66770138941</v>
      </c>
      <c r="AP10" s="12">
        <v>308663.66298411973</v>
      </c>
      <c r="AQ10" s="12">
        <v>339738.58571128442</v>
      </c>
      <c r="AR10" s="12">
        <v>360089.22569082153</v>
      </c>
      <c r="AS10" s="12">
        <v>378154.33021285065</v>
      </c>
      <c r="AT10" s="12">
        <v>398322.1693778453</v>
      </c>
      <c r="AU10" s="12">
        <v>405213.10736079724</v>
      </c>
      <c r="AV10" s="12">
        <v>408081.4223542923</v>
      </c>
      <c r="AW10" s="12">
        <v>409045.79499862314</v>
      </c>
      <c r="AX10" s="12">
        <v>390199.98955194245</v>
      </c>
      <c r="AY10" s="12">
        <v>397506.29729129863</v>
      </c>
      <c r="AZ10" s="12">
        <v>389005.03516139829</v>
      </c>
      <c r="BA10" s="12">
        <v>358900.19646458124</v>
      </c>
      <c r="BB10" s="12">
        <v>345908.69062275346</v>
      </c>
      <c r="BC10" s="12">
        <v>341145.52446954424</v>
      </c>
      <c r="BD10" s="12">
        <v>342099.61088041705</v>
      </c>
      <c r="BE10" s="12">
        <v>349484.29418403073</v>
      </c>
      <c r="BF10" s="12">
        <v>356458.97095124499</v>
      </c>
      <c r="BG10" s="12">
        <v>357080.65027891909</v>
      </c>
      <c r="BH10" s="12">
        <v>351219.86412251077</v>
      </c>
      <c r="BI10" s="12">
        <v>345665.0293248602</v>
      </c>
      <c r="BJ10" s="12">
        <v>346426.03336812387</v>
      </c>
      <c r="BK10" s="12">
        <v>352537.62485850108</v>
      </c>
      <c r="BL10" s="12">
        <v>356579.59142464143</v>
      </c>
      <c r="BM10" s="12">
        <v>356356.95091916324</v>
      </c>
      <c r="BN10" s="12">
        <v>354379.16570324253</v>
      </c>
      <c r="BO10" s="12">
        <v>344214.06884506799</v>
      </c>
      <c r="BP10" s="12">
        <v>334700.78902362898</v>
      </c>
      <c r="BQ10" s="12">
        <v>337338.17389259173</v>
      </c>
      <c r="BR10" s="12">
        <v>319776.20557218755</v>
      </c>
      <c r="BS10" s="12">
        <v>303250.34288090368</v>
      </c>
      <c r="BT10" s="12">
        <v>302831.4009793211</v>
      </c>
      <c r="BU10" s="12">
        <v>297500.99874260253</v>
      </c>
      <c r="BV10" s="12">
        <v>282312.20822259819</v>
      </c>
      <c r="BW10" s="12">
        <v>261515.76096531175</v>
      </c>
      <c r="BX10" s="12">
        <v>256881.08711656069</v>
      </c>
      <c r="BY10" s="12">
        <v>244359.39146614942</v>
      </c>
      <c r="BZ10" s="12">
        <v>210023.06244224991</v>
      </c>
      <c r="CA10" s="12">
        <v>189092.07112725996</v>
      </c>
      <c r="CB10" s="12">
        <v>166989.07500775365</v>
      </c>
      <c r="CC10" s="12">
        <v>140906.15485975126</v>
      </c>
      <c r="CD10" s="12">
        <v>104318.09539440686</v>
      </c>
      <c r="CE10" s="12">
        <v>93578.928549428223</v>
      </c>
      <c r="CF10" s="12">
        <v>101551.4274660057</v>
      </c>
      <c r="CG10" s="12">
        <v>98042.192805455663</v>
      </c>
      <c r="CH10" s="12">
        <v>89915.152920389417</v>
      </c>
      <c r="CI10" s="12">
        <v>84626.045973645058</v>
      </c>
      <c r="CJ10" s="12">
        <v>78836.348462921451</v>
      </c>
      <c r="CK10" s="12">
        <v>69581.124275664653</v>
      </c>
      <c r="CL10" s="12">
        <v>59324.649100456561</v>
      </c>
      <c r="CM10" s="12">
        <v>50149.021069972194</v>
      </c>
      <c r="CN10" s="12">
        <v>41569.192111086195</v>
      </c>
      <c r="CO10" s="12">
        <v>35374.969395571694</v>
      </c>
      <c r="CP10" s="12">
        <v>29199.553904996948</v>
      </c>
      <c r="CQ10" s="12">
        <v>22996.83077542275</v>
      </c>
      <c r="CR10" s="12">
        <v>19208.835966282229</v>
      </c>
      <c r="CS10" s="12">
        <v>15364.203276635679</v>
      </c>
      <c r="CT10" s="12">
        <v>11864.265077440295</v>
      </c>
      <c r="CU10" s="12">
        <v>8778.9245736411794</v>
      </c>
      <c r="CV10" s="12">
        <v>6229.0405479801148</v>
      </c>
      <c r="CW10" s="12">
        <v>4537.4244739925334</v>
      </c>
      <c r="CX10" s="12">
        <v>3116.9207814719216</v>
      </c>
      <c r="CY10" s="12">
        <v>5310.7682053440785</v>
      </c>
    </row>
    <row r="11" spans="1:103">
      <c r="A11" s="12" t="s">
        <v>124</v>
      </c>
      <c r="B11" s="13">
        <v>23293655.536064822</v>
      </c>
      <c r="C11" s="13">
        <v>126868.39334796897</v>
      </c>
      <c r="D11" s="13">
        <v>128713.93336274492</v>
      </c>
      <c r="E11" s="12">
        <v>137309.88433839736</v>
      </c>
      <c r="F11" s="12">
        <v>144102.05620250045</v>
      </c>
      <c r="G11" s="12">
        <v>154595.71679937741</v>
      </c>
      <c r="H11" s="12">
        <v>165400.89292187797</v>
      </c>
      <c r="I11" s="12">
        <v>175252.45962490991</v>
      </c>
      <c r="J11" s="12">
        <v>183698.39856026834</v>
      </c>
      <c r="K11" s="12">
        <v>196138.48851143036</v>
      </c>
      <c r="L11" s="12">
        <v>208580.07762842812</v>
      </c>
      <c r="M11" s="12">
        <v>217194.39530927286</v>
      </c>
      <c r="N11" s="12">
        <v>207666.28617475822</v>
      </c>
      <c r="O11" s="12">
        <v>210863.57616298934</v>
      </c>
      <c r="P11" s="12">
        <v>226844.07149065656</v>
      </c>
      <c r="Q11" s="12">
        <v>198879.90346801432</v>
      </c>
      <c r="R11" s="12">
        <v>179821.49707007865</v>
      </c>
      <c r="S11" s="12">
        <v>189075.56811322382</v>
      </c>
      <c r="T11" s="12">
        <v>199593.73513537718</v>
      </c>
      <c r="U11" s="12">
        <v>204970.80773586885</v>
      </c>
      <c r="V11" s="12">
        <v>204139.37353005397</v>
      </c>
      <c r="W11" s="12">
        <v>208626.91584529547</v>
      </c>
      <c r="X11" s="12">
        <v>215419.68542100239</v>
      </c>
      <c r="Y11" s="12">
        <v>226267.42531290581</v>
      </c>
      <c r="Z11" s="12">
        <v>237637.62804092577</v>
      </c>
      <c r="AA11" s="12">
        <v>263493.1350489445</v>
      </c>
      <c r="AB11" s="12">
        <v>290384.25822384405</v>
      </c>
      <c r="AC11" s="12">
        <v>277093.45571950555</v>
      </c>
      <c r="AD11" s="12">
        <v>281090.48811978265</v>
      </c>
      <c r="AE11" s="12">
        <v>308624.55459904892</v>
      </c>
      <c r="AF11" s="12">
        <v>320374.25980537466</v>
      </c>
      <c r="AG11" s="12">
        <v>321327.14361586957</v>
      </c>
      <c r="AH11" s="12">
        <v>321366.0736586253</v>
      </c>
      <c r="AI11" s="12">
        <v>321803.65167372074</v>
      </c>
      <c r="AJ11" s="12">
        <v>316974.05436883663</v>
      </c>
      <c r="AK11" s="12">
        <v>318644.43470186176</v>
      </c>
      <c r="AL11" s="12">
        <v>321418.81041014008</v>
      </c>
      <c r="AM11" s="12">
        <v>323760.91782310879</v>
      </c>
      <c r="AN11" s="12">
        <v>323417.52768503397</v>
      </c>
      <c r="AO11" s="12">
        <v>305489.60830753896</v>
      </c>
      <c r="AP11" s="12">
        <v>306757.73501962604</v>
      </c>
      <c r="AQ11" s="12">
        <v>336496.26394051418</v>
      </c>
      <c r="AR11" s="12">
        <v>359599.85274181288</v>
      </c>
      <c r="AS11" s="12">
        <v>375703.22228313121</v>
      </c>
      <c r="AT11" s="12">
        <v>397150.01716998429</v>
      </c>
      <c r="AU11" s="12">
        <v>404992.44447107759</v>
      </c>
      <c r="AV11" s="12">
        <v>407673.08560715365</v>
      </c>
      <c r="AW11" s="12">
        <v>409046.47927012935</v>
      </c>
      <c r="AX11" s="12">
        <v>392853.67642059736</v>
      </c>
      <c r="AY11" s="12">
        <v>394052.09810179938</v>
      </c>
      <c r="AZ11" s="12">
        <v>392808.35925620608</v>
      </c>
      <c r="BA11" s="12">
        <v>360237.98212660349</v>
      </c>
      <c r="BB11" s="12">
        <v>346579.32980796095</v>
      </c>
      <c r="BC11" s="12">
        <v>341108.22133104882</v>
      </c>
      <c r="BD11" s="12">
        <v>341747.62174292491</v>
      </c>
      <c r="BE11" s="12">
        <v>348386.23594677023</v>
      </c>
      <c r="BF11" s="12">
        <v>356003.8130932707</v>
      </c>
      <c r="BG11" s="12">
        <v>357034.72243507701</v>
      </c>
      <c r="BH11" s="12">
        <v>351829.17373871658</v>
      </c>
      <c r="BI11" s="12">
        <v>345679.83340760198</v>
      </c>
      <c r="BJ11" s="12">
        <v>345936.73512734566</v>
      </c>
      <c r="BK11" s="12">
        <v>351631.72568239731</v>
      </c>
      <c r="BL11" s="12">
        <v>356272.66105492925</v>
      </c>
      <c r="BM11" s="12">
        <v>356204.98771207099</v>
      </c>
      <c r="BN11" s="12">
        <v>354338.97717822925</v>
      </c>
      <c r="BO11" s="12">
        <v>345258.10780023958</v>
      </c>
      <c r="BP11" s="12">
        <v>334755.67111371714</v>
      </c>
      <c r="BQ11" s="12">
        <v>336341.81786038826</v>
      </c>
      <c r="BR11" s="12">
        <v>322552.14151728485</v>
      </c>
      <c r="BS11" s="12">
        <v>302904.34872774157</v>
      </c>
      <c r="BT11" s="12">
        <v>302455.79434773518</v>
      </c>
      <c r="BU11" s="12">
        <v>297908.86459240702</v>
      </c>
      <c r="BV11" s="12">
        <v>283626.88830650243</v>
      </c>
      <c r="BW11" s="12">
        <v>262809.54143908038</v>
      </c>
      <c r="BX11" s="12">
        <v>255653.60361543921</v>
      </c>
      <c r="BY11" s="12">
        <v>246411.06602071977</v>
      </c>
      <c r="BZ11" s="12">
        <v>212633.96774215027</v>
      </c>
      <c r="CA11" s="12">
        <v>189453.22808193392</v>
      </c>
      <c r="CB11" s="12">
        <v>169162.50088594898</v>
      </c>
      <c r="CC11" s="12">
        <v>142481.31319230373</v>
      </c>
      <c r="CD11" s="12">
        <v>107759.81714773951</v>
      </c>
      <c r="CE11" s="12">
        <v>91999.120276877162</v>
      </c>
      <c r="CF11" s="12">
        <v>100979.54922928604</v>
      </c>
      <c r="CG11" s="12">
        <v>98183.763583003645</v>
      </c>
      <c r="CH11" s="12">
        <v>90031.837801060305</v>
      </c>
      <c r="CI11" s="12">
        <v>84318.215079722155</v>
      </c>
      <c r="CJ11" s="12">
        <v>79008.781413111414</v>
      </c>
      <c r="CK11" s="12">
        <v>69977.866000446797</v>
      </c>
      <c r="CL11" s="12">
        <v>59681.755193768571</v>
      </c>
      <c r="CM11" s="12">
        <v>50369.122282870558</v>
      </c>
      <c r="CN11" s="12">
        <v>41690.322654770389</v>
      </c>
      <c r="CO11" s="12">
        <v>35361.122689335141</v>
      </c>
      <c r="CP11" s="12">
        <v>29358.780949035343</v>
      </c>
      <c r="CQ11" s="12">
        <v>23044.822641799165</v>
      </c>
      <c r="CR11" s="12">
        <v>19125.574678793939</v>
      </c>
      <c r="CS11" s="12">
        <v>15382.771361345054</v>
      </c>
      <c r="CT11" s="12">
        <v>11865.294533907118</v>
      </c>
      <c r="CU11" s="12">
        <v>8809.1987829346454</v>
      </c>
      <c r="CV11" s="12">
        <v>6248.3432925951292</v>
      </c>
      <c r="CW11" s="12">
        <v>4524.9158728070252</v>
      </c>
      <c r="CX11" s="12">
        <v>3128.4600611897858</v>
      </c>
      <c r="CY11" s="12">
        <v>5348.4467582934631</v>
      </c>
    </row>
    <row r="12" spans="1:103">
      <c r="A12" s="12" t="s">
        <v>125</v>
      </c>
      <c r="B12" s="13">
        <v>23286580.21011113</v>
      </c>
      <c r="C12" s="13">
        <v>127486.18329335169</v>
      </c>
      <c r="D12" s="13">
        <v>127529.53475234041</v>
      </c>
      <c r="E12" s="12">
        <v>137115.66073506948</v>
      </c>
      <c r="F12" s="12">
        <v>143146.67595051383</v>
      </c>
      <c r="G12" s="12">
        <v>153815.82769246853</v>
      </c>
      <c r="H12" s="12">
        <v>164341.77885984676</v>
      </c>
      <c r="I12" s="12">
        <v>174699.57246353943</v>
      </c>
      <c r="J12" s="12">
        <v>182866.3652422193</v>
      </c>
      <c r="K12" s="12">
        <v>194843.31284528633</v>
      </c>
      <c r="L12" s="12">
        <v>207750.55168273256</v>
      </c>
      <c r="M12" s="12">
        <v>216373.75176248731</v>
      </c>
      <c r="N12" s="12">
        <v>210442.61826010011</v>
      </c>
      <c r="O12" s="12">
        <v>207159.20453338744</v>
      </c>
      <c r="P12" s="12">
        <v>227659.71384760225</v>
      </c>
      <c r="Q12" s="12">
        <v>203018.17516381017</v>
      </c>
      <c r="R12" s="12">
        <v>179065.74038327354</v>
      </c>
      <c r="S12" s="12">
        <v>188280.07125174886</v>
      </c>
      <c r="T12" s="12">
        <v>198530.23755515809</v>
      </c>
      <c r="U12" s="12">
        <v>205140.38245146276</v>
      </c>
      <c r="V12" s="12">
        <v>204160.5468791193</v>
      </c>
      <c r="W12" s="12">
        <v>207825.32807462942</v>
      </c>
      <c r="X12" s="12">
        <v>215171.03971173035</v>
      </c>
      <c r="Y12" s="12">
        <v>224617.91677029288</v>
      </c>
      <c r="Z12" s="12">
        <v>237670.96010005593</v>
      </c>
      <c r="AA12" s="12">
        <v>258608.27557131526</v>
      </c>
      <c r="AB12" s="12">
        <v>290758.0708637209</v>
      </c>
      <c r="AC12" s="12">
        <v>279295.20295379136</v>
      </c>
      <c r="AD12" s="12">
        <v>278089.86042059853</v>
      </c>
      <c r="AE12" s="12">
        <v>306909.59912837413</v>
      </c>
      <c r="AF12" s="12">
        <v>320061.16584759601</v>
      </c>
      <c r="AG12" s="12">
        <v>321470.71898964362</v>
      </c>
      <c r="AH12" s="12">
        <v>321152.72568835062</v>
      </c>
      <c r="AI12" s="12">
        <v>321870.61392028106</v>
      </c>
      <c r="AJ12" s="12">
        <v>317814.87745330622</v>
      </c>
      <c r="AK12" s="12">
        <v>317349.18861933699</v>
      </c>
      <c r="AL12" s="12">
        <v>322333.15327989002</v>
      </c>
      <c r="AM12" s="12">
        <v>322177.37264126545</v>
      </c>
      <c r="AN12" s="12">
        <v>324999.94361766375</v>
      </c>
      <c r="AO12" s="12">
        <v>307164.70429045637</v>
      </c>
      <c r="AP12" s="12">
        <v>304914.3570433206</v>
      </c>
      <c r="AQ12" s="12">
        <v>333081.99987827905</v>
      </c>
      <c r="AR12" s="12">
        <v>359232.61224817758</v>
      </c>
      <c r="AS12" s="12">
        <v>373148.61816979118</v>
      </c>
      <c r="AT12" s="12">
        <v>395909.98666160693</v>
      </c>
      <c r="AU12" s="12">
        <v>404774.79356056161</v>
      </c>
      <c r="AV12" s="12">
        <v>407209.66548296629</v>
      </c>
      <c r="AW12" s="12">
        <v>408913.31513586442</v>
      </c>
      <c r="AX12" s="12">
        <v>395863.87416877697</v>
      </c>
      <c r="AY12" s="12">
        <v>390090.63809036696</v>
      </c>
      <c r="AZ12" s="12">
        <v>396816.4764768352</v>
      </c>
      <c r="BA12" s="12">
        <v>361636.04649941029</v>
      </c>
      <c r="BB12" s="12">
        <v>347309.20329666242</v>
      </c>
      <c r="BC12" s="12">
        <v>341101.4757091424</v>
      </c>
      <c r="BD12" s="12">
        <v>341440.34223315929</v>
      </c>
      <c r="BE12" s="12">
        <v>347234.93395723624</v>
      </c>
      <c r="BF12" s="12">
        <v>355511.34813296847</v>
      </c>
      <c r="BG12" s="12">
        <v>356950.18669383571</v>
      </c>
      <c r="BH12" s="12">
        <v>352488.83070338564</v>
      </c>
      <c r="BI12" s="12">
        <v>345736.14078152931</v>
      </c>
      <c r="BJ12" s="12">
        <v>345469.94702131744</v>
      </c>
      <c r="BK12" s="12">
        <v>350678.42793174222</v>
      </c>
      <c r="BL12" s="12">
        <v>355952.24120316561</v>
      </c>
      <c r="BM12" s="12">
        <v>356031.06711568678</v>
      </c>
      <c r="BN12" s="12">
        <v>354231.24146612268</v>
      </c>
      <c r="BO12" s="12">
        <v>346382.8241666035</v>
      </c>
      <c r="BP12" s="12">
        <v>334843.8128568962</v>
      </c>
      <c r="BQ12" s="12">
        <v>335100.01616898004</v>
      </c>
      <c r="BR12" s="12">
        <v>325563.69514451717</v>
      </c>
      <c r="BS12" s="12">
        <v>302547.12658579258</v>
      </c>
      <c r="BT12" s="12">
        <v>302012.97877443576</v>
      </c>
      <c r="BU12" s="12">
        <v>298250.74272381054</v>
      </c>
      <c r="BV12" s="12">
        <v>284961.58589344838</v>
      </c>
      <c r="BW12" s="12">
        <v>264247.07291376486</v>
      </c>
      <c r="BX12" s="12">
        <v>254180.32727503337</v>
      </c>
      <c r="BY12" s="12">
        <v>248431.07561337331</v>
      </c>
      <c r="BZ12" s="12">
        <v>215399.96497858109</v>
      </c>
      <c r="CA12" s="12">
        <v>189667.33344826731</v>
      </c>
      <c r="CB12" s="12">
        <v>171366.77357482741</v>
      </c>
      <c r="CC12" s="12">
        <v>143958.38148981504</v>
      </c>
      <c r="CD12" s="12">
        <v>111573.72987102912</v>
      </c>
      <c r="CE12" s="12">
        <v>90342.923146528323</v>
      </c>
      <c r="CF12" s="12">
        <v>100356.70449395009</v>
      </c>
      <c r="CG12" s="12">
        <v>98331.584326792392</v>
      </c>
      <c r="CH12" s="12">
        <v>90175.819732533069</v>
      </c>
      <c r="CI12" s="12">
        <v>83975.470431770402</v>
      </c>
      <c r="CJ12" s="12">
        <v>79161.476393905788</v>
      </c>
      <c r="CK12" s="12">
        <v>70373.801426216363</v>
      </c>
      <c r="CL12" s="12">
        <v>60049.374560668672</v>
      </c>
      <c r="CM12" s="12">
        <v>50594.276285554362</v>
      </c>
      <c r="CN12" s="12">
        <v>41826.228229304244</v>
      </c>
      <c r="CO12" s="12">
        <v>35332.512810979388</v>
      </c>
      <c r="CP12" s="12">
        <v>29524.846204053261</v>
      </c>
      <c r="CQ12" s="12">
        <v>23105.124489895068</v>
      </c>
      <c r="CR12" s="12">
        <v>19032.190813798883</v>
      </c>
      <c r="CS12" s="12">
        <v>15405.778624148596</v>
      </c>
      <c r="CT12" s="12">
        <v>11863.344291050595</v>
      </c>
      <c r="CU12" s="12">
        <v>8840.6972654117199</v>
      </c>
      <c r="CV12" s="12">
        <v>6269.4307001122106</v>
      </c>
      <c r="CW12" s="12">
        <v>4509.7994579755268</v>
      </c>
      <c r="CX12" s="12">
        <v>3138.5901094696774</v>
      </c>
      <c r="CY12" s="12">
        <v>5388.4016281038248</v>
      </c>
    </row>
    <row r="13" spans="1:103">
      <c r="A13" s="12" t="s">
        <v>126</v>
      </c>
      <c r="B13" s="13">
        <v>23279459.789178763</v>
      </c>
      <c r="C13" s="13">
        <v>128190.67273108143</v>
      </c>
      <c r="D13" s="13">
        <v>126290.42469526126</v>
      </c>
      <c r="E13" s="12">
        <v>136969.77030984501</v>
      </c>
      <c r="F13" s="12">
        <v>142182.77344339585</v>
      </c>
      <c r="G13" s="12">
        <v>153047.98882619149</v>
      </c>
      <c r="H13" s="12">
        <v>163254.73919838914</v>
      </c>
      <c r="I13" s="12">
        <v>174170.18528395396</v>
      </c>
      <c r="J13" s="12">
        <v>182055.7543342748</v>
      </c>
      <c r="K13" s="12">
        <v>193508.14304811298</v>
      </c>
      <c r="L13" s="12">
        <v>206881.18737131733</v>
      </c>
      <c r="M13" s="12">
        <v>215386.57818225256</v>
      </c>
      <c r="N13" s="12">
        <v>213576.01924338116</v>
      </c>
      <c r="O13" s="12">
        <v>203113.64678361278</v>
      </c>
      <c r="P13" s="12">
        <v>228317.53578410565</v>
      </c>
      <c r="Q13" s="12">
        <v>207511.04086552013</v>
      </c>
      <c r="R13" s="12">
        <v>178312.51230695299</v>
      </c>
      <c r="S13" s="12">
        <v>187484.34347647976</v>
      </c>
      <c r="T13" s="12">
        <v>197388.24606818819</v>
      </c>
      <c r="U13" s="12">
        <v>205332.7110718842</v>
      </c>
      <c r="V13" s="12">
        <v>204233.07625109935</v>
      </c>
      <c r="W13" s="12">
        <v>207005.26001784974</v>
      </c>
      <c r="X13" s="12">
        <v>215002.14277594545</v>
      </c>
      <c r="Y13" s="12">
        <v>222911.59230565632</v>
      </c>
      <c r="Z13" s="12">
        <v>237938.66753420536</v>
      </c>
      <c r="AA13" s="12">
        <v>253368.90872032344</v>
      </c>
      <c r="AB13" s="12">
        <v>291083.13465030107</v>
      </c>
      <c r="AC13" s="12">
        <v>281821.88622774184</v>
      </c>
      <c r="AD13" s="12">
        <v>274983.70631870569</v>
      </c>
      <c r="AE13" s="12">
        <v>305094.13066277577</v>
      </c>
      <c r="AF13" s="12">
        <v>319720.99466865184</v>
      </c>
      <c r="AG13" s="12">
        <v>321632.50911560457</v>
      </c>
      <c r="AH13" s="12">
        <v>320914.25585434883</v>
      </c>
      <c r="AI13" s="12">
        <v>321912.10154688184</v>
      </c>
      <c r="AJ13" s="12">
        <v>318772.43916071276</v>
      </c>
      <c r="AK13" s="12">
        <v>315932.22570044058</v>
      </c>
      <c r="AL13" s="12">
        <v>323368.87342686055</v>
      </c>
      <c r="AM13" s="12">
        <v>320387.28079789993</v>
      </c>
      <c r="AN13" s="12">
        <v>326639.00125714461</v>
      </c>
      <c r="AO13" s="12">
        <v>309092.86185070162</v>
      </c>
      <c r="AP13" s="12">
        <v>303133.51977314951</v>
      </c>
      <c r="AQ13" s="12">
        <v>329495.84547417867</v>
      </c>
      <c r="AR13" s="12">
        <v>358987.43742237927</v>
      </c>
      <c r="AS13" s="12">
        <v>370490.57058276481</v>
      </c>
      <c r="AT13" s="12">
        <v>394602.10922812228</v>
      </c>
      <c r="AU13" s="12">
        <v>404560.15331132815</v>
      </c>
      <c r="AV13" s="12">
        <v>406691.19623223168</v>
      </c>
      <c r="AW13" s="12">
        <v>408646.40061618836</v>
      </c>
      <c r="AX13" s="12">
        <v>399230.29893082107</v>
      </c>
      <c r="AY13" s="12">
        <v>385622.3042250328</v>
      </c>
      <c r="AZ13" s="12">
        <v>401029.23697617132</v>
      </c>
      <c r="BA13" s="12">
        <v>363094.33089352417</v>
      </c>
      <c r="BB13" s="12">
        <v>348098.25296078762</v>
      </c>
      <c r="BC13" s="12">
        <v>341125.2545044435</v>
      </c>
      <c r="BD13" s="12">
        <v>341177.71474163124</v>
      </c>
      <c r="BE13" s="12">
        <v>346030.45460598881</v>
      </c>
      <c r="BF13" s="12">
        <v>354981.62742528709</v>
      </c>
      <c r="BG13" s="12">
        <v>356827.10279176559</v>
      </c>
      <c r="BH13" s="12">
        <v>353198.75932247704</v>
      </c>
      <c r="BI13" s="12">
        <v>345833.88261623873</v>
      </c>
      <c r="BJ13" s="12">
        <v>345025.62573797867</v>
      </c>
      <c r="BK13" s="12">
        <v>349677.81856200332</v>
      </c>
      <c r="BL13" s="12">
        <v>355618.36020254082</v>
      </c>
      <c r="BM13" s="12">
        <v>355835.23222968233</v>
      </c>
      <c r="BN13" s="12">
        <v>354056.10775514384</v>
      </c>
      <c r="BO13" s="12">
        <v>347588.03655269765</v>
      </c>
      <c r="BP13" s="12">
        <v>334965.12370437011</v>
      </c>
      <c r="BQ13" s="12">
        <v>333613.4072563746</v>
      </c>
      <c r="BR13" s="12">
        <v>328810.17810023611</v>
      </c>
      <c r="BS13" s="12">
        <v>302178.71857358946</v>
      </c>
      <c r="BT13" s="12">
        <v>301503.23323741945</v>
      </c>
      <c r="BU13" s="12">
        <v>298526.85275776725</v>
      </c>
      <c r="BV13" s="12">
        <v>286316.20506278094</v>
      </c>
      <c r="BW13" s="12">
        <v>265827.72351119266</v>
      </c>
      <c r="BX13" s="12">
        <v>252462.75316087212</v>
      </c>
      <c r="BY13" s="12">
        <v>250419.29115378484</v>
      </c>
      <c r="BZ13" s="12">
        <v>218320.38446654781</v>
      </c>
      <c r="CA13" s="12">
        <v>189735.15482590202</v>
      </c>
      <c r="CB13" s="12">
        <v>173601.90741621336</v>
      </c>
      <c r="CC13" s="12">
        <v>145337.68985980583</v>
      </c>
      <c r="CD13" s="12">
        <v>115756.42833093589</v>
      </c>
      <c r="CE13" s="12">
        <v>88611.254230199018</v>
      </c>
      <c r="CF13" s="12">
        <v>99683.510159854472</v>
      </c>
      <c r="CG13" s="12">
        <v>98485.673322116534</v>
      </c>
      <c r="CH13" s="12">
        <v>90346.687448930432</v>
      </c>
      <c r="CI13" s="12">
        <v>83598.5329065728</v>
      </c>
      <c r="CJ13" s="12">
        <v>79294.696529252353</v>
      </c>
      <c r="CK13" s="12">
        <v>70768.90765948793</v>
      </c>
      <c r="CL13" s="12">
        <v>60427.42885741387</v>
      </c>
      <c r="CM13" s="12">
        <v>50824.429372861778</v>
      </c>
      <c r="CN13" s="12">
        <v>41976.637055949373</v>
      </c>
      <c r="CO13" s="12">
        <v>35289.488702590468</v>
      </c>
      <c r="CP13" s="12">
        <v>29697.457709541242</v>
      </c>
      <c r="CQ13" s="12">
        <v>23177.261788503212</v>
      </c>
      <c r="CR13" s="12">
        <v>18929.057864450988</v>
      </c>
      <c r="CS13" s="12">
        <v>15433.134323652588</v>
      </c>
      <c r="CT13" s="12">
        <v>11858.466583869435</v>
      </c>
      <c r="CU13" s="12">
        <v>8873.288689177949</v>
      </c>
      <c r="CV13" s="12">
        <v>6292.0856549707305</v>
      </c>
      <c r="CW13" s="12">
        <v>4492.2212918043952</v>
      </c>
      <c r="CX13" s="12">
        <v>3147.4560690625326</v>
      </c>
      <c r="CY13" s="12">
        <v>5430.1059981035669</v>
      </c>
    </row>
    <row r="14" spans="1:103" s="16" customFormat="1">
      <c r="A14" s="15" t="s">
        <v>127</v>
      </c>
      <c r="B14" s="15">
        <v>23272293.354946811</v>
      </c>
      <c r="C14" s="15">
        <v>128981.78154447762</v>
      </c>
      <c r="D14" s="15">
        <v>124996.65466765688</v>
      </c>
      <c r="E14" s="15">
        <v>136872.21239464657</v>
      </c>
      <c r="F14" s="15">
        <v>141210.34854173983</v>
      </c>
      <c r="G14" s="15">
        <v>152292.20007683054</v>
      </c>
      <c r="H14" s="15">
        <v>162139.77555862325</v>
      </c>
      <c r="I14" s="15">
        <v>173664.2977422699</v>
      </c>
      <c r="J14" s="15">
        <v>181266.56406010324</v>
      </c>
      <c r="K14" s="15">
        <v>192132.98114164831</v>
      </c>
      <c r="L14" s="15">
        <v>205971.98520741088</v>
      </c>
      <c r="M14" s="15">
        <v>214232.87660319917</v>
      </c>
      <c r="N14" s="15">
        <v>217066.47941496462</v>
      </c>
      <c r="O14" s="15">
        <v>198726.91227933194</v>
      </c>
      <c r="P14" s="15">
        <v>228817.54561063572</v>
      </c>
      <c r="Q14" s="15">
        <v>212358.48353523068</v>
      </c>
      <c r="R14" s="15">
        <v>177561.81341508168</v>
      </c>
      <c r="S14" s="15">
        <v>186688.38265919004</v>
      </c>
      <c r="T14" s="15">
        <v>196167.76665871975</v>
      </c>
      <c r="U14" s="15">
        <v>205547.79093725848</v>
      </c>
      <c r="V14" s="15">
        <v>204356.95458381352</v>
      </c>
      <c r="W14" s="15">
        <v>206166.71526717913</v>
      </c>
      <c r="X14" s="15">
        <v>214912.98365666275</v>
      </c>
      <c r="Y14" s="15">
        <v>221148.45970908448</v>
      </c>
      <c r="Z14" s="15">
        <v>238440.71720952491</v>
      </c>
      <c r="AA14" s="15">
        <v>247775.07714348205</v>
      </c>
      <c r="AB14" s="15">
        <v>291359.45713326382</v>
      </c>
      <c r="AC14" s="15">
        <v>284673.46223408764</v>
      </c>
      <c r="AD14" s="15">
        <v>271772.04065417498</v>
      </c>
      <c r="AE14" s="15">
        <v>303178.16173891613</v>
      </c>
      <c r="AF14" s="15">
        <v>319353.75008850772</v>
      </c>
      <c r="AG14" s="15">
        <v>321812.51174643065</v>
      </c>
      <c r="AH14" s="15">
        <v>320650.66852793522</v>
      </c>
      <c r="AI14" s="15">
        <v>321928.11839212308</v>
      </c>
      <c r="AJ14" s="15">
        <v>319846.72061619471</v>
      </c>
      <c r="AK14" s="15">
        <v>314393.57255023962</v>
      </c>
      <c r="AL14" s="15">
        <v>324525.94481419231</v>
      </c>
      <c r="AM14" s="15">
        <v>318390.68606045807</v>
      </c>
      <c r="AN14" s="15">
        <v>328334.69248879631</v>
      </c>
      <c r="AO14" s="15">
        <v>311273.98721200926</v>
      </c>
      <c r="AP14" s="15">
        <v>301415.21392669267</v>
      </c>
      <c r="AQ14" s="15">
        <v>325737.85266741482</v>
      </c>
      <c r="AR14" s="15">
        <v>358864.26150056033</v>
      </c>
      <c r="AS14" s="15">
        <v>367729.13221427664</v>
      </c>
      <c r="AT14" s="15">
        <v>393226.41623532923</v>
      </c>
      <c r="AU14" s="15">
        <v>404348.52240581741</v>
      </c>
      <c r="AV14" s="15">
        <v>406117.71209122869</v>
      </c>
      <c r="AW14" s="15">
        <v>408245.83368370321</v>
      </c>
      <c r="AX14" s="15">
        <v>402952.666991985</v>
      </c>
      <c r="AY14" s="15">
        <v>380647.48327689641</v>
      </c>
      <c r="AZ14" s="15">
        <v>405446.4909779866</v>
      </c>
      <c r="BA14" s="15">
        <v>364612.77665731567</v>
      </c>
      <c r="BB14" s="15">
        <v>348946.42071029119</v>
      </c>
      <c r="BC14" s="15">
        <v>341179.52464147436</v>
      </c>
      <c r="BD14" s="15">
        <v>340959.68170810922</v>
      </c>
      <c r="BE14" s="15">
        <v>344772.86422873015</v>
      </c>
      <c r="BF14" s="15">
        <v>354414.7022781783</v>
      </c>
      <c r="BG14" s="15">
        <v>356665.53040394356</v>
      </c>
      <c r="BH14" s="15">
        <v>353958.88397748809</v>
      </c>
      <c r="BI14" s="15">
        <v>345972.99015753932</v>
      </c>
      <c r="BJ14" s="15">
        <v>344603.72802090592</v>
      </c>
      <c r="BK14" s="15">
        <v>348629.98442306364</v>
      </c>
      <c r="BL14" s="15">
        <v>355271.04634682217</v>
      </c>
      <c r="BM14" s="15">
        <v>355617.52609750984</v>
      </c>
      <c r="BN14" s="15">
        <v>353813.72501421563</v>
      </c>
      <c r="BO14" s="15">
        <v>348873.56383601704</v>
      </c>
      <c r="BP14" s="15">
        <v>335119.51327138464</v>
      </c>
      <c r="BQ14" s="15">
        <v>331882.62845575251</v>
      </c>
      <c r="BR14" s="15">
        <v>332290.90336797072</v>
      </c>
      <c r="BS14" s="15">
        <v>301799.16670627578</v>
      </c>
      <c r="BT14" s="15">
        <v>300926.83594688587</v>
      </c>
      <c r="BU14" s="15">
        <v>298737.41383376607</v>
      </c>
      <c r="BV14" s="15">
        <v>287690.65017066762</v>
      </c>
      <c r="BW14" s="15">
        <v>267550.86322491034</v>
      </c>
      <c r="BX14" s="15">
        <v>250502.37031143211</v>
      </c>
      <c r="BY14" s="15">
        <v>252375.58490819714</v>
      </c>
      <c r="BZ14" s="15">
        <v>221394.55805823309</v>
      </c>
      <c r="CA14" s="15">
        <v>189657.4572653544</v>
      </c>
      <c r="CB14" s="15">
        <v>175867.91546672967</v>
      </c>
      <c r="CC14" s="15">
        <v>146619.56829562929</v>
      </c>
      <c r="CD14" s="15">
        <v>120304.52875347534</v>
      </c>
      <c r="CE14" s="15">
        <v>86805.023594199185</v>
      </c>
      <c r="CF14" s="15">
        <v>98960.578260585913</v>
      </c>
      <c r="CG14" s="15">
        <v>98646.047593557654</v>
      </c>
      <c r="CH14" s="15">
        <v>90544.033499594589</v>
      </c>
      <c r="CI14" s="15">
        <v>83188.113669509723</v>
      </c>
      <c r="CJ14" s="15">
        <v>79408.702721992755</v>
      </c>
      <c r="CK14" s="15">
        <v>71163.162074028136</v>
      </c>
      <c r="CL14" s="15">
        <v>60815.837842100693</v>
      </c>
      <c r="CM14" s="15">
        <v>51059.526318036536</v>
      </c>
      <c r="CN14" s="15">
        <v>42141.275881413203</v>
      </c>
      <c r="CO14" s="15">
        <v>35232.395064370918</v>
      </c>
      <c r="CP14" s="15">
        <v>29876.329523909641</v>
      </c>
      <c r="CQ14" s="15">
        <v>23260.769012806897</v>
      </c>
      <c r="CR14" s="15">
        <v>18816.541393771749</v>
      </c>
      <c r="CS14" s="15">
        <v>15464.741979155864</v>
      </c>
      <c r="CT14" s="15">
        <v>11850.71484067145</v>
      </c>
      <c r="CU14" s="15">
        <v>8906.8459899804311</v>
      </c>
      <c r="CV14" s="15">
        <v>6316.1023042941824</v>
      </c>
      <c r="CW14" s="15">
        <v>4472.3216346061799</v>
      </c>
      <c r="CX14" s="15">
        <v>3155.1893475645588</v>
      </c>
      <c r="CY14" s="15">
        <v>5473.0760144025226</v>
      </c>
    </row>
    <row r="15" spans="1:103">
      <c r="A15" s="12" t="s">
        <v>128</v>
      </c>
      <c r="B15" s="13">
        <v>23265086.793237038</v>
      </c>
      <c r="C15" s="13">
        <v>128976.78577624745</v>
      </c>
      <c r="D15" s="13">
        <v>124829.50749420474</v>
      </c>
      <c r="E15" s="12">
        <v>136182.71847137364</v>
      </c>
      <c r="F15" s="12">
        <v>140581.20307416018</v>
      </c>
      <c r="G15" s="12">
        <v>151413.65717000872</v>
      </c>
      <c r="H15" s="12">
        <v>161251.51890193683</v>
      </c>
      <c r="I15" s="12">
        <v>172856.64172514822</v>
      </c>
      <c r="J15" s="12">
        <v>180502.25008219641</v>
      </c>
      <c r="K15" s="12">
        <v>191108.15513991268</v>
      </c>
      <c r="L15" s="12">
        <v>205036.94223666665</v>
      </c>
      <c r="M15" s="12">
        <v>213761.97514500836</v>
      </c>
      <c r="N15" s="12">
        <v>217744.58932176899</v>
      </c>
      <c r="O15" s="12">
        <v>198289.19483255813</v>
      </c>
      <c r="P15" s="12">
        <v>228184.27843626146</v>
      </c>
      <c r="Q15" s="12">
        <v>214594.41659073264</v>
      </c>
      <c r="R15" s="12">
        <v>178507.74688194934</v>
      </c>
      <c r="S15" s="12">
        <v>185910.10185902115</v>
      </c>
      <c r="T15" s="12">
        <v>195374.48190783575</v>
      </c>
      <c r="U15" s="12">
        <v>205191.0913462606</v>
      </c>
      <c r="V15" s="12">
        <v>204321.64397557545</v>
      </c>
      <c r="W15" s="12">
        <v>205725.54163674184</v>
      </c>
      <c r="X15" s="12">
        <v>214278.15972497498</v>
      </c>
      <c r="Y15" s="12">
        <v>220181.99314679095</v>
      </c>
      <c r="Z15" s="12">
        <v>237303.42915613175</v>
      </c>
      <c r="AA15" s="12">
        <v>245698.40822007245</v>
      </c>
      <c r="AB15" s="12">
        <v>289667.74890450889</v>
      </c>
      <c r="AC15" s="12">
        <v>285485.9213839242</v>
      </c>
      <c r="AD15" s="12">
        <v>271047.71285994624</v>
      </c>
      <c r="AE15" s="12">
        <v>301129.02329217247</v>
      </c>
      <c r="AF15" s="12">
        <v>318544.45958747069</v>
      </c>
      <c r="AG15" s="12">
        <v>321743.32174744311</v>
      </c>
      <c r="AH15" s="12">
        <v>320630.23740464158</v>
      </c>
      <c r="AI15" s="12">
        <v>321941.06330437603</v>
      </c>
      <c r="AJ15" s="12">
        <v>320142.93577422039</v>
      </c>
      <c r="AK15" s="12">
        <v>314183.20566630375</v>
      </c>
      <c r="AL15" s="12">
        <v>324327.60768433043</v>
      </c>
      <c r="AM15" s="12">
        <v>318211.63291803561</v>
      </c>
      <c r="AN15" s="12">
        <v>328611.4105128618</v>
      </c>
      <c r="AO15" s="12">
        <v>312344.71761733841</v>
      </c>
      <c r="AP15" s="12">
        <v>300809.11699577211</v>
      </c>
      <c r="AQ15" s="12">
        <v>323334.37997564994</v>
      </c>
      <c r="AR15" s="12">
        <v>357002.27666924114</v>
      </c>
      <c r="AS15" s="12">
        <v>366262.91115701612</v>
      </c>
      <c r="AT15" s="12">
        <v>391608.3414608477</v>
      </c>
      <c r="AU15" s="12">
        <v>403721.94983558828</v>
      </c>
      <c r="AV15" s="12">
        <v>405873.49495894049</v>
      </c>
      <c r="AW15" s="12">
        <v>408279.2579864632</v>
      </c>
      <c r="AX15" s="12">
        <v>404024.13344692939</v>
      </c>
      <c r="AY15" s="12">
        <v>380439.14206248923</v>
      </c>
      <c r="AZ15" s="12">
        <v>406060.97920752672</v>
      </c>
      <c r="BA15" s="12">
        <v>366764.28259113984</v>
      </c>
      <c r="BB15" s="12">
        <v>349796.47560844099</v>
      </c>
      <c r="BC15" s="12">
        <v>341373.31764746585</v>
      </c>
      <c r="BD15" s="12">
        <v>340678.0893471954</v>
      </c>
      <c r="BE15" s="12">
        <v>344064.77614643989</v>
      </c>
      <c r="BF15" s="12">
        <v>353748.56840230653</v>
      </c>
      <c r="BG15" s="12">
        <v>356511.53699042992</v>
      </c>
      <c r="BH15" s="12">
        <v>354222.45269689721</v>
      </c>
      <c r="BI15" s="12">
        <v>346175.62660270085</v>
      </c>
      <c r="BJ15" s="12">
        <v>344286.33061032352</v>
      </c>
      <c r="BK15" s="12">
        <v>347963.85296329198</v>
      </c>
      <c r="BL15" s="12">
        <v>354751.41152425727</v>
      </c>
      <c r="BM15" s="12">
        <v>355421.17441075289</v>
      </c>
      <c r="BN15" s="12">
        <v>353838.72668051522</v>
      </c>
      <c r="BO15" s="12">
        <v>349373.88224403246</v>
      </c>
      <c r="BP15" s="12">
        <v>335507.45003521198</v>
      </c>
      <c r="BQ15" s="12">
        <v>331670.37605300266</v>
      </c>
      <c r="BR15" s="12">
        <v>333266.49834842869</v>
      </c>
      <c r="BS15" s="12">
        <v>302653.25028042094</v>
      </c>
      <c r="BT15" s="12">
        <v>300676.02773632423</v>
      </c>
      <c r="BU15" s="12">
        <v>298907.30397625692</v>
      </c>
      <c r="BV15" s="12">
        <v>288621.17547075718</v>
      </c>
      <c r="BW15" s="12">
        <v>268680.67963278486</v>
      </c>
      <c r="BX15" s="12">
        <v>250620.97272887456</v>
      </c>
      <c r="BY15" s="12">
        <v>253157.60004978182</v>
      </c>
      <c r="BZ15" s="12">
        <v>223636.55706734411</v>
      </c>
      <c r="CA15" s="12">
        <v>190966.46683181921</v>
      </c>
      <c r="CB15" s="12">
        <v>177386.92676905301</v>
      </c>
      <c r="CC15" s="12">
        <v>148495.66667346915</v>
      </c>
      <c r="CD15" s="12">
        <v>122580.36952815457</v>
      </c>
      <c r="CE15" s="12">
        <v>87122.995060308618</v>
      </c>
      <c r="CF15" s="12">
        <v>98063.572463453529</v>
      </c>
      <c r="CG15" s="12">
        <v>98509.776815463832</v>
      </c>
      <c r="CH15" s="12">
        <v>90629.54792523486</v>
      </c>
      <c r="CI15" s="12">
        <v>83080.076281745161</v>
      </c>
      <c r="CJ15" s="12">
        <v>79408.18715496159</v>
      </c>
      <c r="CK15" s="12">
        <v>71478.450012248257</v>
      </c>
      <c r="CL15" s="12">
        <v>61183.247765803673</v>
      </c>
      <c r="CM15" s="12">
        <v>51301.669584498268</v>
      </c>
      <c r="CN15" s="12">
        <v>42293.728459371938</v>
      </c>
      <c r="CO15" s="12">
        <v>35227.242624539453</v>
      </c>
      <c r="CP15" s="12">
        <v>29975.730792720326</v>
      </c>
      <c r="CQ15" s="12">
        <v>23336.741962506007</v>
      </c>
      <c r="CR15" s="12">
        <v>18760.801114473179</v>
      </c>
      <c r="CS15" s="12">
        <v>15471.856198700551</v>
      </c>
      <c r="CT15" s="12">
        <v>11835.958776255247</v>
      </c>
      <c r="CU15" s="12">
        <v>8926.2074816465756</v>
      </c>
      <c r="CV15" s="12">
        <v>6326.8784074077003</v>
      </c>
      <c r="CW15" s="12">
        <v>4469.2189112682745</v>
      </c>
      <c r="CX15" s="12">
        <v>3164.0518273429789</v>
      </c>
      <c r="CY15" s="12">
        <v>5489.6133016394078</v>
      </c>
    </row>
    <row r="16" spans="1:103">
      <c r="A16" s="12" t="s">
        <v>129</v>
      </c>
      <c r="B16" s="13">
        <v>23257839.842899874</v>
      </c>
      <c r="C16" s="13">
        <v>128971.76264526094</v>
      </c>
      <c r="D16" s="13">
        <v>124749.73382757104</v>
      </c>
      <c r="E16" s="12">
        <v>135438.06122564327</v>
      </c>
      <c r="F16" s="12">
        <v>140000.38881104923</v>
      </c>
      <c r="G16" s="12">
        <v>150526.59473675091</v>
      </c>
      <c r="H16" s="12">
        <v>160375.31270833837</v>
      </c>
      <c r="I16" s="12">
        <v>172021.04740825522</v>
      </c>
      <c r="J16" s="12">
        <v>179761.43624827231</v>
      </c>
      <c r="K16" s="12">
        <v>190104.76605909821</v>
      </c>
      <c r="L16" s="12">
        <v>204061.89120001814</v>
      </c>
      <c r="M16" s="12">
        <v>213251.23452004511</v>
      </c>
      <c r="N16" s="12">
        <v>218256.16715653625</v>
      </c>
      <c r="O16" s="12">
        <v>198208.59430666448</v>
      </c>
      <c r="P16" s="12">
        <v>227209.78838771262</v>
      </c>
      <c r="Q16" s="12">
        <v>216672.48684888423</v>
      </c>
      <c r="R16" s="12">
        <v>179808.36037854361</v>
      </c>
      <c r="S16" s="12">
        <v>185134.34305735078</v>
      </c>
      <c r="T16" s="12">
        <v>194580.9858567561</v>
      </c>
      <c r="U16" s="12">
        <v>204755.87681569121</v>
      </c>
      <c r="V16" s="12">
        <v>204309.09873626049</v>
      </c>
      <c r="W16" s="12">
        <v>205335.76498819783</v>
      </c>
      <c r="X16" s="12">
        <v>213624.83108826238</v>
      </c>
      <c r="Y16" s="12">
        <v>219295.33897580029</v>
      </c>
      <c r="Z16" s="12">
        <v>236109.28209073821</v>
      </c>
      <c r="AA16" s="12">
        <v>243856.30702051785</v>
      </c>
      <c r="AB16" s="12">
        <v>287621.32051917753</v>
      </c>
      <c r="AC16" s="12">
        <v>286249.58970041858</v>
      </c>
      <c r="AD16" s="12">
        <v>270648.55048184982</v>
      </c>
      <c r="AE16" s="12">
        <v>298974.28315433452</v>
      </c>
      <c r="AF16" s="12">
        <v>317634.59982503386</v>
      </c>
      <c r="AG16" s="12">
        <v>321647.03362151777</v>
      </c>
      <c r="AH16" s="12">
        <v>320628.02941614896</v>
      </c>
      <c r="AI16" s="12">
        <v>321928.86451426311</v>
      </c>
      <c r="AJ16" s="12">
        <v>320413.65824822284</v>
      </c>
      <c r="AK16" s="12">
        <v>314089.64505474153</v>
      </c>
      <c r="AL16" s="12">
        <v>324007.4231488324</v>
      </c>
      <c r="AM16" s="12">
        <v>318154.08991531568</v>
      </c>
      <c r="AN16" s="12">
        <v>328681.43155338295</v>
      </c>
      <c r="AO16" s="12">
        <v>313472.08165419946</v>
      </c>
      <c r="AP16" s="12">
        <v>300456.59240623598</v>
      </c>
      <c r="AQ16" s="12">
        <v>320993.44688031601</v>
      </c>
      <c r="AR16" s="12">
        <v>354968.23253515275</v>
      </c>
      <c r="AS16" s="12">
        <v>364919.13463969046</v>
      </c>
      <c r="AT16" s="12">
        <v>389886.55954546708</v>
      </c>
      <c r="AU16" s="12">
        <v>403027.39941662096</v>
      </c>
      <c r="AV16" s="12">
        <v>405632.29255624756</v>
      </c>
      <c r="AW16" s="12">
        <v>408257.47641174315</v>
      </c>
      <c r="AX16" s="12">
        <v>404961.3917478536</v>
      </c>
      <c r="AY16" s="12">
        <v>380588.47173694219</v>
      </c>
      <c r="AZ16" s="12">
        <v>406166.8740346058</v>
      </c>
      <c r="BA16" s="12">
        <v>369121.01506141108</v>
      </c>
      <c r="BB16" s="12">
        <v>350707.03818916273</v>
      </c>
      <c r="BC16" s="12">
        <v>341626.54920710961</v>
      </c>
      <c r="BD16" s="12">
        <v>340427.17567435384</v>
      </c>
      <c r="BE16" s="12">
        <v>343401.6293367715</v>
      </c>
      <c r="BF16" s="12">
        <v>353028.94878454861</v>
      </c>
      <c r="BG16" s="12">
        <v>356320.04421449528</v>
      </c>
      <c r="BH16" s="12">
        <v>354447.16159647802</v>
      </c>
      <c r="BI16" s="12">
        <v>346428.89846684341</v>
      </c>
      <c r="BJ16" s="12">
        <v>344010.69275762176</v>
      </c>
      <c r="BK16" s="12">
        <v>347320.41632275772</v>
      </c>
      <c r="BL16" s="12">
        <v>354184.05453197792</v>
      </c>
      <c r="BM16" s="12">
        <v>355211.21605402237</v>
      </c>
      <c r="BN16" s="12">
        <v>353841.61094500392</v>
      </c>
      <c r="BO16" s="12">
        <v>349806.13002133172</v>
      </c>
      <c r="BP16" s="12">
        <v>335976.63961678062</v>
      </c>
      <c r="BQ16" s="12">
        <v>331491.75002373278</v>
      </c>
      <c r="BR16" s="12">
        <v>333994.63867011981</v>
      </c>
      <c r="BS16" s="12">
        <v>303745.098668702</v>
      </c>
      <c r="BT16" s="12">
        <v>300413.8315441935</v>
      </c>
      <c r="BU16" s="12">
        <v>299008.77482473443</v>
      </c>
      <c r="BV16" s="12">
        <v>289484.88992914895</v>
      </c>
      <c r="BW16" s="12">
        <v>269831.02885583934</v>
      </c>
      <c r="BX16" s="12">
        <v>250885.03054746508</v>
      </c>
      <c r="BY16" s="12">
        <v>253686.76759220401</v>
      </c>
      <c r="BZ16" s="12">
        <v>225849.08389377262</v>
      </c>
      <c r="CA16" s="12">
        <v>192431.55369627289</v>
      </c>
      <c r="CB16" s="12">
        <v>178757.02711722977</v>
      </c>
      <c r="CC16" s="12">
        <v>150401.3381081156</v>
      </c>
      <c r="CD16" s="12">
        <v>124760.04680841556</v>
      </c>
      <c r="CE16" s="12">
        <v>87824.123552643694</v>
      </c>
      <c r="CF16" s="12">
        <v>97086.188293973333</v>
      </c>
      <c r="CG16" s="12">
        <v>98320.548451594412</v>
      </c>
      <c r="CH16" s="12">
        <v>90720.878108324425</v>
      </c>
      <c r="CI16" s="12">
        <v>83000.452805582318</v>
      </c>
      <c r="CJ16" s="12">
        <v>79369.609141879555</v>
      </c>
      <c r="CK16" s="12">
        <v>71773.419371505064</v>
      </c>
      <c r="CL16" s="12">
        <v>61550.349824079392</v>
      </c>
      <c r="CM16" s="12">
        <v>51554.000461691772</v>
      </c>
      <c r="CN16" s="12">
        <v>42451.451307881012</v>
      </c>
      <c r="CO16" s="12">
        <v>35236.274481169596</v>
      </c>
      <c r="CP16" s="12">
        <v>30060.093413379967</v>
      </c>
      <c r="CQ16" s="12">
        <v>23420.936316365478</v>
      </c>
      <c r="CR16" s="12">
        <v>18718.227809429201</v>
      </c>
      <c r="CS16" s="12">
        <v>15468.594804149399</v>
      </c>
      <c r="CT16" s="12">
        <v>11824.922333132723</v>
      </c>
      <c r="CU16" s="12">
        <v>8943.2106335674034</v>
      </c>
      <c r="CV16" s="12">
        <v>6339.5843046470145</v>
      </c>
      <c r="CW16" s="12">
        <v>4468.9978653477965</v>
      </c>
      <c r="CX16" s="12">
        <v>3170.3361767543552</v>
      </c>
      <c r="CY16" s="12">
        <v>5509.6345656285112</v>
      </c>
    </row>
    <row r="17" spans="1:103">
      <c r="A17" s="12" t="s">
        <v>130</v>
      </c>
      <c r="B17" s="13">
        <v>23250552.264641099</v>
      </c>
      <c r="C17" s="13">
        <v>128966.7116186324</v>
      </c>
      <c r="D17" s="13">
        <v>124757.27718134903</v>
      </c>
      <c r="E17" s="12">
        <v>134638.29147477463</v>
      </c>
      <c r="F17" s="12">
        <v>139467.90492956337</v>
      </c>
      <c r="G17" s="12">
        <v>149631.01261804759</v>
      </c>
      <c r="H17" s="12">
        <v>159511.15693506578</v>
      </c>
      <c r="I17" s="12">
        <v>171157.51640296911</v>
      </c>
      <c r="J17" s="12">
        <v>179044.12206487876</v>
      </c>
      <c r="K17" s="12">
        <v>189122.81227905757</v>
      </c>
      <c r="L17" s="12">
        <v>203046.83447178465</v>
      </c>
      <c r="M17" s="12">
        <v>212700.65483869493</v>
      </c>
      <c r="N17" s="12">
        <v>218601.21629172692</v>
      </c>
      <c r="O17" s="12">
        <v>198485.10226551763</v>
      </c>
      <c r="P17" s="12">
        <v>225894.08701187457</v>
      </c>
      <c r="Q17" s="12">
        <v>218592.70328965163</v>
      </c>
      <c r="R17" s="12">
        <v>181463.63863634531</v>
      </c>
      <c r="S17" s="12">
        <v>184361.10678999688</v>
      </c>
      <c r="T17" s="12">
        <v>193787.27637412469</v>
      </c>
      <c r="U17" s="12">
        <v>204242.15528239333</v>
      </c>
      <c r="V17" s="12">
        <v>204319.31619972261</v>
      </c>
      <c r="W17" s="12">
        <v>204997.37898091387</v>
      </c>
      <c r="X17" s="12">
        <v>212953.00152920812</v>
      </c>
      <c r="Y17" s="12">
        <v>218488.48686813615</v>
      </c>
      <c r="Z17" s="12">
        <v>234858.28443434136</v>
      </c>
      <c r="AA17" s="12">
        <v>242248.74305626002</v>
      </c>
      <c r="AB17" s="12">
        <v>285220.21839704044</v>
      </c>
      <c r="AC17" s="12">
        <v>286964.47474839404</v>
      </c>
      <c r="AD17" s="12">
        <v>270574.51202317979</v>
      </c>
      <c r="AE17" s="12">
        <v>296713.95752268919</v>
      </c>
      <c r="AF17" s="12">
        <v>316624.18248164607</v>
      </c>
      <c r="AG17" s="12">
        <v>321523.65111138846</v>
      </c>
      <c r="AH17" s="12">
        <v>320644.04188234167</v>
      </c>
      <c r="AI17" s="12">
        <v>321891.5261508167</v>
      </c>
      <c r="AJ17" s="12">
        <v>320658.89186505094</v>
      </c>
      <c r="AK17" s="12">
        <v>314112.86805894837</v>
      </c>
      <c r="AL17" s="12">
        <v>323565.41542095906</v>
      </c>
      <c r="AM17" s="12">
        <v>318218.03033077123</v>
      </c>
      <c r="AN17" s="12">
        <v>328544.80843448488</v>
      </c>
      <c r="AO17" s="12">
        <v>314656.07067354856</v>
      </c>
      <c r="AP17" s="12">
        <v>300357.5529230496</v>
      </c>
      <c r="AQ17" s="12">
        <v>318715.04301771946</v>
      </c>
      <c r="AR17" s="12">
        <v>352762.18934219325</v>
      </c>
      <c r="AS17" s="12">
        <v>363697.73828527908</v>
      </c>
      <c r="AT17" s="12">
        <v>388061.12813417567</v>
      </c>
      <c r="AU17" s="12">
        <v>402264.90180430538</v>
      </c>
      <c r="AV17" s="12">
        <v>405394.10347072984</v>
      </c>
      <c r="AW17" s="12">
        <v>408180.52464270231</v>
      </c>
      <c r="AX17" s="12">
        <v>405764.54509938497</v>
      </c>
      <c r="AY17" s="12">
        <v>381095.19914999319</v>
      </c>
      <c r="AZ17" s="12">
        <v>405764.59877697576</v>
      </c>
      <c r="BA17" s="12">
        <v>371682.82734044257</v>
      </c>
      <c r="BB17" s="12">
        <v>351678.04538661602</v>
      </c>
      <c r="BC17" s="12">
        <v>341939.16186272784</v>
      </c>
      <c r="BD17" s="12">
        <v>340206.90606983664</v>
      </c>
      <c r="BE17" s="12">
        <v>342783.36490306456</v>
      </c>
      <c r="BF17" s="12">
        <v>352255.91149563919</v>
      </c>
      <c r="BG17" s="12">
        <v>356091.10488369002</v>
      </c>
      <c r="BH17" s="12">
        <v>354633.06972874969</v>
      </c>
      <c r="BI17" s="12">
        <v>346732.72564381163</v>
      </c>
      <c r="BJ17" s="12">
        <v>343776.74368968344</v>
      </c>
      <c r="BK17" s="12">
        <v>346699.63136755553</v>
      </c>
      <c r="BL17" s="12">
        <v>353569.0676776396</v>
      </c>
      <c r="BM17" s="12">
        <v>354987.67895474954</v>
      </c>
      <c r="BN17" s="12">
        <v>353822.42213146621</v>
      </c>
      <c r="BO17" s="12">
        <v>350170.4671126274</v>
      </c>
      <c r="BP17" s="12">
        <v>336526.89554308646</v>
      </c>
      <c r="BQ17" s="12">
        <v>331346.66187619953</v>
      </c>
      <c r="BR17" s="12">
        <v>334476.03721040371</v>
      </c>
      <c r="BS17" s="12">
        <v>305074.01156451943</v>
      </c>
      <c r="BT17" s="12">
        <v>300140.29129619413</v>
      </c>
      <c r="BU17" s="12">
        <v>299042.09898994421</v>
      </c>
      <c r="BV17" s="12">
        <v>290282.00949017814</v>
      </c>
      <c r="BW17" s="12">
        <v>271001.79758324608</v>
      </c>
      <c r="BX17" s="12">
        <v>251293.88913152419</v>
      </c>
      <c r="BY17" s="12">
        <v>253964.46747982944</v>
      </c>
      <c r="BZ17" s="12">
        <v>228032.02152669913</v>
      </c>
      <c r="CA17" s="12">
        <v>194052.1370824115</v>
      </c>
      <c r="CB17" s="12">
        <v>179979.06813616754</v>
      </c>
      <c r="CC17" s="12">
        <v>152336.63176158673</v>
      </c>
      <c r="CD17" s="12">
        <v>126844.03974065608</v>
      </c>
      <c r="CE17" s="12">
        <v>88905.255715734194</v>
      </c>
      <c r="CF17" s="12">
        <v>96029.418444589188</v>
      </c>
      <c r="CG17" s="12">
        <v>98079.04527280097</v>
      </c>
      <c r="CH17" s="12">
        <v>90818.037379564514</v>
      </c>
      <c r="CI17" s="12">
        <v>82948.828746202169</v>
      </c>
      <c r="CJ17" s="12">
        <v>79293.69633114856</v>
      </c>
      <c r="CK17" s="12">
        <v>72048.333082026307</v>
      </c>
      <c r="CL17" s="12">
        <v>61917.104422359611</v>
      </c>
      <c r="CM17" s="12">
        <v>51816.434170163855</v>
      </c>
      <c r="CN17" s="12">
        <v>42614.349388334747</v>
      </c>
      <c r="CO17" s="12">
        <v>35259.313686132526</v>
      </c>
      <c r="CP17" s="12">
        <v>30129.751892337823</v>
      </c>
      <c r="CQ17" s="12">
        <v>23512.987773295128</v>
      </c>
      <c r="CR17" s="12">
        <v>18688.419519847706</v>
      </c>
      <c r="CS17" s="12">
        <v>15455.328986043387</v>
      </c>
      <c r="CT17" s="12">
        <v>11817.594002287577</v>
      </c>
      <c r="CU17" s="12">
        <v>8957.8661591931177</v>
      </c>
      <c r="CV17" s="12">
        <v>6354.0750878244689</v>
      </c>
      <c r="CW17" s="12">
        <v>4471.4245936209027</v>
      </c>
      <c r="CX17" s="12">
        <v>3174.1666596601713</v>
      </c>
      <c r="CY17" s="12">
        <v>5532.6810941789372</v>
      </c>
    </row>
    <row r="18" spans="1:103">
      <c r="A18" s="12" t="s">
        <v>131</v>
      </c>
      <c r="B18" s="13">
        <v>23243223.839972287</v>
      </c>
      <c r="C18" s="13">
        <v>128961.63217977915</v>
      </c>
      <c r="D18" s="13">
        <v>124852.08108646329</v>
      </c>
      <c r="E18" s="12">
        <v>133783.46001222139</v>
      </c>
      <c r="F18" s="12">
        <v>138983.75060683157</v>
      </c>
      <c r="G18" s="12">
        <v>148726.91065490627</v>
      </c>
      <c r="H18" s="12">
        <v>158659.05153934934</v>
      </c>
      <c r="I18" s="12">
        <v>170266.05032062528</v>
      </c>
      <c r="J18" s="12">
        <v>178350.3070385707</v>
      </c>
      <c r="K18" s="12">
        <v>188162.29217968602</v>
      </c>
      <c r="L18" s="12">
        <v>201991.77442621483</v>
      </c>
      <c r="M18" s="12">
        <v>212110.23621135089</v>
      </c>
      <c r="N18" s="12">
        <v>218779.74009974775</v>
      </c>
      <c r="O18" s="12">
        <v>199118.71027313379</v>
      </c>
      <c r="P18" s="12">
        <v>224237.18585536734</v>
      </c>
      <c r="Q18" s="12">
        <v>220355.07489268901</v>
      </c>
      <c r="R18" s="12">
        <v>183473.56638727634</v>
      </c>
      <c r="S18" s="12">
        <v>183590.39359273124</v>
      </c>
      <c r="T18" s="12">
        <v>192993.35132876429</v>
      </c>
      <c r="U18" s="12">
        <v>203649.93468266536</v>
      </c>
      <c r="V18" s="12">
        <v>204352.29370003467</v>
      </c>
      <c r="W18" s="12">
        <v>204710.37727478147</v>
      </c>
      <c r="X18" s="12">
        <v>212262.67483006822</v>
      </c>
      <c r="Y18" s="12">
        <v>217761.42649669558</v>
      </c>
      <c r="Z18" s="12">
        <v>233550.44460713543</v>
      </c>
      <c r="AA18" s="12">
        <v>240875.68584136694</v>
      </c>
      <c r="AB18" s="12">
        <v>282464.48895380192</v>
      </c>
      <c r="AC18" s="12">
        <v>287630.58409192495</v>
      </c>
      <c r="AD18" s="12">
        <v>270825.55599076446</v>
      </c>
      <c r="AE18" s="12">
        <v>294348.06259289221</v>
      </c>
      <c r="AF18" s="12">
        <v>315513.21923686034</v>
      </c>
      <c r="AG18" s="12">
        <v>321373.17795944255</v>
      </c>
      <c r="AH18" s="12">
        <v>320678.27212336962</v>
      </c>
      <c r="AI18" s="12">
        <v>321829.05234260677</v>
      </c>
      <c r="AJ18" s="12">
        <v>320878.64045117766</v>
      </c>
      <c r="AK18" s="12">
        <v>314252.85202528996</v>
      </c>
      <c r="AL18" s="12">
        <v>323001.60871067236</v>
      </c>
      <c r="AM18" s="12">
        <v>318403.4274468263</v>
      </c>
      <c r="AN18" s="12">
        <v>328201.59397114365</v>
      </c>
      <c r="AO18" s="12">
        <v>315896.67602644302</v>
      </c>
      <c r="AP18" s="12">
        <v>300511.91133124958</v>
      </c>
      <c r="AQ18" s="12">
        <v>316499.15802408796</v>
      </c>
      <c r="AR18" s="12">
        <v>350384.20731999335</v>
      </c>
      <c r="AS18" s="12">
        <v>362598.65773873683</v>
      </c>
      <c r="AT18" s="12">
        <v>386132.10485082306</v>
      </c>
      <c r="AU18" s="12">
        <v>401434.48764489044</v>
      </c>
      <c r="AV18" s="12">
        <v>405158.92629039136</v>
      </c>
      <c r="AW18" s="12">
        <v>408048.43834706186</v>
      </c>
      <c r="AX18" s="12">
        <v>406433.69665322592</v>
      </c>
      <c r="AY18" s="12">
        <v>381959.05129086925</v>
      </c>
      <c r="AZ18" s="12">
        <v>404854.57651649718</v>
      </c>
      <c r="BA18" s="12">
        <v>374449.57276816084</v>
      </c>
      <c r="BB18" s="12">
        <v>352709.43417858996</v>
      </c>
      <c r="BC18" s="12">
        <v>342311.09819370462</v>
      </c>
      <c r="BD18" s="12">
        <v>340017.2459400185</v>
      </c>
      <c r="BE18" s="12">
        <v>342209.9239999975</v>
      </c>
      <c r="BF18" s="12">
        <v>351429.52454872325</v>
      </c>
      <c r="BG18" s="12">
        <v>355824.77175597736</v>
      </c>
      <c r="BH18" s="12">
        <v>354780.23608635261</v>
      </c>
      <c r="BI18" s="12">
        <v>347087.0281118367</v>
      </c>
      <c r="BJ18" s="12">
        <v>343584.41271375318</v>
      </c>
      <c r="BK18" s="12">
        <v>346101.45501869859</v>
      </c>
      <c r="BL18" s="12">
        <v>352906.54315022175</v>
      </c>
      <c r="BM18" s="12">
        <v>354750.59100224526</v>
      </c>
      <c r="BN18" s="12">
        <v>353781.20450440858</v>
      </c>
      <c r="BO18" s="12">
        <v>350467.05321103509</v>
      </c>
      <c r="BP18" s="12">
        <v>337158.03162527911</v>
      </c>
      <c r="BQ18" s="12">
        <v>331235.02327435667</v>
      </c>
      <c r="BR18" s="12">
        <v>334711.40546639625</v>
      </c>
      <c r="BS18" s="12">
        <v>306639.29004209186</v>
      </c>
      <c r="BT18" s="12">
        <v>299855.45080634177</v>
      </c>
      <c r="BU18" s="12">
        <v>299007.54835675401</v>
      </c>
      <c r="BV18" s="12">
        <v>291012.74963660049</v>
      </c>
      <c r="BW18" s="12">
        <v>272192.87288450543</v>
      </c>
      <c r="BX18" s="12">
        <v>251846.89585393626</v>
      </c>
      <c r="BY18" s="12">
        <v>253992.07459038042</v>
      </c>
      <c r="BZ18" s="12">
        <v>230185.25444651727</v>
      </c>
      <c r="CA18" s="12">
        <v>195827.63720440961</v>
      </c>
      <c r="CB18" s="12">
        <v>181053.89825127702</v>
      </c>
      <c r="CC18" s="12">
        <v>154301.59540546036</v>
      </c>
      <c r="CD18" s="12">
        <v>128832.82622895351</v>
      </c>
      <c r="CE18" s="12">
        <v>90363.256313958758</v>
      </c>
      <c r="CF18" s="12">
        <v>94894.247651325801</v>
      </c>
      <c r="CG18" s="12">
        <v>97785.944158734608</v>
      </c>
      <c r="CH18" s="12">
        <v>90921.037842676393</v>
      </c>
      <c r="CI18" s="12">
        <v>82924.793445422489</v>
      </c>
      <c r="CJ18" s="12">
        <v>79181.166959327325</v>
      </c>
      <c r="CK18" s="12">
        <v>72303.45187672865</v>
      </c>
      <c r="CL18" s="12">
        <v>62283.472554318614</v>
      </c>
      <c r="CM18" s="12">
        <v>52088.884253561853</v>
      </c>
      <c r="CN18" s="12">
        <v>42782.327338510135</v>
      </c>
      <c r="CO18" s="12">
        <v>35296.1793020361</v>
      </c>
      <c r="CP18" s="12">
        <v>30185.036903109598</v>
      </c>
      <c r="CQ18" s="12">
        <v>23612.541142100778</v>
      </c>
      <c r="CR18" s="12">
        <v>18670.979764564527</v>
      </c>
      <c r="CS18" s="12">
        <v>15432.421622992961</v>
      </c>
      <c r="CT18" s="12">
        <v>11813.953552956571</v>
      </c>
      <c r="CU18" s="12">
        <v>8970.1877898509811</v>
      </c>
      <c r="CV18" s="12">
        <v>6370.2105864718742</v>
      </c>
      <c r="CW18" s="12">
        <v>4476.2761227764577</v>
      </c>
      <c r="CX18" s="12">
        <v>3175.6630355523394</v>
      </c>
      <c r="CY18" s="12">
        <v>5558.3244488353412</v>
      </c>
    </row>
    <row r="19" spans="1:103">
      <c r="A19" s="12" t="s">
        <v>132</v>
      </c>
      <c r="B19" s="13">
        <v>23235854.370207638</v>
      </c>
      <c r="C19" s="13">
        <v>128956.52382841341</v>
      </c>
      <c r="D19" s="13">
        <v>125034.08909116073</v>
      </c>
      <c r="E19" s="12">
        <v>132873.61760758123</v>
      </c>
      <c r="F19" s="12">
        <v>138547.92501995538</v>
      </c>
      <c r="G19" s="12">
        <v>147814.28868835137</v>
      </c>
      <c r="H19" s="12">
        <v>157818.99647841183</v>
      </c>
      <c r="I19" s="12">
        <v>169346.6507725163</v>
      </c>
      <c r="J19" s="12">
        <v>177679.99067591049</v>
      </c>
      <c r="K19" s="12">
        <v>187223.20414092153</v>
      </c>
      <c r="L19" s="12">
        <v>200896.71343748731</v>
      </c>
      <c r="M19" s="12">
        <v>211479.97874841309</v>
      </c>
      <c r="N19" s="12">
        <v>218791.74195295176</v>
      </c>
      <c r="O19" s="12">
        <v>200109.40989367876</v>
      </c>
      <c r="P19" s="12">
        <v>222239.0964645452</v>
      </c>
      <c r="Q19" s="12">
        <v>221959.61063733892</v>
      </c>
      <c r="R19" s="12">
        <v>185838.12836370035</v>
      </c>
      <c r="S19" s="12">
        <v>182822.20400127966</v>
      </c>
      <c r="T19" s="12">
        <v>192199.20858967636</v>
      </c>
      <c r="U19" s="12">
        <v>202979.22295226122</v>
      </c>
      <c r="V19" s="12">
        <v>204408.02857148863</v>
      </c>
      <c r="W19" s="12">
        <v>204474.75353021757</v>
      </c>
      <c r="X19" s="12">
        <v>211553.85477267159</v>
      </c>
      <c r="Y19" s="12">
        <v>217114.14753524947</v>
      </c>
      <c r="Z19" s="12">
        <v>232185.77102851184</v>
      </c>
      <c r="AA19" s="12">
        <v>239737.10489253313</v>
      </c>
      <c r="AB19" s="12">
        <v>279354.17860110087</v>
      </c>
      <c r="AC19" s="12">
        <v>288247.92529433686</v>
      </c>
      <c r="AD19" s="12">
        <v>271401.64089496608</v>
      </c>
      <c r="AE19" s="12">
        <v>291876.61455896823</v>
      </c>
      <c r="AF19" s="12">
        <v>314301.72176933568</v>
      </c>
      <c r="AG19" s="12">
        <v>321195.61790772097</v>
      </c>
      <c r="AH19" s="12">
        <v>320730.71745964879</v>
      </c>
      <c r="AI19" s="12">
        <v>321741.4472177414</v>
      </c>
      <c r="AJ19" s="12">
        <v>321072.90783269983</v>
      </c>
      <c r="AK19" s="12">
        <v>314509.57430310192</v>
      </c>
      <c r="AL19" s="12">
        <v>322316.0272246364</v>
      </c>
      <c r="AM19" s="12">
        <v>318710.25454985688</v>
      </c>
      <c r="AN19" s="12">
        <v>327651.84096918651</v>
      </c>
      <c r="AO19" s="12">
        <v>317193.88906404085</v>
      </c>
      <c r="AP19" s="12">
        <v>300919.58043594001</v>
      </c>
      <c r="AQ19" s="12">
        <v>314345.78153556946</v>
      </c>
      <c r="AR19" s="12">
        <v>347834.3466839196</v>
      </c>
      <c r="AS19" s="12">
        <v>361621.82866698806</v>
      </c>
      <c r="AT19" s="12">
        <v>384099.54729812598</v>
      </c>
      <c r="AU19" s="12">
        <v>400536.18757548637</v>
      </c>
      <c r="AV19" s="12">
        <v>404926.75960366026</v>
      </c>
      <c r="AW19" s="12">
        <v>407861.2531771097</v>
      </c>
      <c r="AX19" s="12">
        <v>406968.94950817805</v>
      </c>
      <c r="AY19" s="12">
        <v>383179.75528822752</v>
      </c>
      <c r="AZ19" s="12">
        <v>403437.2300992494</v>
      </c>
      <c r="BA19" s="12">
        <v>377421.10475208052</v>
      </c>
      <c r="BB19" s="12">
        <v>353801.14158647769</v>
      </c>
      <c r="BC19" s="12">
        <v>342742.30081646575</v>
      </c>
      <c r="BD19" s="12">
        <v>339858.16071737953</v>
      </c>
      <c r="BE19" s="12">
        <v>341681.24783355073</v>
      </c>
      <c r="BF19" s="12">
        <v>350549.85589939757</v>
      </c>
      <c r="BG19" s="12">
        <v>355521.09753977146</v>
      </c>
      <c r="BH19" s="12">
        <v>354888.71960209851</v>
      </c>
      <c r="BI19" s="12">
        <v>347491.72593346226</v>
      </c>
      <c r="BJ19" s="12">
        <v>343433.62921736122</v>
      </c>
      <c r="BK19" s="12">
        <v>345525.8442520618</v>
      </c>
      <c r="BL19" s="12">
        <v>352196.57302015531</v>
      </c>
      <c r="BM19" s="12">
        <v>354499.98004774266</v>
      </c>
      <c r="BN19" s="12">
        <v>353718.00226912531</v>
      </c>
      <c r="BO19" s="12">
        <v>350696.04775840405</v>
      </c>
      <c r="BP19" s="12">
        <v>337869.86195830203</v>
      </c>
      <c r="BQ19" s="12">
        <v>331156.74603762612</v>
      </c>
      <c r="BR19" s="12">
        <v>334701.45355721051</v>
      </c>
      <c r="BS19" s="12">
        <v>308440.23655417305</v>
      </c>
      <c r="BT19" s="12">
        <v>299559.35377720289</v>
      </c>
      <c r="BU19" s="12">
        <v>298905.39408576413</v>
      </c>
      <c r="BV19" s="12">
        <v>291677.32539039565</v>
      </c>
      <c r="BW19" s="12">
        <v>273404.1422084138</v>
      </c>
      <c r="BX19" s="12">
        <v>252543.40009089347</v>
      </c>
      <c r="BY19" s="12">
        <v>253770.9587505266</v>
      </c>
      <c r="BZ19" s="12">
        <v>232308.66861666623</v>
      </c>
      <c r="CA19" s="12">
        <v>197757.47526784817</v>
      </c>
      <c r="CB19" s="12">
        <v>181982.36269808124</v>
      </c>
      <c r="CC19" s="12">
        <v>156296.2754304714</v>
      </c>
      <c r="CD19" s="12">
        <v>130726.88293495197</v>
      </c>
      <c r="CE19" s="12">
        <v>92195.008140502527</v>
      </c>
      <c r="CF19" s="12">
        <v>93681.652746583757</v>
      </c>
      <c r="CG19" s="12">
        <v>97441.916140452289</v>
      </c>
      <c r="CH19" s="12">
        <v>91029.890394169153</v>
      </c>
      <c r="CI19" s="12">
        <v>82927.940054626306</v>
      </c>
      <c r="CJ19" s="12">
        <v>79032.729953197355</v>
      </c>
      <c r="CK19" s="12">
        <v>72539.034303681416</v>
      </c>
      <c r="CL19" s="12">
        <v>62649.415796367677</v>
      </c>
      <c r="CM19" s="12">
        <v>52371.262642158734</v>
      </c>
      <c r="CN19" s="12">
        <v>42955.289520589249</v>
      </c>
      <c r="CO19" s="12">
        <v>35346.686646579736</v>
      </c>
      <c r="CP19" s="12">
        <v>30226.275275014486</v>
      </c>
      <c r="CQ19" s="12">
        <v>23719.250165885813</v>
      </c>
      <c r="CR19" s="12">
        <v>18665.517592864602</v>
      </c>
      <c r="CS19" s="12">
        <v>15400.227398298481</v>
      </c>
      <c r="CT19" s="12">
        <v>11813.97263348088</v>
      </c>
      <c r="CU19" s="12">
        <v>8980.192073385042</v>
      </c>
      <c r="CV19" s="12">
        <v>6387.8553001480859</v>
      </c>
      <c r="CW19" s="12">
        <v>4483.3400175043535</v>
      </c>
      <c r="CX19" s="12">
        <v>3174.9407003050396</v>
      </c>
      <c r="CY19" s="12">
        <v>5586.1649127575529</v>
      </c>
    </row>
    <row r="20" spans="1:103" s="14" customFormat="1">
      <c r="A20" s="13" t="s">
        <v>133</v>
      </c>
      <c r="B20" s="13">
        <v>23228443.6755048</v>
      </c>
      <c r="C20" s="13">
        <v>128951.38608053484</v>
      </c>
      <c r="D20" s="13">
        <v>125303.24476100174</v>
      </c>
      <c r="E20" s="13">
        <v>131908.81500660544</v>
      </c>
      <c r="F20" s="13">
        <v>138160.42734600886</v>
      </c>
      <c r="G20" s="13">
        <v>146893.14655942417</v>
      </c>
      <c r="H20" s="13">
        <v>156990.99170946828</v>
      </c>
      <c r="I20" s="13">
        <v>168399.31936989189</v>
      </c>
      <c r="J20" s="13">
        <v>177033.17248346756</v>
      </c>
      <c r="K20" s="13">
        <v>186305.54654274468</v>
      </c>
      <c r="L20" s="13">
        <v>199761.65387971027</v>
      </c>
      <c r="M20" s="13">
        <v>210809.88256028917</v>
      </c>
      <c r="N20" s="13">
        <v>218637.22522363826</v>
      </c>
      <c r="O20" s="13">
        <v>201457.19269146762</v>
      </c>
      <c r="P20" s="13">
        <v>219899.83038549704</v>
      </c>
      <c r="Q20" s="13">
        <v>223406.3195026319</v>
      </c>
      <c r="R20" s="13">
        <v>188557.30929842225</v>
      </c>
      <c r="S20" s="13">
        <v>182056.53855132201</v>
      </c>
      <c r="T20" s="13">
        <v>191404.84602604131</v>
      </c>
      <c r="U20" s="13">
        <v>202230.02802639012</v>
      </c>
      <c r="V20" s="13">
        <v>204486.51814859503</v>
      </c>
      <c r="W20" s="13">
        <v>204290.50140816378</v>
      </c>
      <c r="X20" s="13">
        <v>210826.54513841984</v>
      </c>
      <c r="Y20" s="13">
        <v>216546.63965844191</v>
      </c>
      <c r="Z20" s="13">
        <v>230764.27211705982</v>
      </c>
      <c r="AA20" s="13">
        <v>238832.96972907899</v>
      </c>
      <c r="AB20" s="13">
        <v>275889.33374651003</v>
      </c>
      <c r="AC20" s="13">
        <v>288816.50591820641</v>
      </c>
      <c r="AD20" s="13">
        <v>272302.72524968011</v>
      </c>
      <c r="AE20" s="13">
        <v>289299.62961331109</v>
      </c>
      <c r="AF20" s="13">
        <v>312989.70175683551</v>
      </c>
      <c r="AG20" s="13">
        <v>320990.97469791782</v>
      </c>
      <c r="AH20" s="13">
        <v>320801.37521186116</v>
      </c>
      <c r="AI20" s="13">
        <v>321628.71490386635</v>
      </c>
      <c r="AJ20" s="13">
        <v>321241.69783533819</v>
      </c>
      <c r="AK20" s="13">
        <v>314883.01224468974</v>
      </c>
      <c r="AL20" s="13">
        <v>321508.69516621763</v>
      </c>
      <c r="AM20" s="13">
        <v>319138.48493018921</v>
      </c>
      <c r="AN20" s="13">
        <v>326895.60222529422</v>
      </c>
      <c r="AO20" s="13">
        <v>318547.70113760151</v>
      </c>
      <c r="AP20" s="13">
        <v>301580.47306228871</v>
      </c>
      <c r="AQ20" s="13">
        <v>312254.90318823443</v>
      </c>
      <c r="AR20" s="13">
        <v>345112.66763507703</v>
      </c>
      <c r="AS20" s="13">
        <v>360767.18675892043</v>
      </c>
      <c r="AT20" s="13">
        <v>381963.51305767539</v>
      </c>
      <c r="AU20" s="13">
        <v>399570.03222406696</v>
      </c>
      <c r="AV20" s="13">
        <v>404697.60199938779</v>
      </c>
      <c r="AW20" s="13">
        <v>407619.00476970663</v>
      </c>
      <c r="AX20" s="13">
        <v>407370.40671016328</v>
      </c>
      <c r="AY20" s="13">
        <v>384757.03841009567</v>
      </c>
      <c r="AZ20" s="13">
        <v>401512.98213564046</v>
      </c>
      <c r="BA20" s="13">
        <v>380597.27676728007</v>
      </c>
      <c r="BB20" s="13">
        <v>354953.10467525187</v>
      </c>
      <c r="BC20" s="13">
        <v>343232.71238445886</v>
      </c>
      <c r="BD20" s="13">
        <v>339729.61586048943</v>
      </c>
      <c r="BE20" s="13">
        <v>341197.27766096871</v>
      </c>
      <c r="BF20" s="13">
        <v>349616.97344575089</v>
      </c>
      <c r="BG20" s="13">
        <v>355180.13489397714</v>
      </c>
      <c r="BH20" s="13">
        <v>354958.5791490213</v>
      </c>
      <c r="BI20" s="13">
        <v>347946.73925547022</v>
      </c>
      <c r="BJ20" s="13">
        <v>343324.32266824722</v>
      </c>
      <c r="BK20" s="13">
        <v>344972.75609832257</v>
      </c>
      <c r="BL20" s="13">
        <v>351439.24923944921</v>
      </c>
      <c r="BM20" s="13">
        <v>354235.87390444108</v>
      </c>
      <c r="BN20" s="13">
        <v>353632.85957176454</v>
      </c>
      <c r="BO20" s="13">
        <v>350857.60994564672</v>
      </c>
      <c r="BP20" s="13">
        <v>338662.20092053286</v>
      </c>
      <c r="BQ20" s="13">
        <v>331111.74214067042</v>
      </c>
      <c r="BR20" s="13">
        <v>334446.89022619417</v>
      </c>
      <c r="BS20" s="13">
        <v>310476.15492977295</v>
      </c>
      <c r="BT20" s="13">
        <v>299252.04380013095</v>
      </c>
      <c r="BU20" s="13">
        <v>298735.90661491564</v>
      </c>
      <c r="BV20" s="13">
        <v>292275.95131356857</v>
      </c>
      <c r="BW20" s="13">
        <v>274635.49338203418</v>
      </c>
      <c r="BX20" s="13">
        <v>253382.75321665299</v>
      </c>
      <c r="BY20" s="13">
        <v>253302.48475143273</v>
      </c>
      <c r="BZ20" s="13">
        <v>234402.15147549732</v>
      </c>
      <c r="CA20" s="13">
        <v>199841.07347062803</v>
      </c>
      <c r="CB20" s="13">
        <v>182765.30353180075</v>
      </c>
      <c r="CC20" s="13">
        <v>158320.71685606262</v>
      </c>
      <c r="CD20" s="13">
        <v>132526.68527777345</v>
      </c>
      <c r="CE20" s="13">
        <v>94397.411926745175</v>
      </c>
      <c r="CF20" s="13">
        <v>92392.602711620129</v>
      </c>
      <c r="CG20" s="13">
        <v>97047.626442744397</v>
      </c>
      <c r="CH20" s="13">
        <v>91144.60474288321</v>
      </c>
      <c r="CI20" s="13">
        <v>82957.865507832932</v>
      </c>
      <c r="CJ20" s="13">
        <v>78849.08503082965</v>
      </c>
      <c r="CK20" s="13">
        <v>72755.336738549755</v>
      </c>
      <c r="CL20" s="13">
        <v>63014.896302187131</v>
      </c>
      <c r="CM20" s="13">
        <v>52663.47971512103</v>
      </c>
      <c r="CN20" s="13">
        <v>43133.140067761138</v>
      </c>
      <c r="CO20" s="13">
        <v>35410.647529544389</v>
      </c>
      <c r="CP20" s="13">
        <v>30253.789983886243</v>
      </c>
      <c r="CQ20" s="13">
        <v>23832.777349254466</v>
      </c>
      <c r="CR20" s="13">
        <v>18671.64763122152</v>
      </c>
      <c r="CS20" s="13">
        <v>15359.092916808666</v>
      </c>
      <c r="CT20" s="13">
        <v>11817.615344849237</v>
      </c>
      <c r="CU20" s="13">
        <v>8987.8981818625016</v>
      </c>
      <c r="CV20" s="13">
        <v>6406.8783283013945</v>
      </c>
      <c r="CW20" s="13">
        <v>4492.4140002018457</v>
      </c>
      <c r="CX20" s="13">
        <v>3172.110823029303</v>
      </c>
      <c r="CY20" s="13">
        <v>5615.8300082650021</v>
      </c>
    </row>
    <row r="21" spans="1:103">
      <c r="A21" s="12" t="s">
        <v>134</v>
      </c>
      <c r="B21" s="13">
        <v>23220991.593948454</v>
      </c>
      <c r="C21" s="13">
        <v>128946.21846842258</v>
      </c>
      <c r="D21" s="13">
        <v>125659.49167885151</v>
      </c>
      <c r="E21" s="12">
        <v>130889.10293120876</v>
      </c>
      <c r="F21" s="12">
        <v>137821.25676203868</v>
      </c>
      <c r="G21" s="12">
        <v>145963.48410918293</v>
      </c>
      <c r="H21" s="12">
        <v>156175.03718972634</v>
      </c>
      <c r="I21" s="12">
        <v>167424.05772395898</v>
      </c>
      <c r="J21" s="12">
        <v>176409.85196781869</v>
      </c>
      <c r="K21" s="12">
        <v>185409.3177651786</v>
      </c>
      <c r="L21" s="12">
        <v>198586.5981269216</v>
      </c>
      <c r="M21" s="12">
        <v>210099.94775739365</v>
      </c>
      <c r="N21" s="12">
        <v>218316.19328405269</v>
      </c>
      <c r="O21" s="12">
        <v>203162.05023096522</v>
      </c>
      <c r="P21" s="12">
        <v>217219.39916404616</v>
      </c>
      <c r="Q21" s="12">
        <v>224695.21046728676</v>
      </c>
      <c r="R21" s="12">
        <v>191631.09392468829</v>
      </c>
      <c r="S21" s="12">
        <v>181293.39777849198</v>
      </c>
      <c r="T21" s="12">
        <v>190610.26150721812</v>
      </c>
      <c r="U21" s="12">
        <v>201402.35783971698</v>
      </c>
      <c r="V21" s="12">
        <v>204587.7597660835</v>
      </c>
      <c r="W21" s="12">
        <v>204157.61457008676</v>
      </c>
      <c r="X21" s="12">
        <v>210080.74970828768</v>
      </c>
      <c r="Y21" s="12">
        <v>216058.89254179047</v>
      </c>
      <c r="Z21" s="12">
        <v>229285.95629056578</v>
      </c>
      <c r="AA21" s="12">
        <v>238163.24987295095</v>
      </c>
      <c r="AB21" s="12">
        <v>272070.00079353736</v>
      </c>
      <c r="AC21" s="12">
        <v>289336.33352536178</v>
      </c>
      <c r="AD21" s="12">
        <v>273528.76757233543</v>
      </c>
      <c r="AE21" s="12">
        <v>286617.12394668366</v>
      </c>
      <c r="AF21" s="12">
        <v>311577.17087622918</v>
      </c>
      <c r="AG21" s="12">
        <v>320759.25207138126</v>
      </c>
      <c r="AH21" s="12">
        <v>320890.24270095449</v>
      </c>
      <c r="AI21" s="12">
        <v>321490.85952816508</v>
      </c>
      <c r="AJ21" s="12">
        <v>321385.01428443746</v>
      </c>
      <c r="AK21" s="12">
        <v>315373.1432053282</v>
      </c>
      <c r="AL21" s="12">
        <v>320579.63673548499</v>
      </c>
      <c r="AM21" s="12">
        <v>319688.09188210015</v>
      </c>
      <c r="AN21" s="12">
        <v>325932.93052700185</v>
      </c>
      <c r="AO21" s="12">
        <v>319958.10359848611</v>
      </c>
      <c r="AP21" s="12">
        <v>302494.50205552322</v>
      </c>
      <c r="AQ21" s="12">
        <v>310226.51261807483</v>
      </c>
      <c r="AR21" s="12">
        <v>342219.23036031181</v>
      </c>
      <c r="AS21" s="12">
        <v>360034.66772537865</v>
      </c>
      <c r="AT21" s="12">
        <v>379724.0596899424</v>
      </c>
      <c r="AU21" s="12">
        <v>398536.05220947193</v>
      </c>
      <c r="AV21" s="12">
        <v>404471.45206684922</v>
      </c>
      <c r="AW21" s="12">
        <v>407321.72874629189</v>
      </c>
      <c r="AX21" s="12">
        <v>407638.17125224747</v>
      </c>
      <c r="AY21" s="12">
        <v>386690.62806381215</v>
      </c>
      <c r="AZ21" s="12">
        <v>399082.25500051671</v>
      </c>
      <c r="BA21" s="12">
        <v>383977.9423563765</v>
      </c>
      <c r="BB21" s="12">
        <v>356165.26055343915</v>
      </c>
      <c r="BC21" s="12">
        <v>343782.27558813349</v>
      </c>
      <c r="BD21" s="12">
        <v>339631.57685399044</v>
      </c>
      <c r="BE21" s="12">
        <v>340757.95479072374</v>
      </c>
      <c r="BF21" s="12">
        <v>348630.94502840424</v>
      </c>
      <c r="BG21" s="12">
        <v>354801.93642802781</v>
      </c>
      <c r="BH21" s="12">
        <v>354989.87354042707</v>
      </c>
      <c r="BI21" s="12">
        <v>348451.98830880696</v>
      </c>
      <c r="BJ21" s="12">
        <v>343256.42261428421</v>
      </c>
      <c r="BK21" s="12">
        <v>344442.14764290373</v>
      </c>
      <c r="BL21" s="12">
        <v>350634.6636418181</v>
      </c>
      <c r="BM21" s="12">
        <v>353958.30034754903</v>
      </c>
      <c r="BN21" s="12">
        <v>353525.82049939409</v>
      </c>
      <c r="BO21" s="12">
        <v>350951.89871306834</v>
      </c>
      <c r="BP21" s="12">
        <v>339534.86317342479</v>
      </c>
      <c r="BQ21" s="12">
        <v>331099.92371316429</v>
      </c>
      <c r="BR21" s="12">
        <v>333948.42284316372</v>
      </c>
      <c r="BS21" s="12">
        <v>312746.35037188145</v>
      </c>
      <c r="BT21" s="12">
        <v>298933.56435550179</v>
      </c>
      <c r="BU21" s="12">
        <v>298499.35566109355</v>
      </c>
      <c r="BV21" s="12">
        <v>292808.84150895051</v>
      </c>
      <c r="BW21" s="12">
        <v>275886.81460966839</v>
      </c>
      <c r="BX21" s="12">
        <v>254364.30859830673</v>
      </c>
      <c r="BY21" s="12">
        <v>252588.01236426327</v>
      </c>
      <c r="BZ21" s="12">
        <v>236465.59192817396</v>
      </c>
      <c r="CA21" s="12">
        <v>202077.85500386724</v>
      </c>
      <c r="CB21" s="12">
        <v>183403.55963691443</v>
      </c>
      <c r="CC21" s="12">
        <v>160374.96333988733</v>
      </c>
      <c r="CD21" s="12">
        <v>134232.70743395219</v>
      </c>
      <c r="CE21" s="12">
        <v>96967.386252078446</v>
      </c>
      <c r="CF21" s="12">
        <v>91028.058728716598</v>
      </c>
      <c r="CG21" s="12">
        <v>96603.73452618481</v>
      </c>
      <c r="CH21" s="12">
        <v>91265.189429312639</v>
      </c>
      <c r="CI21" s="12">
        <v>83014.170494910693</v>
      </c>
      <c r="CJ21" s="12">
        <v>78630.922801661611</v>
      </c>
      <c r="CK21" s="12">
        <v>72952.613397015972</v>
      </c>
      <c r="CL21" s="12">
        <v>63379.876797295496</v>
      </c>
      <c r="CM21" s="12">
        <v>52965.444361539659</v>
      </c>
      <c r="CN21" s="12">
        <v>43315.782929433779</v>
      </c>
      <c r="CO21" s="12">
        <v>35487.870482591738</v>
      </c>
      <c r="CP21" s="12">
        <v>30267.900144690862</v>
      </c>
      <c r="CQ21" s="12">
        <v>23952.79378828084</v>
      </c>
      <c r="CR21" s="12">
        <v>18688.990124200853</v>
      </c>
      <c r="CS21" s="12">
        <v>15309.35682192698</v>
      </c>
      <c r="CT21" s="12">
        <v>11824.838787956978</v>
      </c>
      <c r="CU21" s="12">
        <v>8993.3277280022303</v>
      </c>
      <c r="CV21" s="12">
        <v>6427.1532979406447</v>
      </c>
      <c r="CW21" s="12">
        <v>4503.3055820162463</v>
      </c>
      <c r="CX21" s="12">
        <v>3167.2804791236663</v>
      </c>
      <c r="CY21" s="12">
        <v>5646.9730811652971</v>
      </c>
    </row>
    <row r="22" spans="1:103">
      <c r="A22" s="12" t="s">
        <v>135</v>
      </c>
      <c r="B22" s="13">
        <v>23213497.980674371</v>
      </c>
      <c r="C22" s="13">
        <v>128941.02054062751</v>
      </c>
      <c r="D22" s="13">
        <v>126102.77344487108</v>
      </c>
      <c r="E22" s="12">
        <v>129814.53207947873</v>
      </c>
      <c r="F22" s="12">
        <v>137530.41244506408</v>
      </c>
      <c r="G22" s="12">
        <v>145025.30117870291</v>
      </c>
      <c r="H22" s="12">
        <v>155371.13287638596</v>
      </c>
      <c r="I22" s="12">
        <v>166420.86744588165</v>
      </c>
      <c r="J22" s="12">
        <v>175810.02863554782</v>
      </c>
      <c r="K22" s="12">
        <v>184534.51618828916</v>
      </c>
      <c r="L22" s="12">
        <v>197371.54855308888</v>
      </c>
      <c r="M22" s="12">
        <v>209350.17445014874</v>
      </c>
      <c r="N22" s="12">
        <v>217828.64950638681</v>
      </c>
      <c r="O22" s="12">
        <v>205223.97407678593</v>
      </c>
      <c r="P22" s="12">
        <v>214197.81434575035</v>
      </c>
      <c r="Q22" s="12">
        <v>225826.2925097105</v>
      </c>
      <c r="R22" s="12">
        <v>195059.46697618617</v>
      </c>
      <c r="S22" s="12">
        <v>180532.7822183774</v>
      </c>
      <c r="T22" s="12">
        <v>189815.45290274464</v>
      </c>
      <c r="U22" s="12">
        <v>200496.220326362</v>
      </c>
      <c r="V22" s="12">
        <v>204711.75075890255</v>
      </c>
      <c r="W22" s="12">
        <v>204076.08667797808</v>
      </c>
      <c r="X22" s="12">
        <v>209316.47226282259</v>
      </c>
      <c r="Y22" s="12">
        <v>215650.89586168615</v>
      </c>
      <c r="Z22" s="12">
        <v>227750.83196601359</v>
      </c>
      <c r="AA22" s="12">
        <v>237727.91484872089</v>
      </c>
      <c r="AB22" s="12">
        <v>267896.22614162532</v>
      </c>
      <c r="AC22" s="12">
        <v>289807.41567688226</v>
      </c>
      <c r="AD22" s="12">
        <v>275079.72638389387</v>
      </c>
      <c r="AE22" s="12">
        <v>283829.11374821817</v>
      </c>
      <c r="AF22" s="12">
        <v>310064.14080349088</v>
      </c>
      <c r="AG22" s="12">
        <v>320500.45376911247</v>
      </c>
      <c r="AH22" s="12">
        <v>320997.31724814232</v>
      </c>
      <c r="AI22" s="12">
        <v>321327.88521735958</v>
      </c>
      <c r="AJ22" s="12">
        <v>321502.86100496637</v>
      </c>
      <c r="AK22" s="12">
        <v>315979.94454326091</v>
      </c>
      <c r="AL22" s="12">
        <v>319528.87612921069</v>
      </c>
      <c r="AM22" s="12">
        <v>320359.04870381608</v>
      </c>
      <c r="AN22" s="12">
        <v>324763.87865269999</v>
      </c>
      <c r="AO22" s="12">
        <v>321425.08779815747</v>
      </c>
      <c r="AP22" s="12">
        <v>303661.58028092701</v>
      </c>
      <c r="AQ22" s="12">
        <v>308260.59946100542</v>
      </c>
      <c r="AR22" s="12">
        <v>339154.09503221448</v>
      </c>
      <c r="AS22" s="12">
        <v>359424.20729915838</v>
      </c>
      <c r="AT22" s="12">
        <v>377381.24473428499</v>
      </c>
      <c r="AU22" s="12">
        <v>397434.27814140968</v>
      </c>
      <c r="AV22" s="12">
        <v>404248.30839574343</v>
      </c>
      <c r="AW22" s="12">
        <v>406969.46071288851</v>
      </c>
      <c r="AX22" s="12">
        <v>407772.34607466287</v>
      </c>
      <c r="AY22" s="12">
        <v>388980.25179596723</v>
      </c>
      <c r="AZ22" s="12">
        <v>396145.47083327296</v>
      </c>
      <c r="BA22" s="12">
        <v>387562.95512950176</v>
      </c>
      <c r="BB22" s="12">
        <v>357437.54637309536</v>
      </c>
      <c r="BC22" s="12">
        <v>344390.93315492128</v>
      </c>
      <c r="BD22" s="12">
        <v>339564.00920858164</v>
      </c>
      <c r="BE22" s="12">
        <v>340363.22058247851</v>
      </c>
      <c r="BF22" s="12">
        <v>347591.83843055193</v>
      </c>
      <c r="BG22" s="12">
        <v>354386.55470192502</v>
      </c>
      <c r="BH22" s="12">
        <v>354982.66152994544</v>
      </c>
      <c r="BI22" s="12">
        <v>349007.39340850915</v>
      </c>
      <c r="BJ22" s="12">
        <v>343229.85868340253</v>
      </c>
      <c r="BK22" s="12">
        <v>343933.97602591518</v>
      </c>
      <c r="BL22" s="12">
        <v>349782.90794280847</v>
      </c>
      <c r="BM22" s="12">
        <v>353667.28711432742</v>
      </c>
      <c r="BN22" s="12">
        <v>353396.92908006773</v>
      </c>
      <c r="BO22" s="12">
        <v>350979.07275069598</v>
      </c>
      <c r="BP22" s="12">
        <v>340487.66366114723</v>
      </c>
      <c r="BQ22" s="12">
        <v>331121.20303956728</v>
      </c>
      <c r="BR22" s="12">
        <v>333206.75740663585</v>
      </c>
      <c r="BS22" s="12">
        <v>315250.12945519568</v>
      </c>
      <c r="BT22" s="12">
        <v>298603.95881294826</v>
      </c>
      <c r="BU22" s="12">
        <v>298196.0102217294</v>
      </c>
      <c r="BV22" s="12">
        <v>293276.20962099801</v>
      </c>
      <c r="BW22" s="12">
        <v>277157.99447183305</v>
      </c>
      <c r="BX22" s="12">
        <v>255487.42159056367</v>
      </c>
      <c r="BY22" s="12">
        <v>251628.8963556434</v>
      </c>
      <c r="BZ22" s="12">
        <v>238498.88033860503</v>
      </c>
      <c r="CA22" s="12">
        <v>204467.24405278411</v>
      </c>
      <c r="CB22" s="12">
        <v>183897.96673669684</v>
      </c>
      <c r="CC22" s="12">
        <v>162459.05718726624</v>
      </c>
      <c r="CD22" s="12">
        <v>135845.42233739261</v>
      </c>
      <c r="CE22" s="12">
        <v>99901.867454150299</v>
      </c>
      <c r="CF22" s="12">
        <v>89588.974233036453</v>
      </c>
      <c r="CG22" s="12">
        <v>96110.894128905944</v>
      </c>
      <c r="CH22" s="12">
        <v>91391.651844707594</v>
      </c>
      <c r="CI22" s="12">
        <v>83096.459434931458</v>
      </c>
      <c r="CJ22" s="12">
        <v>78378.924865592693</v>
      </c>
      <c r="CK22" s="12">
        <v>73131.116347178569</v>
      </c>
      <c r="CL22" s="12">
        <v>63744.320573655961</v>
      </c>
      <c r="CM22" s="12">
        <v>53277.064040242898</v>
      </c>
      <c r="CN22" s="12">
        <v>43503.121915086209</v>
      </c>
      <c r="CO22" s="12">
        <v>35578.160982042988</v>
      </c>
      <c r="CP22" s="12">
        <v>30268.92100598539</v>
      </c>
      <c r="CQ22" s="12">
        <v>24078.979003207656</v>
      </c>
      <c r="CR22" s="12">
        <v>18717.170969765251</v>
      </c>
      <c r="CS22" s="12">
        <v>15251.349912679967</v>
      </c>
      <c r="CT22" s="12">
        <v>11835.593585570939</v>
      </c>
      <c r="CU22" s="12">
        <v>8996.5045899927227</v>
      </c>
      <c r="CV22" s="12">
        <v>6448.5582893552728</v>
      </c>
      <c r="CW22" s="12">
        <v>4515.8317049470352</v>
      </c>
      <c r="CX22" s="12">
        <v>3160.552779612573</v>
      </c>
      <c r="CY22" s="12">
        <v>5679.2719490989748</v>
      </c>
    </row>
    <row r="23" spans="1:103">
      <c r="A23" s="12" t="s">
        <v>136</v>
      </c>
      <c r="B23" s="13">
        <v>23205962.707032558</v>
      </c>
      <c r="C23" s="13">
        <v>128935.79186196443</v>
      </c>
      <c r="D23" s="13">
        <v>126633.03367650854</v>
      </c>
      <c r="E23" s="12">
        <v>128685.15312568547</v>
      </c>
      <c r="F23" s="12">
        <v>137287.89357207683</v>
      </c>
      <c r="G23" s="12">
        <v>144078.59760907618</v>
      </c>
      <c r="H23" s="12">
        <v>154579.27872663958</v>
      </c>
      <c r="I23" s="12">
        <v>165389.75014678109</v>
      </c>
      <c r="J23" s="12">
        <v>175233.70199324627</v>
      </c>
      <c r="K23" s="12">
        <v>183681.14019218486</v>
      </c>
      <c r="L23" s="12">
        <v>196116.50753210927</v>
      </c>
      <c r="M23" s="12">
        <v>208560.56274898362</v>
      </c>
      <c r="N23" s="12">
        <v>217174.59726277867</v>
      </c>
      <c r="O23" s="12">
        <v>207642.95579369357</v>
      </c>
      <c r="P23" s="12">
        <v>210835.08747590188</v>
      </c>
      <c r="Q23" s="12">
        <v>226799.57460799837</v>
      </c>
      <c r="R23" s="12">
        <v>198842.41318704485</v>
      </c>
      <c r="S23" s="12">
        <v>179774.69240652016</v>
      </c>
      <c r="T23" s="12">
        <v>189020.41808233756</v>
      </c>
      <c r="U23" s="12">
        <v>199511.62341990121</v>
      </c>
      <c r="V23" s="12">
        <v>204858.48846221939</v>
      </c>
      <c r="W23" s="12">
        <v>204045.91139435396</v>
      </c>
      <c r="X23" s="12">
        <v>208533.71658214508</v>
      </c>
      <c r="Y23" s="12">
        <v>215322.63929539322</v>
      </c>
      <c r="Z23" s="12">
        <v>226158.90755958503</v>
      </c>
      <c r="AA23" s="12">
        <v>237526.93418358651</v>
      </c>
      <c r="AB23" s="12">
        <v>263368.0561861521</v>
      </c>
      <c r="AC23" s="12">
        <v>290229.75993309857</v>
      </c>
      <c r="AD23" s="12">
        <v>276955.56020885007</v>
      </c>
      <c r="AE23" s="12">
        <v>280935.6152054164</v>
      </c>
      <c r="AF23" s="12">
        <v>308450.62321370048</v>
      </c>
      <c r="AG23" s="12">
        <v>320214.58353176649</v>
      </c>
      <c r="AH23" s="12">
        <v>321122.59617490432</v>
      </c>
      <c r="AI23" s="12">
        <v>321139.7960977091</v>
      </c>
      <c r="AJ23" s="12">
        <v>321595.24182151747</v>
      </c>
      <c r="AK23" s="12">
        <v>316703.39361970063</v>
      </c>
      <c r="AL23" s="12">
        <v>318356.43754087004</v>
      </c>
      <c r="AM23" s="12">
        <v>321151.32869751268</v>
      </c>
      <c r="AN23" s="12">
        <v>323388.49937163678</v>
      </c>
      <c r="AO23" s="12">
        <v>322948.64508818078</v>
      </c>
      <c r="AP23" s="12">
        <v>305081.62062383577</v>
      </c>
      <c r="AQ23" s="12">
        <v>306357.15335286391</v>
      </c>
      <c r="AR23" s="12">
        <v>335917.32180912263</v>
      </c>
      <c r="AS23" s="12">
        <v>358935.74123500061</v>
      </c>
      <c r="AT23" s="12">
        <v>374935.12570895412</v>
      </c>
      <c r="AU23" s="12">
        <v>396264.74062045797</v>
      </c>
      <c r="AV23" s="12">
        <v>404028.16957619251</v>
      </c>
      <c r="AW23" s="12">
        <v>406562.23626010906</v>
      </c>
      <c r="AX23" s="12">
        <v>407773.03406483005</v>
      </c>
      <c r="AY23" s="12">
        <v>391625.63729234273</v>
      </c>
      <c r="AZ23" s="12">
        <v>392703.05153796205</v>
      </c>
      <c r="BA23" s="12">
        <v>391352.16876427701</v>
      </c>
      <c r="BB23" s="12">
        <v>358769.89932978031</v>
      </c>
      <c r="BC23" s="12">
        <v>345058.62784921587</v>
      </c>
      <c r="BD23" s="12">
        <v>339526.87846100185</v>
      </c>
      <c r="BE23" s="12">
        <v>340013.01644704893</v>
      </c>
      <c r="BF23" s="12">
        <v>346499.72137800179</v>
      </c>
      <c r="BG23" s="12">
        <v>353934.04222627636</v>
      </c>
      <c r="BH23" s="12">
        <v>354937.0018115787</v>
      </c>
      <c r="BI23" s="12">
        <v>349612.87495363026</v>
      </c>
      <c r="BJ23" s="12">
        <v>343244.56058351375</v>
      </c>
      <c r="BK23" s="12">
        <v>343448.19844209589</v>
      </c>
      <c r="BL23" s="12">
        <v>348884.07373992557</v>
      </c>
      <c r="BM23" s="12">
        <v>353362.86190413317</v>
      </c>
      <c r="BN23" s="12">
        <v>353246.22928289027</v>
      </c>
      <c r="BO23" s="12">
        <v>350939.29049860715</v>
      </c>
      <c r="BP23" s="12">
        <v>341520.417610228</v>
      </c>
      <c r="BQ23" s="12">
        <v>331175.49255889672</v>
      </c>
      <c r="BR23" s="12">
        <v>332222.59854605462</v>
      </c>
      <c r="BS23" s="12">
        <v>317986.80012385116</v>
      </c>
      <c r="BT23" s="12">
        <v>298263.27043159481</v>
      </c>
      <c r="BU23" s="12">
        <v>297826.13857639837</v>
      </c>
      <c r="BV23" s="12">
        <v>293678.26883659133</v>
      </c>
      <c r="BW23" s="12">
        <v>278448.9219242367</v>
      </c>
      <c r="BX23" s="12">
        <v>256751.44953054457</v>
      </c>
      <c r="BY23" s="12">
        <v>250426.48650307715</v>
      </c>
      <c r="BZ23" s="12">
        <v>240501.90852141241</v>
      </c>
      <c r="CA23" s="12">
        <v>207008.66579756446</v>
      </c>
      <c r="CB23" s="12">
        <v>184249.35740273108</v>
      </c>
      <c r="CC23" s="12">
        <v>164573.03936059744</v>
      </c>
      <c r="CD23" s="12">
        <v>137365.30167935026</v>
      </c>
      <c r="CE23" s="12">
        <v>103197.80953953427</v>
      </c>
      <c r="CF23" s="12">
        <v>88076.294964172441</v>
      </c>
      <c r="CG23" s="12">
        <v>95569.753308099476</v>
      </c>
      <c r="CH23" s="12">
        <v>91523.998249959463</v>
      </c>
      <c r="CI23" s="12">
        <v>83204.340449666226</v>
      </c>
      <c r="CJ23" s="12">
        <v>78093.763911107977</v>
      </c>
      <c r="CK23" s="12">
        <v>73291.095521928466</v>
      </c>
      <c r="CL23" s="12">
        <v>64108.191484319694</v>
      </c>
      <c r="CM23" s="12">
        <v>53598.244838410385</v>
      </c>
      <c r="CN23" s="12">
        <v>43695.060736790409</v>
      </c>
      <c r="CO23" s="12">
        <v>35681.3216648046</v>
      </c>
      <c r="CP23" s="12">
        <v>30257.163946153902</v>
      </c>
      <c r="CQ23" s="12">
        <v>24211.020773839082</v>
      </c>
      <c r="CR23" s="12">
        <v>18755.821749211667</v>
      </c>
      <c r="CS23" s="12">
        <v>15185.395260765772</v>
      </c>
      <c r="CT23" s="12">
        <v>11849.824379956799</v>
      </c>
      <c r="CU23" s="12">
        <v>8997.4547443783486</v>
      </c>
      <c r="CV23" s="12">
        <v>6470.9757601113251</v>
      </c>
      <c r="CW23" s="12">
        <v>4529.8183947352818</v>
      </c>
      <c r="CX23" s="12">
        <v>3152.0269968624466</v>
      </c>
      <c r="CY23" s="12">
        <v>5712.4276112409752</v>
      </c>
    </row>
    <row r="24" spans="1:103">
      <c r="A24" s="12" t="s">
        <v>137</v>
      </c>
      <c r="B24" s="13">
        <v>23198385.659787696</v>
      </c>
      <c r="C24" s="13">
        <v>128930.53201350453</v>
      </c>
      <c r="D24" s="13">
        <v>127250.21600849026</v>
      </c>
      <c r="E24" s="12">
        <v>127501.01672029127</v>
      </c>
      <c r="F24" s="12">
        <v>137093.69932004128</v>
      </c>
      <c r="G24" s="12">
        <v>143123.37324141175</v>
      </c>
      <c r="H24" s="12">
        <v>153799.47469767198</v>
      </c>
      <c r="I24" s="12">
        <v>164330.70743773578</v>
      </c>
      <c r="J24" s="12">
        <v>174680.87154751245</v>
      </c>
      <c r="K24" s="12">
        <v>182849.18815701673</v>
      </c>
      <c r="L24" s="12">
        <v>194821.47743780984</v>
      </c>
      <c r="M24" s="12">
        <v>207731.11276433509</v>
      </c>
      <c r="N24" s="12">
        <v>216354.03992531239</v>
      </c>
      <c r="O24" s="12">
        <v>210418.98694660142</v>
      </c>
      <c r="P24" s="12">
        <v>207131.23009952754</v>
      </c>
      <c r="Q24" s="12">
        <v>227615.06573993369</v>
      </c>
      <c r="R24" s="12">
        <v>202979.91729183472</v>
      </c>
      <c r="S24" s="12">
        <v>179019.12887841585</v>
      </c>
      <c r="T24" s="12">
        <v>188225.15491589205</v>
      </c>
      <c r="U24" s="12">
        <v>198448.57505336602</v>
      </c>
      <c r="V24" s="12">
        <v>205027.97021142012</v>
      </c>
      <c r="W24" s="12">
        <v>204067.08238225564</v>
      </c>
      <c r="X24" s="12">
        <v>207732.48644594874</v>
      </c>
      <c r="Y24" s="12">
        <v>215074.1125210491</v>
      </c>
      <c r="Z24" s="12">
        <v>224510.19148665937</v>
      </c>
      <c r="AA24" s="12">
        <v>237560.27740737062</v>
      </c>
      <c r="AB24" s="12">
        <v>258485.53731843128</v>
      </c>
      <c r="AC24" s="12">
        <v>290603.37385359308</v>
      </c>
      <c r="AD24" s="12">
        <v>279156.22757523117</v>
      </c>
      <c r="AE24" s="12">
        <v>277936.64450414962</v>
      </c>
      <c r="AF24" s="12">
        <v>306736.62978104304</v>
      </c>
      <c r="AG24" s="12">
        <v>319901.645099652</v>
      </c>
      <c r="AH24" s="12">
        <v>321266.07680298551</v>
      </c>
      <c r="AI24" s="12">
        <v>320926.59629501158</v>
      </c>
      <c r="AJ24" s="12">
        <v>321662.16055830766</v>
      </c>
      <c r="AK24" s="12">
        <v>317543.46779882803</v>
      </c>
      <c r="AL24" s="12">
        <v>317062.3451606427</v>
      </c>
      <c r="AM24" s="12">
        <v>322064.9051693147</v>
      </c>
      <c r="AN24" s="12">
        <v>321806.84544391849</v>
      </c>
      <c r="AO24" s="12">
        <v>324528.76682022325</v>
      </c>
      <c r="AP24" s="12">
        <v>306754.5359896333</v>
      </c>
      <c r="AQ24" s="12">
        <v>304516.16392941168</v>
      </c>
      <c r="AR24" s="12">
        <v>332508.97083512391</v>
      </c>
      <c r="AS24" s="12">
        <v>358569.20530958456</v>
      </c>
      <c r="AT24" s="12">
        <v>372385.76011110045</v>
      </c>
      <c r="AU24" s="12">
        <v>395027.47023806768</v>
      </c>
      <c r="AV24" s="12">
        <v>403811.03419874178</v>
      </c>
      <c r="AW24" s="12">
        <v>406100.0909631612</v>
      </c>
      <c r="AX24" s="12">
        <v>407640.33805738122</v>
      </c>
      <c r="AY24" s="12">
        <v>394626.51237785356</v>
      </c>
      <c r="AZ24" s="12">
        <v>388755.41878340504</v>
      </c>
      <c r="BA24" s="12">
        <v>395345.43700578914</v>
      </c>
      <c r="BB24" s="12">
        <v>360162.25666253269</v>
      </c>
      <c r="BC24" s="12">
        <v>345785.30247235321</v>
      </c>
      <c r="BD24" s="12">
        <v>339520.15017401375</v>
      </c>
      <c r="BE24" s="12">
        <v>339707.2838463675</v>
      </c>
      <c r="BF24" s="12">
        <v>345354.6615392153</v>
      </c>
      <c r="BG24" s="12">
        <v>353444.45146233507</v>
      </c>
      <c r="BH24" s="12">
        <v>354852.95301975327</v>
      </c>
      <c r="BI24" s="12">
        <v>350268.35342716647</v>
      </c>
      <c r="BJ24" s="12">
        <v>343300.45810243464</v>
      </c>
      <c r="BK24" s="12">
        <v>342984.77214075654</v>
      </c>
      <c r="BL24" s="12">
        <v>347938.25251275994</v>
      </c>
      <c r="BM24" s="12">
        <v>353045.05237846234</v>
      </c>
      <c r="BN24" s="12">
        <v>353073.76501808414</v>
      </c>
      <c r="BO24" s="12">
        <v>350832.71014725836</v>
      </c>
      <c r="BP24" s="12">
        <v>342632.94052919542</v>
      </c>
      <c r="BQ24" s="12">
        <v>331262.70486450015</v>
      </c>
      <c r="BR24" s="12">
        <v>330996.64952401578</v>
      </c>
      <c r="BS24" s="12">
        <v>320955.67168915586</v>
      </c>
      <c r="BT24" s="12">
        <v>297911.54236029193</v>
      </c>
      <c r="BU24" s="12">
        <v>297390.00828841486</v>
      </c>
      <c r="BV24" s="12">
        <v>294015.23188583157</v>
      </c>
      <c r="BW24" s="12">
        <v>279759.48629676038</v>
      </c>
      <c r="BX24" s="12">
        <v>258155.75173258947</v>
      </c>
      <c r="BY24" s="12">
        <v>248982.12761032273</v>
      </c>
      <c r="BZ24" s="12">
        <v>242474.56973393113</v>
      </c>
      <c r="CA24" s="12">
        <v>209701.54641421451</v>
      </c>
      <c r="CB24" s="12">
        <v>184458.56106439844</v>
      </c>
      <c r="CC24" s="12">
        <v>166716.94948871934</v>
      </c>
      <c r="CD24" s="12">
        <v>138792.81590843582</v>
      </c>
      <c r="CE24" s="12">
        <v>106852.18409482163</v>
      </c>
      <c r="CF24" s="12">
        <v>86490.959017387184</v>
      </c>
      <c r="CG24" s="12">
        <v>94980.954481245411</v>
      </c>
      <c r="CH24" s="12">
        <v>91662.233794270694</v>
      </c>
      <c r="CI24" s="12">
        <v>83337.425337221648</v>
      </c>
      <c r="CJ24" s="12">
        <v>77776.103812438931</v>
      </c>
      <c r="CK24" s="12">
        <v>73432.79873130162</v>
      </c>
      <c r="CL24" s="12">
        <v>64471.453938106133</v>
      </c>
      <c r="CM24" s="12">
        <v>53928.891529007371</v>
      </c>
      <c r="CN24" s="12">
        <v>43891.503050431718</v>
      </c>
      <c r="CO24" s="12">
        <v>35797.152537604226</v>
      </c>
      <c r="CP24" s="12">
        <v>30232.936471358455</v>
      </c>
      <c r="CQ24" s="12">
        <v>24348.614977592471</v>
      </c>
      <c r="CR24" s="12">
        <v>18804.579751963996</v>
      </c>
      <c r="CS24" s="12">
        <v>15111.80832750487</v>
      </c>
      <c r="CT24" s="12">
        <v>11867.470307093488</v>
      </c>
      <c r="CU24" s="12">
        <v>8996.2061067038303</v>
      </c>
      <c r="CV24" s="12">
        <v>6494.2924675379072</v>
      </c>
      <c r="CW24" s="12">
        <v>4545.1004242729814</v>
      </c>
      <c r="CX24" s="12">
        <v>3141.7986867637001</v>
      </c>
      <c r="CY24" s="12">
        <v>5746.16301680371</v>
      </c>
    </row>
    <row r="25" spans="1:103">
      <c r="A25" s="12" t="s">
        <v>138</v>
      </c>
      <c r="B25" s="13">
        <v>23190766.740355328</v>
      </c>
      <c r="C25" s="13">
        <v>128925.24059256731</v>
      </c>
      <c r="D25" s="13">
        <v>127954.26409281195</v>
      </c>
      <c r="E25" s="12">
        <v>126262.17348996016</v>
      </c>
      <c r="F25" s="12">
        <v>136947.82886589447</v>
      </c>
      <c r="G25" s="12">
        <v>142159.62791683566</v>
      </c>
      <c r="H25" s="12">
        <v>153031.72074666049</v>
      </c>
      <c r="I25" s="12">
        <v>163243.74092978128</v>
      </c>
      <c r="J25" s="12">
        <v>174151.53680495211</v>
      </c>
      <c r="K25" s="12">
        <v>182038.65846297855</v>
      </c>
      <c r="L25" s="12">
        <v>193486.46064394715</v>
      </c>
      <c r="M25" s="12">
        <v>206861.8246066469</v>
      </c>
      <c r="N25" s="12">
        <v>215366.98086601857</v>
      </c>
      <c r="O25" s="12">
        <v>213552.05910057243</v>
      </c>
      <c r="P25" s="12">
        <v>203086.25376138859</v>
      </c>
      <c r="Q25" s="12">
        <v>228272.77488298813</v>
      </c>
      <c r="R25" s="12">
        <v>207471.96402556758</v>
      </c>
      <c r="S25" s="12">
        <v>178266.0921695143</v>
      </c>
      <c r="T25" s="12">
        <v>187429.66127348226</v>
      </c>
      <c r="U25" s="12">
        <v>197307.08315924348</v>
      </c>
      <c r="V25" s="12">
        <v>205220.19334210973</v>
      </c>
      <c r="W25" s="12">
        <v>204139.59330524923</v>
      </c>
      <c r="X25" s="12">
        <v>206912.78563350017</v>
      </c>
      <c r="Y25" s="12">
        <v>214905.30521766443</v>
      </c>
      <c r="Z25" s="12">
        <v>222804.69216181355</v>
      </c>
      <c r="AA25" s="12">
        <v>237827.91405252129</v>
      </c>
      <c r="AB25" s="12">
        <v>253248.71592571228</v>
      </c>
      <c r="AC25" s="12">
        <v>290928.26499719947</v>
      </c>
      <c r="AD25" s="12">
        <v>281681.68701459642</v>
      </c>
      <c r="AE25" s="12">
        <v>274832.21782865899</v>
      </c>
      <c r="AF25" s="12">
        <v>304922.1721788093</v>
      </c>
      <c r="AG25" s="12">
        <v>319561.64221273089</v>
      </c>
      <c r="AH25" s="12">
        <v>321427.75645439723</v>
      </c>
      <c r="AI25" s="12">
        <v>320688.28993460257</v>
      </c>
      <c r="AJ25" s="12">
        <v>321703.62103917787</v>
      </c>
      <c r="AK25" s="12">
        <v>318500.14444779209</v>
      </c>
      <c r="AL25" s="12">
        <v>315646.62317541218</v>
      </c>
      <c r="AM25" s="12">
        <v>323099.7514292947</v>
      </c>
      <c r="AN25" s="12">
        <v>320018.9696205114</v>
      </c>
      <c r="AO25" s="12">
        <v>326165.44434605492</v>
      </c>
      <c r="AP25" s="12">
        <v>308680.23930374754</v>
      </c>
      <c r="AQ25" s="12">
        <v>302737.62082633411</v>
      </c>
      <c r="AR25" s="12">
        <v>328929.10224005865</v>
      </c>
      <c r="AS25" s="12">
        <v>358324.5353215221</v>
      </c>
      <c r="AT25" s="12">
        <v>369733.20541678049</v>
      </c>
      <c r="AU25" s="12">
        <v>393722.49757656484</v>
      </c>
      <c r="AV25" s="12">
        <v>403596.90085436031</v>
      </c>
      <c r="AW25" s="12">
        <v>405583.06038185285</v>
      </c>
      <c r="AX25" s="12">
        <v>407374.36083418218</v>
      </c>
      <c r="AY25" s="12">
        <v>397982.60501648765</v>
      </c>
      <c r="AZ25" s="12">
        <v>384302.99400330009</v>
      </c>
      <c r="BA25" s="12">
        <v>399542.61366656475</v>
      </c>
      <c r="BB25" s="12">
        <v>361614.55565384513</v>
      </c>
      <c r="BC25" s="12">
        <v>346570.89986259124</v>
      </c>
      <c r="BD25" s="12">
        <v>339543.7899363871</v>
      </c>
      <c r="BE25" s="12">
        <v>339445.96429344593</v>
      </c>
      <c r="BF25" s="12">
        <v>344156.72652534861</v>
      </c>
      <c r="BG25" s="12">
        <v>352917.83482203801</v>
      </c>
      <c r="BH25" s="12">
        <v>354730.57372936938</v>
      </c>
      <c r="BI25" s="12">
        <v>350973.74939598289</v>
      </c>
      <c r="BJ25" s="12">
        <v>343397.48110781133</v>
      </c>
      <c r="BK25" s="12">
        <v>342543.65442572127</v>
      </c>
      <c r="BL25" s="12">
        <v>346945.53562311415</v>
      </c>
      <c r="BM25" s="12">
        <v>352713.88616099273</v>
      </c>
      <c r="BN25" s="12">
        <v>352879.58013705414</v>
      </c>
      <c r="BO25" s="12">
        <v>350659.48963781248</v>
      </c>
      <c r="BP25" s="12">
        <v>343825.04820822098</v>
      </c>
      <c r="BQ25" s="12">
        <v>331382.75270382944</v>
      </c>
      <c r="BR25" s="12">
        <v>329529.61223848874</v>
      </c>
      <c r="BS25" s="12">
        <v>324156.05482732761</v>
      </c>
      <c r="BT25" s="12">
        <v>297548.81763784902</v>
      </c>
      <c r="BU25" s="12">
        <v>296887.88620642299</v>
      </c>
      <c r="BV25" s="12">
        <v>294287.31104283599</v>
      </c>
      <c r="BW25" s="12">
        <v>281089.57729244023</v>
      </c>
      <c r="BX25" s="12">
        <v>259699.68948307767</v>
      </c>
      <c r="BY25" s="12">
        <v>247297.15952272492</v>
      </c>
      <c r="BZ25" s="12">
        <v>244416.75866824324</v>
      </c>
      <c r="CA25" s="12">
        <v>212545.31307539818</v>
      </c>
      <c r="CB25" s="12">
        <v>184526.40401834337</v>
      </c>
      <c r="CC25" s="12">
        <v>168890.82587622828</v>
      </c>
      <c r="CD25" s="12">
        <v>140128.43423064207</v>
      </c>
      <c r="CE25" s="12">
        <v>110861.98019813509</v>
      </c>
      <c r="CF25" s="12">
        <v>84833.896894547666</v>
      </c>
      <c r="CG25" s="12">
        <v>94345.134467070515</v>
      </c>
      <c r="CH25" s="12">
        <v>91806.362533611114</v>
      </c>
      <c r="CI25" s="12">
        <v>83495.329545817091</v>
      </c>
      <c r="CJ25" s="12">
        <v>77426.599725769556</v>
      </c>
      <c r="CK25" s="12">
        <v>73556.471674807457</v>
      </c>
      <c r="CL25" s="12">
        <v>64834.072894319819</v>
      </c>
      <c r="CM25" s="12">
        <v>54268.907627057655</v>
      </c>
      <c r="CN25" s="12">
        <v>44092.352495656451</v>
      </c>
      <c r="CO25" s="12">
        <v>35925.45117969704</v>
      </c>
      <c r="CP25" s="12">
        <v>30196.542215144225</v>
      </c>
      <c r="CQ25" s="12">
        <v>24491.465430173939</v>
      </c>
      <c r="CR25" s="12">
        <v>18863.087995437378</v>
      </c>
      <c r="CS25" s="12">
        <v>15030.897080618832</v>
      </c>
      <c r="CT25" s="12">
        <v>11888.465448367904</v>
      </c>
      <c r="CU25" s="12">
        <v>8992.7883796175993</v>
      </c>
      <c r="CV25" s="12">
        <v>6518.3993899065035</v>
      </c>
      <c r="CW25" s="12">
        <v>4561.520987269746</v>
      </c>
      <c r="CX25" s="12">
        <v>3129.9598074652581</v>
      </c>
      <c r="CY25" s="12">
        <v>5780.2218898870942</v>
      </c>
    </row>
    <row r="26" spans="1:103">
      <c r="A26" s="12" t="s">
        <v>139</v>
      </c>
      <c r="B26" s="13">
        <v>23183105.864072405</v>
      </c>
      <c r="C26" s="13">
        <v>128919.91721271294</v>
      </c>
      <c r="D26" s="13">
        <v>128745.12159872998</v>
      </c>
      <c r="E26" s="12">
        <v>124968.67403756757</v>
      </c>
      <c r="F26" s="12">
        <v>136850.28138654583</v>
      </c>
      <c r="G26" s="12">
        <v>141187.36147649071</v>
      </c>
      <c r="H26" s="12">
        <v>152276.01683077469</v>
      </c>
      <c r="I26" s="12">
        <v>162128.85223391041</v>
      </c>
      <c r="J26" s="12">
        <v>173645.69727217825</v>
      </c>
      <c r="K26" s="12">
        <v>181249.54949030653</v>
      </c>
      <c r="L26" s="12">
        <v>192111.45952420752</v>
      </c>
      <c r="M26" s="12">
        <v>205952.6983863702</v>
      </c>
      <c r="N26" s="12">
        <v>214213.42345687395</v>
      </c>
      <c r="O26" s="12">
        <v>217042.16382081911</v>
      </c>
      <c r="P26" s="12">
        <v>198700.17000598073</v>
      </c>
      <c r="Q26" s="12">
        <v>228772.71101432157</v>
      </c>
      <c r="R26" s="12">
        <v>212318.53812369643</v>
      </c>
      <c r="S26" s="12">
        <v>177515.58281521936</v>
      </c>
      <c r="T26" s="12">
        <v>186633.9350253609</v>
      </c>
      <c r="U26" s="12">
        <v>196087.15566947657</v>
      </c>
      <c r="V26" s="12">
        <v>205435.15519011195</v>
      </c>
      <c r="W26" s="12">
        <v>204263.43782742516</v>
      </c>
      <c r="X26" s="12">
        <v>206074.6179236389</v>
      </c>
      <c r="Y26" s="12">
        <v>214816.20706512296</v>
      </c>
      <c r="Z26" s="12">
        <v>221042.41799882241</v>
      </c>
      <c r="AA26" s="12">
        <v>238329.81365411141</v>
      </c>
      <c r="AB26" s="12">
        <v>247657.63839118098</v>
      </c>
      <c r="AC26" s="12">
        <v>291204.44092200312</v>
      </c>
      <c r="AD26" s="12">
        <v>284531.89706203737</v>
      </c>
      <c r="AE26" s="12">
        <v>271622.35136155551</v>
      </c>
      <c r="AF26" s="12">
        <v>303007.26207939518</v>
      </c>
      <c r="AG26" s="12">
        <v>319194.57861061924</v>
      </c>
      <c r="AH26" s="12">
        <v>321607.63245141623</v>
      </c>
      <c r="AI26" s="12">
        <v>320424.88114135602</v>
      </c>
      <c r="AJ26" s="12">
        <v>321719.6270875929</v>
      </c>
      <c r="AK26" s="12">
        <v>319573.40093670931</v>
      </c>
      <c r="AL26" s="12">
        <v>314109.29576876661</v>
      </c>
      <c r="AM26" s="12">
        <v>324255.84079147357</v>
      </c>
      <c r="AN26" s="12">
        <v>318024.92464324291</v>
      </c>
      <c r="AO26" s="12">
        <v>327858.66901754873</v>
      </c>
      <c r="AP26" s="12">
        <v>310858.64351164742</v>
      </c>
      <c r="AQ26" s="12">
        <v>301021.51367924077</v>
      </c>
      <c r="AR26" s="12">
        <v>325177.77613952279</v>
      </c>
      <c r="AS26" s="12">
        <v>358201.66709135193</v>
      </c>
      <c r="AT26" s="12">
        <v>366977.51908096316</v>
      </c>
      <c r="AU26" s="12">
        <v>392349.85320915212</v>
      </c>
      <c r="AV26" s="12">
        <v>403385.76813443977</v>
      </c>
      <c r="AW26" s="12">
        <v>405011.18006059894</v>
      </c>
      <c r="AX26" s="12">
        <v>406975.20512435545</v>
      </c>
      <c r="AY26" s="12">
        <v>401693.64331124688</v>
      </c>
      <c r="AZ26" s="12">
        <v>379346.19839633279</v>
      </c>
      <c r="BA26" s="12">
        <v>403943.55262654647</v>
      </c>
      <c r="BB26" s="12">
        <v>363126.73362963938</v>
      </c>
      <c r="BC26" s="12">
        <v>347415.36289509072</v>
      </c>
      <c r="BD26" s="12">
        <v>339597.76336288272</v>
      </c>
      <c r="BE26" s="12">
        <v>339228.99935233861</v>
      </c>
      <c r="BF26" s="12">
        <v>342905.98389029264</v>
      </c>
      <c r="BG26" s="12">
        <v>352354.2446680445</v>
      </c>
      <c r="BH26" s="12">
        <v>354569.92245585163</v>
      </c>
      <c r="BI26" s="12">
        <v>351728.98351074028</v>
      </c>
      <c r="BJ26" s="12">
        <v>343535.5595470441</v>
      </c>
      <c r="BK26" s="12">
        <v>342124.80265527015</v>
      </c>
      <c r="BL26" s="12">
        <v>345906.01431512856</v>
      </c>
      <c r="BM26" s="12">
        <v>352369.39083762746</v>
      </c>
      <c r="BN26" s="12">
        <v>352663.71843245393</v>
      </c>
      <c r="BO26" s="12">
        <v>350419.78666246671</v>
      </c>
      <c r="BP26" s="12">
        <v>345096.5567187618</v>
      </c>
      <c r="BQ26" s="12">
        <v>331535.54897821334</v>
      </c>
      <c r="BR26" s="12">
        <v>327822.18722503324</v>
      </c>
      <c r="BS26" s="12">
        <v>327587.26157723577</v>
      </c>
      <c r="BT26" s="12">
        <v>297175.13919326803</v>
      </c>
      <c r="BU26" s="12">
        <v>296320.03846598626</v>
      </c>
      <c r="BV26" s="12">
        <v>294494.71812653285</v>
      </c>
      <c r="BW26" s="12">
        <v>282439.08498645265</v>
      </c>
      <c r="BX26" s="12">
        <v>261382.62603526001</v>
      </c>
      <c r="BY26" s="12">
        <v>245372.91714250477</v>
      </c>
      <c r="BZ26" s="12">
        <v>246328.3714432446</v>
      </c>
      <c r="CA26" s="12">
        <v>215539.3939512604</v>
      </c>
      <c r="CB26" s="12">
        <v>184453.70943791571</v>
      </c>
      <c r="CC26" s="12">
        <v>171094.70551274956</v>
      </c>
      <c r="CD26" s="12">
        <v>141372.62460939307</v>
      </c>
      <c r="CE26" s="12">
        <v>115224.20433106118</v>
      </c>
      <c r="CF26" s="12">
        <v>83106.031554755755</v>
      </c>
      <c r="CG26" s="12">
        <v>93662.92452623813</v>
      </c>
      <c r="CH26" s="12">
        <v>91956.387448963273</v>
      </c>
      <c r="CI26" s="12">
        <v>83677.672147701902</v>
      </c>
      <c r="CJ26" s="12">
        <v>77045.898184497273</v>
      </c>
      <c r="CK26" s="12">
        <v>73662.3579537326</v>
      </c>
      <c r="CL26" s="12">
        <v>65196.013857503851</v>
      </c>
      <c r="CM26" s="12">
        <v>54618.19544477341</v>
      </c>
      <c r="CN26" s="12">
        <v>44297.512734574331</v>
      </c>
      <c r="CO26" s="12">
        <v>36066.012939199383</v>
      </c>
      <c r="CP26" s="12">
        <v>30148.280939639862</v>
      </c>
      <c r="CQ26" s="12">
        <v>24639.283728843136</v>
      </c>
      <c r="CR26" s="12">
        <v>18930.995240183536</v>
      </c>
      <c r="CS26" s="12">
        <v>14942.962110766699</v>
      </c>
      <c r="CT26" s="12">
        <v>11912.739260613178</v>
      </c>
      <c r="CU26" s="12">
        <v>8987.2329081452099</v>
      </c>
      <c r="CV26" s="12">
        <v>6543.1916464941878</v>
      </c>
      <c r="CW26" s="12">
        <v>4578.9313819189856</v>
      </c>
      <c r="CX26" s="12">
        <v>3116.5988347464991</v>
      </c>
      <c r="CY26" s="12">
        <v>5814.3676083175342</v>
      </c>
    </row>
    <row r="27" spans="1:103" ht="62.25" customHeight="1">
      <c r="A27" s="39" t="s">
        <v>112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111</v>
      </c>
      <c r="B31" s="5" t="s">
        <v>0</v>
      </c>
      <c r="C31" s="20" t="s">
        <v>164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165</v>
      </c>
      <c r="N31" s="21" t="s">
        <v>166</v>
      </c>
      <c r="O31" s="21" t="s">
        <v>167</v>
      </c>
      <c r="P31" s="21" t="s">
        <v>168</v>
      </c>
      <c r="Q31" s="21" t="s">
        <v>169</v>
      </c>
      <c r="R31" s="21" t="s">
        <v>170</v>
      </c>
      <c r="S31" s="21" t="s">
        <v>171</v>
      </c>
      <c r="T31" s="21" t="s">
        <v>172</v>
      </c>
      <c r="U31" s="21" t="s">
        <v>173</v>
      </c>
      <c r="V31" s="21" t="s">
        <v>174</v>
      </c>
      <c r="W31" s="21" t="s">
        <v>163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116</v>
      </c>
      <c r="B32" s="13">
        <v>23348754.362749122</v>
      </c>
      <c r="C32" s="13">
        <v>714580.92224377196</v>
      </c>
      <c r="D32" s="13">
        <v>963357.87680448184</v>
      </c>
      <c r="E32" s="13">
        <v>1037467.7772917445</v>
      </c>
      <c r="F32" s="13">
        <v>996918.53521594976</v>
      </c>
      <c r="G32" s="13">
        <v>1207689.2927839323</v>
      </c>
      <c r="H32" s="13">
        <v>1498743.0423437981</v>
      </c>
      <c r="I32" s="13">
        <v>1602426.6227713949</v>
      </c>
      <c r="J32" s="13">
        <v>1585231.0518911385</v>
      </c>
      <c r="K32" s="13">
        <v>1928432.2080845363</v>
      </c>
      <c r="L32" s="13">
        <v>1971888.3514919141</v>
      </c>
      <c r="M32" s="13">
        <v>1737865.6908739433</v>
      </c>
      <c r="N32" s="13">
        <v>1760497.3888374032</v>
      </c>
      <c r="O32" s="13">
        <v>1764631.3403529581</v>
      </c>
      <c r="P32" s="13">
        <v>1588551.4633633464</v>
      </c>
      <c r="Q32" s="13">
        <v>1310582.1778086994</v>
      </c>
      <c r="R32" s="13">
        <v>749208.47879390873</v>
      </c>
      <c r="S32" s="13">
        <v>479357.8852734784</v>
      </c>
      <c r="T32" s="13">
        <v>290874.19282504392</v>
      </c>
      <c r="U32" s="13">
        <v>121217.74668083529</v>
      </c>
      <c r="V32" s="13">
        <v>34066.947923408778</v>
      </c>
      <c r="W32" s="13">
        <v>5165.3690934384595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117</v>
      </c>
      <c r="B33" s="13">
        <v>23342003.253520899</v>
      </c>
      <c r="C33" s="13">
        <v>711412.96052932844</v>
      </c>
      <c r="D33" s="13">
        <v>959291.89958046703</v>
      </c>
      <c r="E33" s="13">
        <v>1040303.7442570354</v>
      </c>
      <c r="F33" s="13">
        <v>994511.031810391</v>
      </c>
      <c r="G33" s="13">
        <v>1201063.8166639176</v>
      </c>
      <c r="H33" s="13">
        <v>1495945.1963180494</v>
      </c>
      <c r="I33" s="13">
        <v>1602268.7622429172</v>
      </c>
      <c r="J33" s="13">
        <v>1583676.0202889142</v>
      </c>
      <c r="K33" s="13">
        <v>1922385.6998995359</v>
      </c>
      <c r="L33" s="13">
        <v>1975430.1288377582</v>
      </c>
      <c r="M33" s="13">
        <v>1737392.0506377539</v>
      </c>
      <c r="N33" s="13">
        <v>1759859.8409821829</v>
      </c>
      <c r="O33" s="13">
        <v>1764761.9505287688</v>
      </c>
      <c r="P33" s="13">
        <v>1590054.4591850936</v>
      </c>
      <c r="Q33" s="13">
        <v>1315704.7069684374</v>
      </c>
      <c r="R33" s="13">
        <v>757095.34733994259</v>
      </c>
      <c r="S33" s="13">
        <v>478111.44674116623</v>
      </c>
      <c r="T33" s="13">
        <v>292069.19967462181</v>
      </c>
      <c r="U33" s="13">
        <v>121352.10009619127</v>
      </c>
      <c r="V33" s="13">
        <v>34144.752673715353</v>
      </c>
      <c r="W33" s="13">
        <v>5168.1382647131186</v>
      </c>
    </row>
    <row r="34" spans="1:92" ht="14.25">
      <c r="A34" s="12" t="s">
        <v>118</v>
      </c>
      <c r="B34" s="13">
        <v>23335215.466845356</v>
      </c>
      <c r="C34" s="13">
        <v>708329.08514742809</v>
      </c>
      <c r="D34" s="13">
        <v>955163.07036410272</v>
      </c>
      <c r="E34" s="13">
        <v>1043185.8938565485</v>
      </c>
      <c r="F34" s="13">
        <v>992101.48448481283</v>
      </c>
      <c r="G34" s="13">
        <v>1194322.5815829549</v>
      </c>
      <c r="H34" s="13">
        <v>1493190.4573588907</v>
      </c>
      <c r="I34" s="13">
        <v>1602073.4321313207</v>
      </c>
      <c r="J34" s="13">
        <v>1582408.8115673813</v>
      </c>
      <c r="K34" s="13">
        <v>1916120.5434839781</v>
      </c>
      <c r="L34" s="13">
        <v>1978836.4178610521</v>
      </c>
      <c r="M34" s="13">
        <v>1737060.9374002635</v>
      </c>
      <c r="N34" s="13">
        <v>1759261.2788944193</v>
      </c>
      <c r="O34" s="13">
        <v>1764821.9579305295</v>
      </c>
      <c r="P34" s="13">
        <v>1591501.1719370764</v>
      </c>
      <c r="Q34" s="13">
        <v>1320641.4696439866</v>
      </c>
      <c r="R34" s="13">
        <v>765316.48648023361</v>
      </c>
      <c r="S34" s="13">
        <v>476722.70505617734</v>
      </c>
      <c r="T34" s="13">
        <v>293274.92547928583</v>
      </c>
      <c r="U34" s="13">
        <v>121485.97003678913</v>
      </c>
      <c r="V34" s="13">
        <v>34218.461459483835</v>
      </c>
      <c r="W34" s="13">
        <v>5178.3246886436928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119</v>
      </c>
      <c r="B35" s="13">
        <v>23328389.834596992</v>
      </c>
      <c r="C35" s="13">
        <v>705329.26640415017</v>
      </c>
      <c r="D35" s="13">
        <v>950971.3911915049</v>
      </c>
      <c r="E35" s="13">
        <v>1046114.2190512415</v>
      </c>
      <c r="F35" s="13">
        <v>989689.88794142113</v>
      </c>
      <c r="G35" s="13">
        <v>1187465.5974835972</v>
      </c>
      <c r="H35" s="13">
        <v>1490478.8209027874</v>
      </c>
      <c r="I35" s="13">
        <v>1601840.6461506952</v>
      </c>
      <c r="J35" s="13">
        <v>1581429.3321209594</v>
      </c>
      <c r="K35" s="13">
        <v>1909636.8068631468</v>
      </c>
      <c r="L35" s="13">
        <v>1982107.3043480918</v>
      </c>
      <c r="M35" s="13">
        <v>1736872.2093649013</v>
      </c>
      <c r="N35" s="13">
        <v>1758701.6251339244</v>
      </c>
      <c r="O35" s="13">
        <v>1764811.4898085524</v>
      </c>
      <c r="P35" s="13">
        <v>1592891.7856071126</v>
      </c>
      <c r="Q35" s="13">
        <v>1325393.3449208573</v>
      </c>
      <c r="R35" s="13">
        <v>773868.79697788623</v>
      </c>
      <c r="S35" s="13">
        <v>475193.66037058836</v>
      </c>
      <c r="T35" s="13">
        <v>294491.2651643678</v>
      </c>
      <c r="U35" s="13">
        <v>121619.25831589445</v>
      </c>
      <c r="V35" s="13">
        <v>34288.111397369081</v>
      </c>
      <c r="W35" s="13">
        <v>5195.015077938282</v>
      </c>
    </row>
    <row r="36" spans="1:92">
      <c r="A36" s="12" t="s">
        <v>120</v>
      </c>
      <c r="B36" s="13">
        <v>23321525.224498291</v>
      </c>
      <c r="C36" s="13">
        <v>702413.47462088382</v>
      </c>
      <c r="D36" s="13">
        <v>946716.86409875879</v>
      </c>
      <c r="E36" s="13">
        <v>1049088.7128023547</v>
      </c>
      <c r="F36" s="13">
        <v>987276.23688313807</v>
      </c>
      <c r="G36" s="13">
        <v>1180492.8743079524</v>
      </c>
      <c r="H36" s="13">
        <v>1487810.2823865367</v>
      </c>
      <c r="I36" s="13">
        <v>1601570.4180124677</v>
      </c>
      <c r="J36" s="13">
        <v>1580737.4883644332</v>
      </c>
      <c r="K36" s="13">
        <v>1902934.5580486343</v>
      </c>
      <c r="L36" s="13">
        <v>1985242.8740479639</v>
      </c>
      <c r="M36" s="13">
        <v>1736825.724829643</v>
      </c>
      <c r="N36" s="13">
        <v>1758180.8023601375</v>
      </c>
      <c r="O36" s="13">
        <v>1764730.6732605193</v>
      </c>
      <c r="P36" s="13">
        <v>1594226.483700169</v>
      </c>
      <c r="Q36" s="13">
        <v>1329961.2088148762</v>
      </c>
      <c r="R36" s="13">
        <v>782749.19940585259</v>
      </c>
      <c r="S36" s="13">
        <v>473526.29252535151</v>
      </c>
      <c r="T36" s="13">
        <v>295718.10408420145</v>
      </c>
      <c r="U36" s="13">
        <v>121751.85952812384</v>
      </c>
      <c r="V36" s="13">
        <v>34353.730691590303</v>
      </c>
      <c r="W36" s="13">
        <v>5217.3617247029315</v>
      </c>
    </row>
    <row r="37" spans="1:92">
      <c r="A37" s="12" t="s">
        <v>121</v>
      </c>
      <c r="B37" s="13">
        <v>23314620.538685516</v>
      </c>
      <c r="C37" s="13">
        <v>699581.68013431795</v>
      </c>
      <c r="D37" s="13">
        <v>942399.49112191866</v>
      </c>
      <c r="E37" s="13">
        <v>1052109.3680714103</v>
      </c>
      <c r="F37" s="13">
        <v>984860.5260136018</v>
      </c>
      <c r="G37" s="13">
        <v>1173404.4219976834</v>
      </c>
      <c r="H37" s="13">
        <v>1485184.8372472655</v>
      </c>
      <c r="I37" s="13">
        <v>1601262.7614254036</v>
      </c>
      <c r="J37" s="13">
        <v>1580333.1867329446</v>
      </c>
      <c r="K37" s="13">
        <v>1896013.8650383435</v>
      </c>
      <c r="L37" s="13">
        <v>1988243.2126725549</v>
      </c>
      <c r="M37" s="13">
        <v>1736921.3421869571</v>
      </c>
      <c r="N37" s="13">
        <v>1757698.7333320237</v>
      </c>
      <c r="O37" s="13">
        <v>1764579.6352316313</v>
      </c>
      <c r="P37" s="13">
        <v>1595505.4492395166</v>
      </c>
      <c r="Q37" s="13">
        <v>1334345.9342817375</v>
      </c>
      <c r="R37" s="13">
        <v>791954.63403638534</v>
      </c>
      <c r="S37" s="13">
        <v>471722.56123850122</v>
      </c>
      <c r="T37" s="13">
        <v>296955.31844451383</v>
      </c>
      <c r="U37" s="13">
        <v>121883.66177047681</v>
      </c>
      <c r="V37" s="13">
        <v>34415.339726889251</v>
      </c>
      <c r="W37" s="13">
        <v>5244.5787414432662</v>
      </c>
    </row>
    <row r="38" spans="1:92">
      <c r="A38" s="12" t="s">
        <v>122</v>
      </c>
      <c r="B38" s="13">
        <v>23307674.712334141</v>
      </c>
      <c r="C38" s="13">
        <v>696833.85329643078</v>
      </c>
      <c r="D38" s="13">
        <v>938019.27429700817</v>
      </c>
      <c r="E38" s="13">
        <v>1055176.1778202134</v>
      </c>
      <c r="F38" s="13">
        <v>982442.75003716745</v>
      </c>
      <c r="G38" s="13">
        <v>1166200.2504940073</v>
      </c>
      <c r="H38" s="13">
        <v>1482602.4809224315</v>
      </c>
      <c r="I38" s="13">
        <v>1600917.6900956063</v>
      </c>
      <c r="J38" s="13">
        <v>1580216.3336819927</v>
      </c>
      <c r="K38" s="13">
        <v>1888874.7958164888</v>
      </c>
      <c r="L38" s="13">
        <v>1991108.4058965729</v>
      </c>
      <c r="M38" s="13">
        <v>1737158.9199237535</v>
      </c>
      <c r="N38" s="13">
        <v>1757255.3409079653</v>
      </c>
      <c r="O38" s="13">
        <v>1764358.5025147642</v>
      </c>
      <c r="P38" s="13">
        <v>1596728.8647678881</v>
      </c>
      <c r="Q38" s="13">
        <v>1338548.3912265284</v>
      </c>
      <c r="R38" s="13">
        <v>801482.06073106849</v>
      </c>
      <c r="S38" s="13">
        <v>469784.40629166906</v>
      </c>
      <c r="T38" s="13">
        <v>298202.77571325115</v>
      </c>
      <c r="U38" s="13">
        <v>122014.54732705854</v>
      </c>
      <c r="V38" s="13">
        <v>34472.952080015755</v>
      </c>
      <c r="W38" s="13">
        <v>5275.9384922591753</v>
      </c>
    </row>
    <row r="39" spans="1:92">
      <c r="A39" s="12" t="s">
        <v>123</v>
      </c>
      <c r="B39" s="13">
        <v>23300686.712341554</v>
      </c>
      <c r="C39" s="13">
        <v>694169.96447447944</v>
      </c>
      <c r="D39" s="13">
        <v>933576.21566001954</v>
      </c>
      <c r="E39" s="13">
        <v>1058289.1350108504</v>
      </c>
      <c r="F39" s="13">
        <v>980022.90365890507</v>
      </c>
      <c r="G39" s="13">
        <v>1158880.3697376954</v>
      </c>
      <c r="H39" s="13">
        <v>1480063.2088498222</v>
      </c>
      <c r="I39" s="13">
        <v>1600535.2177265161</v>
      </c>
      <c r="J39" s="13">
        <v>1580386.8356874273</v>
      </c>
      <c r="K39" s="13">
        <v>1881517.418353599</v>
      </c>
      <c r="L39" s="13">
        <v>1993838.5393575549</v>
      </c>
      <c r="M39" s="13">
        <v>1737538.3166213266</v>
      </c>
      <c r="N39" s="13">
        <v>1756850.5480456592</v>
      </c>
      <c r="O39" s="13">
        <v>1764067.4017506163</v>
      </c>
      <c r="P39" s="13">
        <v>1597896.9123486332</v>
      </c>
      <c r="Q39" s="13">
        <v>1342569.4465132225</v>
      </c>
      <c r="R39" s="13">
        <v>811328.45883142157</v>
      </c>
      <c r="S39" s="13">
        <v>467713.74771492404</v>
      </c>
      <c r="T39" s="13">
        <v>299460.33502010105</v>
      </c>
      <c r="U39" s="13">
        <v>122144.39331890931</v>
      </c>
      <c r="V39" s="13">
        <v>34526.57545452605</v>
      </c>
      <c r="W39" s="13">
        <v>5310.7682053440785</v>
      </c>
    </row>
    <row r="40" spans="1:92">
      <c r="A40" s="12" t="s">
        <v>124</v>
      </c>
      <c r="B40" s="13">
        <v>23293655.53606483</v>
      </c>
      <c r="C40" s="13">
        <v>691589.98405098915</v>
      </c>
      <c r="D40" s="13">
        <v>929070.31724691461</v>
      </c>
      <c r="E40" s="13">
        <v>1061448.2326056913</v>
      </c>
      <c r="F40" s="13">
        <v>977600.9815846025</v>
      </c>
      <c r="G40" s="13">
        <v>1151444.7896690739</v>
      </c>
      <c r="H40" s="13">
        <v>1477567.0164675559</v>
      </c>
      <c r="I40" s="13">
        <v>1600115.358018914</v>
      </c>
      <c r="J40" s="13">
        <v>1580844.5992454479</v>
      </c>
      <c r="K40" s="13">
        <v>1873941.8006065201</v>
      </c>
      <c r="L40" s="13">
        <v>1996433.6986558859</v>
      </c>
      <c r="M40" s="13">
        <v>1738059.3909553085</v>
      </c>
      <c r="N40" s="13">
        <v>1756484.2778020119</v>
      </c>
      <c r="O40" s="13">
        <v>1763706.4594278666</v>
      </c>
      <c r="P40" s="13">
        <v>1599009.7735668668</v>
      </c>
      <c r="Q40" s="13">
        <v>1346409.9639741487</v>
      </c>
      <c r="R40" s="13">
        <v>821490.82705007645</v>
      </c>
      <c r="S40" s="13">
        <v>465512.48596994934</v>
      </c>
      <c r="T40" s="13">
        <v>300727.84754496772</v>
      </c>
      <c r="U40" s="13">
        <v>122273.07232030865</v>
      </c>
      <c r="V40" s="13">
        <v>34576.212543433699</v>
      </c>
      <c r="W40" s="13">
        <v>5348.4467582934631</v>
      </c>
    </row>
    <row r="41" spans="1:92">
      <c r="A41" s="12" t="s">
        <v>125</v>
      </c>
      <c r="B41" s="13">
        <v>23286580.210111126</v>
      </c>
      <c r="C41" s="13">
        <v>689093.88242374395</v>
      </c>
      <c r="D41" s="13">
        <v>924501.58109362435</v>
      </c>
      <c r="E41" s="13">
        <v>1064653.4635673873</v>
      </c>
      <c r="F41" s="13">
        <v>975176.97852076264</v>
      </c>
      <c r="G41" s="13">
        <v>1143893.5202280239</v>
      </c>
      <c r="H41" s="13">
        <v>1475113.8992140808</v>
      </c>
      <c r="I41" s="13">
        <v>1599658.1246709186</v>
      </c>
      <c r="J41" s="13">
        <v>1581589.5308725962</v>
      </c>
      <c r="K41" s="13">
        <v>1866148.0105184163</v>
      </c>
      <c r="L41" s="13">
        <v>1998893.9693548097</v>
      </c>
      <c r="M41" s="13">
        <v>1738722.0016956106</v>
      </c>
      <c r="N41" s="13">
        <v>1756156.4533330365</v>
      </c>
      <c r="O41" s="13">
        <v>1763275.8018833208</v>
      </c>
      <c r="P41" s="13">
        <v>1600067.6295306217</v>
      </c>
      <c r="Q41" s="13">
        <v>1350070.8044194304</v>
      </c>
      <c r="R41" s="13">
        <v>831966.18336252007</v>
      </c>
      <c r="S41" s="13">
        <v>463182.50213157432</v>
      </c>
      <c r="T41" s="13">
        <v>302005.15689564939</v>
      </c>
      <c r="U41" s="13">
        <v>122400.45294287518</v>
      </c>
      <c r="V41" s="13">
        <v>34621.861824019725</v>
      </c>
      <c r="W41" s="13">
        <v>5388.4016281038248</v>
      </c>
    </row>
    <row r="42" spans="1:92">
      <c r="A42" s="12" t="s">
        <v>126</v>
      </c>
      <c r="B42" s="13">
        <v>23279459.789178766</v>
      </c>
      <c r="C42" s="13">
        <v>686681.63000577502</v>
      </c>
      <c r="D42" s="13">
        <v>919870.00923604821</v>
      </c>
      <c r="E42" s="13">
        <v>1067904.8208588723</v>
      </c>
      <c r="F42" s="13">
        <v>972750.88917460456</v>
      </c>
      <c r="G42" s="13">
        <v>1136226.5713539803</v>
      </c>
      <c r="H42" s="13">
        <v>1472703.8525281763</v>
      </c>
      <c r="I42" s="13">
        <v>1599163.5313779886</v>
      </c>
      <c r="J42" s="13">
        <v>1582621.5371057563</v>
      </c>
      <c r="K42" s="13">
        <v>1858136.1160187731</v>
      </c>
      <c r="L42" s="13">
        <v>2001219.4369804454</v>
      </c>
      <c r="M42" s="13">
        <v>1739526.0077063753</v>
      </c>
      <c r="N42" s="13">
        <v>1755866.9978937469</v>
      </c>
      <c r="O42" s="13">
        <v>1762775.5553020681</v>
      </c>
      <c r="P42" s="13">
        <v>1601070.6608719898</v>
      </c>
      <c r="Q42" s="13">
        <v>1353552.8256463977</v>
      </c>
      <c r="R42" s="13">
        <v>842751.56489940488</v>
      </c>
      <c r="S42" s="13">
        <v>460725.65806767321</v>
      </c>
      <c r="T42" s="13">
        <v>303292.0994749653</v>
      </c>
      <c r="U42" s="13">
        <v>122526.4003887385</v>
      </c>
      <c r="V42" s="13">
        <v>34663.51828888504</v>
      </c>
      <c r="W42" s="13">
        <v>5430.1059981035669</v>
      </c>
    </row>
    <row r="43" spans="1:92" s="16" customFormat="1">
      <c r="A43" s="15" t="s">
        <v>127</v>
      </c>
      <c r="B43" s="15">
        <v>23272293.354946814</v>
      </c>
      <c r="C43" s="15">
        <v>684353.19722535147</v>
      </c>
      <c r="D43" s="15">
        <v>915175.6037100557</v>
      </c>
      <c r="E43" s="15">
        <v>1071202.2974433622</v>
      </c>
      <c r="F43" s="15">
        <v>970322.7082540635</v>
      </c>
      <c r="G43" s="15">
        <v>1128443.9529859335</v>
      </c>
      <c r="H43" s="15">
        <v>1470336.8718489504</v>
      </c>
      <c r="I43" s="15">
        <v>1598631.5918329232</v>
      </c>
      <c r="J43" s="15">
        <v>1583940.5245021486</v>
      </c>
      <c r="K43" s="15">
        <v>1849906.1850233984</v>
      </c>
      <c r="L43" s="15">
        <v>2003410.1870217999</v>
      </c>
      <c r="M43" s="15">
        <v>1740471.2679459206</v>
      </c>
      <c r="N43" s="15">
        <v>1755615.8348380553</v>
      </c>
      <c r="O43" s="15">
        <v>1762205.845717628</v>
      </c>
      <c r="P43" s="15">
        <v>1602019.0477482695</v>
      </c>
      <c r="Q43" s="15">
        <v>1356856.8824489734</v>
      </c>
      <c r="R43" s="15">
        <v>853844.02783942176</v>
      </c>
      <c r="S43" s="15">
        <v>458143.79661744705</v>
      </c>
      <c r="T43" s="15">
        <v>304588.50483757135</v>
      </c>
      <c r="U43" s="15">
        <v>122650.77697401507</v>
      </c>
      <c r="V43" s="15">
        <v>34701.174117116796</v>
      </c>
      <c r="W43" s="15">
        <v>5473.0760144025226</v>
      </c>
    </row>
    <row r="44" spans="1:92">
      <c r="A44" s="12" t="s">
        <v>128</v>
      </c>
      <c r="B44" s="13">
        <v>23265086.793237038</v>
      </c>
      <c r="C44" s="13">
        <v>681983.87198599475</v>
      </c>
      <c r="D44" s="13">
        <v>910755.50808586075</v>
      </c>
      <c r="E44" s="13">
        <v>1072574.4543263298</v>
      </c>
      <c r="F44" s="13">
        <v>969305.06597064226</v>
      </c>
      <c r="G44" s="13">
        <v>1123187.5318847122</v>
      </c>
      <c r="H44" s="13">
        <v>1465874.8660280225</v>
      </c>
      <c r="I44" s="13">
        <v>1598640.763896985</v>
      </c>
      <c r="J44" s="13">
        <v>1584304.4857283384</v>
      </c>
      <c r="K44" s="13">
        <v>1841929.8590983432</v>
      </c>
      <c r="L44" s="13">
        <v>2004677.0076623489</v>
      </c>
      <c r="M44" s="13">
        <v>1742676.9413406819</v>
      </c>
      <c r="N44" s="13">
        <v>1754944.5153026578</v>
      </c>
      <c r="O44" s="13">
        <v>1761349.0478228498</v>
      </c>
      <c r="P44" s="13">
        <v>1603773.6024533887</v>
      </c>
      <c r="Q44" s="13">
        <v>1359987.7318584553</v>
      </c>
      <c r="R44" s="13">
        <v>863065.98686984007</v>
      </c>
      <c r="S44" s="13">
        <v>457405.96854620596</v>
      </c>
      <c r="T44" s="13">
        <v>305665.28297688375</v>
      </c>
      <c r="U44" s="13">
        <v>122772.37269293951</v>
      </c>
      <c r="V44" s="13">
        <v>34722.31540392078</v>
      </c>
      <c r="W44" s="13">
        <v>5489.6133016394078</v>
      </c>
    </row>
    <row r="45" spans="1:92">
      <c r="A45" s="12" t="s">
        <v>129</v>
      </c>
      <c r="B45" s="13">
        <v>23257839.842899874</v>
      </c>
      <c r="C45" s="13">
        <v>679686.54124627542</v>
      </c>
      <c r="D45" s="13">
        <v>906324.45362398226</v>
      </c>
      <c r="E45" s="13">
        <v>1073598.2712198426</v>
      </c>
      <c r="F45" s="13">
        <v>968588.66484460211</v>
      </c>
      <c r="G45" s="13">
        <v>1118221.5241635165</v>
      </c>
      <c r="H45" s="13">
        <v>1461128.3436808144</v>
      </c>
      <c r="I45" s="13">
        <v>1598707.2308548943</v>
      </c>
      <c r="J45" s="13">
        <v>1584771.6186779663</v>
      </c>
      <c r="K45" s="13">
        <v>1833794.7730172472</v>
      </c>
      <c r="L45" s="13">
        <v>2005606.5064873924</v>
      </c>
      <c r="M45" s="13">
        <v>1745283.4074688088</v>
      </c>
      <c r="N45" s="13">
        <v>1754235.7458199873</v>
      </c>
      <c r="O45" s="13">
        <v>1760363.4278750937</v>
      </c>
      <c r="P45" s="13">
        <v>1605621.9585235287</v>
      </c>
      <c r="Q45" s="13">
        <v>1362896.4917493917</v>
      </c>
      <c r="R45" s="13">
        <v>872199.0496238065</v>
      </c>
      <c r="S45" s="13">
        <v>456952.1912121182</v>
      </c>
      <c r="T45" s="13">
        <v>306698.83010703686</v>
      </c>
      <c r="U45" s="13">
        <v>122904.12682449364</v>
      </c>
      <c r="V45" s="13">
        <v>34747.051313449294</v>
      </c>
      <c r="W45" s="13">
        <v>5509.6345656285112</v>
      </c>
    </row>
    <row r="46" spans="1:92">
      <c r="A46" s="12" t="s">
        <v>130</v>
      </c>
      <c r="B46" s="13">
        <v>23250552.264641095</v>
      </c>
      <c r="C46" s="13">
        <v>677461.19782236707</v>
      </c>
      <c r="D46" s="13">
        <v>901882.44215375592</v>
      </c>
      <c r="E46" s="13">
        <v>1074273.7636974656</v>
      </c>
      <c r="F46" s="13">
        <v>968173.49328258273</v>
      </c>
      <c r="G46" s="13">
        <v>1113545.8948688596</v>
      </c>
      <c r="H46" s="13">
        <v>1456097.3451729496</v>
      </c>
      <c r="I46" s="13">
        <v>1598830.9790685461</v>
      </c>
      <c r="J46" s="13">
        <v>1585341.8777828133</v>
      </c>
      <c r="K46" s="13">
        <v>1825501.0005836729</v>
      </c>
      <c r="L46" s="13">
        <v>2006198.9711397858</v>
      </c>
      <c r="M46" s="13">
        <v>1748290.3055626876</v>
      </c>
      <c r="N46" s="13">
        <v>1753489.555441574</v>
      </c>
      <c r="O46" s="13">
        <v>1759249.2672440382</v>
      </c>
      <c r="P46" s="13">
        <v>1607563.8974904031</v>
      </c>
      <c r="Q46" s="13">
        <v>1365584.2626747221</v>
      </c>
      <c r="R46" s="13">
        <v>881243.8982475209</v>
      </c>
      <c r="S46" s="13">
        <v>456780.58555889106</v>
      </c>
      <c r="T46" s="13">
        <v>307689.91739403305</v>
      </c>
      <c r="U46" s="13">
        <v>123045.80185765657</v>
      </c>
      <c r="V46" s="13">
        <v>34775.126502586238</v>
      </c>
      <c r="W46" s="13">
        <v>5532.6810941789372</v>
      </c>
    </row>
    <row r="47" spans="1:92">
      <c r="A47" s="12" t="s">
        <v>131</v>
      </c>
      <c r="B47" s="13">
        <v>23243223.839972291</v>
      </c>
      <c r="C47" s="13">
        <v>675307.8345402017</v>
      </c>
      <c r="D47" s="13">
        <v>897429.47550444619</v>
      </c>
      <c r="E47" s="13">
        <v>1074600.9473322888</v>
      </c>
      <c r="F47" s="13">
        <v>968059.53969147196</v>
      </c>
      <c r="G47" s="13">
        <v>1109160.6090500476</v>
      </c>
      <c r="H47" s="13">
        <v>1450781.9108662438</v>
      </c>
      <c r="I47" s="13">
        <v>1599011.9949018867</v>
      </c>
      <c r="J47" s="13">
        <v>1586015.217486335</v>
      </c>
      <c r="K47" s="13">
        <v>1817048.6155785318</v>
      </c>
      <c r="L47" s="13">
        <v>2006454.6890980455</v>
      </c>
      <c r="M47" s="13">
        <v>1751697.2750804715</v>
      </c>
      <c r="N47" s="13">
        <v>1752705.9732166431</v>
      </c>
      <c r="O47" s="13">
        <v>1758006.8468866092</v>
      </c>
      <c r="P47" s="13">
        <v>1609599.2012144655</v>
      </c>
      <c r="Q47" s="13">
        <v>1368052.1413221764</v>
      </c>
      <c r="R47" s="13">
        <v>890201.21153661783</v>
      </c>
      <c r="S47" s="13">
        <v>456889.27941211808</v>
      </c>
      <c r="T47" s="13">
        <v>308639.30298244656</v>
      </c>
      <c r="U47" s="13">
        <v>123197.15873480396</v>
      </c>
      <c r="V47" s="13">
        <v>34806.291087608224</v>
      </c>
      <c r="W47" s="13">
        <v>5558.3244488353412</v>
      </c>
    </row>
    <row r="48" spans="1:92">
      <c r="A48" s="12" t="s">
        <v>132</v>
      </c>
      <c r="B48" s="13">
        <v>23235854.370207638</v>
      </c>
      <c r="C48" s="13">
        <v>673226.44423546211</v>
      </c>
      <c r="D48" s="13">
        <v>892965.55550524755</v>
      </c>
      <c r="E48" s="13">
        <v>1074579.8376969278</v>
      </c>
      <c r="F48" s="13">
        <v>968246.79247840634</v>
      </c>
      <c r="G48" s="13">
        <v>1105065.6317591835</v>
      </c>
      <c r="H48" s="13">
        <v>1445182.0811187075</v>
      </c>
      <c r="I48" s="13">
        <v>1599250.2647209128</v>
      </c>
      <c r="J48" s="13">
        <v>1586791.5922436607</v>
      </c>
      <c r="K48" s="13">
        <v>1808437.6917600892</v>
      </c>
      <c r="L48" s="13">
        <v>2006373.9476764249</v>
      </c>
      <c r="M48" s="13">
        <v>1755503.9557059542</v>
      </c>
      <c r="N48" s="13">
        <v>1751885.0281920908</v>
      </c>
      <c r="O48" s="13">
        <v>1756636.4473474892</v>
      </c>
      <c r="P48" s="13">
        <v>1611727.6518845144</v>
      </c>
      <c r="Q48" s="13">
        <v>1370301.2205259937</v>
      </c>
      <c r="R48" s="13">
        <v>899071.66494801897</v>
      </c>
      <c r="S48" s="13">
        <v>457276.40747633402</v>
      </c>
      <c r="T48" s="13">
        <v>309547.73221599439</v>
      </c>
      <c r="U48" s="13">
        <v>123357.95707864311</v>
      </c>
      <c r="V48" s="13">
        <v>34840.300724823399</v>
      </c>
      <c r="W48" s="13">
        <v>5586.1649127575529</v>
      </c>
    </row>
    <row r="49" spans="1:23" s="14" customFormat="1">
      <c r="A49" s="13" t="s">
        <v>133</v>
      </c>
      <c r="B49" s="13">
        <v>23228443.675504804</v>
      </c>
      <c r="C49" s="13">
        <v>671217.01975357509</v>
      </c>
      <c r="D49" s="13">
        <v>888490.68398528267</v>
      </c>
      <c r="E49" s="13">
        <v>1074210.450363524</v>
      </c>
      <c r="F49" s="13">
        <v>968735.24005077069</v>
      </c>
      <c r="G49" s="13">
        <v>1101260.9280511644</v>
      </c>
      <c r="H49" s="13">
        <v>1439297.8962845432</v>
      </c>
      <c r="I49" s="13">
        <v>1599545.7748936731</v>
      </c>
      <c r="J49" s="13">
        <v>1587670.9565215914</v>
      </c>
      <c r="K49" s="13">
        <v>1799668.3028639744</v>
      </c>
      <c r="L49" s="13">
        <v>2005957.0340249939</v>
      </c>
      <c r="M49" s="13">
        <v>1759709.987348449</v>
      </c>
      <c r="N49" s="13">
        <v>1751026.7494124668</v>
      </c>
      <c r="O49" s="13">
        <v>1755138.3487596239</v>
      </c>
      <c r="P49" s="13">
        <v>1613949.0320173013</v>
      </c>
      <c r="Q49" s="13">
        <v>1372332.5892786039</v>
      </c>
      <c r="R49" s="13">
        <v>907855.9306117621</v>
      </c>
      <c r="S49" s="13">
        <v>457940.11133182584</v>
      </c>
      <c r="T49" s="13">
        <v>310415.93785444868</v>
      </c>
      <c r="U49" s="13">
        <v>123527.95541071528</v>
      </c>
      <c r="V49" s="13">
        <v>34876.916678244277</v>
      </c>
      <c r="W49" s="13">
        <v>5615.8300082650021</v>
      </c>
    </row>
    <row r="50" spans="1:23">
      <c r="A50" s="12" t="s">
        <v>134</v>
      </c>
      <c r="B50" s="13">
        <v>23220991.593948442</v>
      </c>
      <c r="C50" s="13">
        <v>669279.55394970451</v>
      </c>
      <c r="D50" s="13">
        <v>884004.86277360423</v>
      </c>
      <c r="E50" s="13">
        <v>1073492.8009037445</v>
      </c>
      <c r="F50" s="13">
        <v>969524.87081619888</v>
      </c>
      <c r="G50" s="13">
        <v>1097746.4629836818</v>
      </c>
      <c r="H50" s="13">
        <v>1433129.3967141474</v>
      </c>
      <c r="I50" s="13">
        <v>1599898.5117902665</v>
      </c>
      <c r="J50" s="13">
        <v>1588653.2647985963</v>
      </c>
      <c r="K50" s="13">
        <v>1790740.5226031793</v>
      </c>
      <c r="L50" s="13">
        <v>2005204.2351297175</v>
      </c>
      <c r="M50" s="13">
        <v>1764315.0101426633</v>
      </c>
      <c r="N50" s="13">
        <v>1750131.1659199502</v>
      </c>
      <c r="O50" s="13">
        <v>1753512.8308447332</v>
      </c>
      <c r="P50" s="13">
        <v>1616263.1244571363</v>
      </c>
      <c r="Q50" s="13">
        <v>1374147.3327422824</v>
      </c>
      <c r="R50" s="13">
        <v>916554.67734279507</v>
      </c>
      <c r="S50" s="13">
        <v>458878.53943120316</v>
      </c>
      <c r="T50" s="13">
        <v>311244.64028694655</v>
      </c>
      <c r="U50" s="13">
        <v>123706.91136169128</v>
      </c>
      <c r="V50" s="13">
        <v>34915.90587503976</v>
      </c>
      <c r="W50" s="13">
        <v>5646.9730811652971</v>
      </c>
    </row>
    <row r="51" spans="1:23">
      <c r="A51" s="12" t="s">
        <v>135</v>
      </c>
      <c r="B51" s="13">
        <v>23213497.980674367</v>
      </c>
      <c r="C51" s="13">
        <v>667414.03968874435</v>
      </c>
      <c r="D51" s="13">
        <v>879508.09369919356</v>
      </c>
      <c r="E51" s="13">
        <v>1072426.9048887824</v>
      </c>
      <c r="F51" s="13">
        <v>970615.67318257282</v>
      </c>
      <c r="G51" s="13">
        <v>1094522.2016172213</v>
      </c>
      <c r="H51" s="13">
        <v>1426676.6227541105</v>
      </c>
      <c r="I51" s="13">
        <v>1600308.4617828415</v>
      </c>
      <c r="J51" s="13">
        <v>1589738.4715648112</v>
      </c>
      <c r="K51" s="13">
        <v>1781654.424668073</v>
      </c>
      <c r="L51" s="13">
        <v>2004115.8378125348</v>
      </c>
      <c r="M51" s="13">
        <v>1769318.6644485784</v>
      </c>
      <c r="N51" s="13">
        <v>1749198.3067543339</v>
      </c>
      <c r="O51" s="13">
        <v>1751760.1729138149</v>
      </c>
      <c r="P51" s="13">
        <v>1618669.7123754944</v>
      </c>
      <c r="Q51" s="13">
        <v>1375746.5322607674</v>
      </c>
      <c r="R51" s="13">
        <v>925168.57065274473</v>
      </c>
      <c r="S51" s="13">
        <v>460089.84709573176</v>
      </c>
      <c r="T51" s="13">
        <v>312034.54774175637</v>
      </c>
      <c r="U51" s="13">
        <v>123894.58187368127</v>
      </c>
      <c r="V51" s="13">
        <v>34957.040949478542</v>
      </c>
      <c r="W51" s="13">
        <v>5679.2719490989748</v>
      </c>
    </row>
    <row r="52" spans="1:23">
      <c r="A52" s="12" t="s">
        <v>136</v>
      </c>
      <c r="B52" s="13">
        <v>23205962.707032554</v>
      </c>
      <c r="C52" s="13">
        <v>665620.46984531148</v>
      </c>
      <c r="D52" s="13">
        <v>875000.3785909611</v>
      </c>
      <c r="E52" s="13">
        <v>1071012.777889356</v>
      </c>
      <c r="F52" s="13">
        <v>972007.63555802323</v>
      </c>
      <c r="G52" s="13">
        <v>1091588.1090150638</v>
      </c>
      <c r="H52" s="13">
        <v>1419939.6147472176</v>
      </c>
      <c r="I52" s="13">
        <v>1600775.6112455979</v>
      </c>
      <c r="J52" s="13">
        <v>1590926.5313220362</v>
      </c>
      <c r="K52" s="13">
        <v>1772410.0827263994</v>
      </c>
      <c r="L52" s="13">
        <v>2002692.1287314366</v>
      </c>
      <c r="M52" s="13">
        <v>1774720.5908513239</v>
      </c>
      <c r="N52" s="13">
        <v>1748228.2009530007</v>
      </c>
      <c r="O52" s="13">
        <v>1749880.6538676519</v>
      </c>
      <c r="P52" s="13">
        <v>1621168.5792706255</v>
      </c>
      <c r="Q52" s="13">
        <v>1377131.2653708481</v>
      </c>
      <c r="R52" s="13">
        <v>933698.27276165551</v>
      </c>
      <c r="S52" s="13">
        <v>461572.19651143195</v>
      </c>
      <c r="T52" s="13">
        <v>312786.35649255692</v>
      </c>
      <c r="U52" s="13">
        <v>124090.72339477504</v>
      </c>
      <c r="V52" s="13">
        <v>35000.100276044199</v>
      </c>
      <c r="W52" s="13">
        <v>5712.4276112409752</v>
      </c>
    </row>
    <row r="53" spans="1:23">
      <c r="A53" s="12" t="s">
        <v>137</v>
      </c>
      <c r="B53" s="13">
        <v>23198385.659787696</v>
      </c>
      <c r="C53" s="13">
        <v>663898.83730373904</v>
      </c>
      <c r="D53" s="13">
        <v>870481.71927774674</v>
      </c>
      <c r="E53" s="13">
        <v>1069250.4354757101</v>
      </c>
      <c r="F53" s="13">
        <v>973700.74635092868</v>
      </c>
      <c r="G53" s="13">
        <v>1088944.1502432835</v>
      </c>
      <c r="H53" s="13">
        <v>1412918.4130324484</v>
      </c>
      <c r="I53" s="13">
        <v>1601299.9465547847</v>
      </c>
      <c r="J53" s="13">
        <v>1592217.3985837323</v>
      </c>
      <c r="K53" s="13">
        <v>1763007.5704232883</v>
      </c>
      <c r="L53" s="13">
        <v>2000933.3943805427</v>
      </c>
      <c r="M53" s="13">
        <v>1780520.4301610566</v>
      </c>
      <c r="N53" s="13">
        <v>1747220.8775509049</v>
      </c>
      <c r="O53" s="13">
        <v>1747874.5521973213</v>
      </c>
      <c r="P53" s="13">
        <v>1623759.5089671589</v>
      </c>
      <c r="Q53" s="13">
        <v>1378302.6058139191</v>
      </c>
      <c r="R53" s="13">
        <v>942144.44260969921</v>
      </c>
      <c r="S53" s="13">
        <v>463323.75672494661</v>
      </c>
      <c r="T53" s="13">
        <v>313500.75106128579</v>
      </c>
      <c r="U53" s="13">
        <v>124295.09206602402</v>
      </c>
      <c r="V53" s="13">
        <v>35044.86799237191</v>
      </c>
      <c r="W53" s="13">
        <v>5746.16301680371</v>
      </c>
    </row>
    <row r="54" spans="1:23">
      <c r="A54" s="12" t="s">
        <v>138</v>
      </c>
      <c r="B54" s="13">
        <v>23190766.740355346</v>
      </c>
      <c r="C54" s="13">
        <v>662249.13495806954</v>
      </c>
      <c r="D54" s="13">
        <v>865952.11758831958</v>
      </c>
      <c r="E54" s="13">
        <v>1067139.8932176146</v>
      </c>
      <c r="F54" s="13">
        <v>975694.9939699173</v>
      </c>
      <c r="G54" s="13">
        <v>1086590.2903707488</v>
      </c>
      <c r="H54" s="13">
        <v>1405613.0579449765</v>
      </c>
      <c r="I54" s="13">
        <v>1601881.4540887007</v>
      </c>
      <c r="J54" s="13">
        <v>1593611.0278750206</v>
      </c>
      <c r="K54" s="13">
        <v>1753446.9613812601</v>
      </c>
      <c r="L54" s="13">
        <v>1998839.9210901831</v>
      </c>
      <c r="M54" s="13">
        <v>1786717.8234128342</v>
      </c>
      <c r="N54" s="13">
        <v>1746176.3655805499</v>
      </c>
      <c r="O54" s="13">
        <v>1745742.1459846948</v>
      </c>
      <c r="P54" s="13">
        <v>1626442.2856157157</v>
      </c>
      <c r="Q54" s="13">
        <v>1379261.6235475019</v>
      </c>
      <c r="R54" s="13">
        <v>950507.73586885503</v>
      </c>
      <c r="S54" s="13">
        <v>465342.70363918151</v>
      </c>
      <c r="T54" s="13">
        <v>314178.40441761096</v>
      </c>
      <c r="U54" s="13">
        <v>124507.44390107141</v>
      </c>
      <c r="V54" s="13">
        <v>35091.134012627008</v>
      </c>
      <c r="W54" s="13">
        <v>5780.2218898870942</v>
      </c>
    </row>
    <row r="55" spans="1:23">
      <c r="A55" s="12" t="s">
        <v>139</v>
      </c>
      <c r="B55" s="13">
        <v>23183105.86407242</v>
      </c>
      <c r="C55" s="13">
        <v>660671.35571204708</v>
      </c>
      <c r="D55" s="13">
        <v>861411.57535137737</v>
      </c>
      <c r="E55" s="13">
        <v>1064681.1666843656</v>
      </c>
      <c r="F55" s="13">
        <v>977990.36682386522</v>
      </c>
      <c r="G55" s="13">
        <v>1084526.4944691209</v>
      </c>
      <c r="H55" s="13">
        <v>1398023.5898161721</v>
      </c>
      <c r="I55" s="13">
        <v>1602520.1202276936</v>
      </c>
      <c r="J55" s="13">
        <v>1595107.3737326791</v>
      </c>
      <c r="K55" s="13">
        <v>1743728.3292002308</v>
      </c>
      <c r="L55" s="13">
        <v>1996411.9950269738</v>
      </c>
      <c r="M55" s="13">
        <v>1793312.4118664977</v>
      </c>
      <c r="N55" s="13">
        <v>1745094.6940719732</v>
      </c>
      <c r="O55" s="13">
        <v>1743483.7129029469</v>
      </c>
      <c r="P55" s="13">
        <v>1629216.6936925121</v>
      </c>
      <c r="Q55" s="13">
        <v>1380009.3847567367</v>
      </c>
      <c r="R55" s="13">
        <v>958788.80495456327</v>
      </c>
      <c r="S55" s="13">
        <v>467627.22000872024</v>
      </c>
      <c r="T55" s="13">
        <v>314819.97817508143</v>
      </c>
      <c r="U55" s="13">
        <v>124727.53495863262</v>
      </c>
      <c r="V55" s="13">
        <v>35138.694031918058</v>
      </c>
      <c r="W55" s="13">
        <v>5814.3676083175342</v>
      </c>
    </row>
    <row r="56" spans="1:23" ht="62.25" customHeight="1">
      <c r="A56" s="40" t="s">
        <v>112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8"/>
  <sheetViews>
    <sheetView workbookViewId="0">
      <selection activeCell="B11" sqref="B11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16384" width="9" style="48"/>
  </cols>
  <sheetData>
    <row r="1" spans="1:18" ht="14.25">
      <c r="A1" s="48" t="s">
        <v>161</v>
      </c>
    </row>
    <row r="2" spans="1:18" ht="13.5">
      <c r="A2" s="40" t="s">
        <v>111</v>
      </c>
      <c r="B2" s="49" t="str">
        <f>'0.直接貼上-輸出預測(0-50)'!B1&amp;"誤差"</f>
        <v>0-100up所有人口總計誤差</v>
      </c>
      <c r="C2" s="49" t="s">
        <v>113</v>
      </c>
      <c r="D2" s="49" t="s">
        <v>114</v>
      </c>
      <c r="P2" s="62" t="str">
        <f>IF('check-要空白'!J3=0,"","請務必點「check-要空白」查看")</f>
        <v/>
      </c>
      <c r="Q2" s="62"/>
      <c r="R2" s="62"/>
    </row>
    <row r="3" spans="1:18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</row>
    <row r="4" spans="1:18">
      <c r="A4" s="52" t="str">
        <f>'0.直接貼上-輸出預測(0-50)'!A3</f>
        <v>114年 6月</v>
      </c>
      <c r="B4" s="45">
        <f>'1.總計'!B3-'2.單齡合併'!B3</f>
        <v>42.281974971294403</v>
      </c>
      <c r="C4" s="46">
        <f>ABS('1.總計'!B3-'2.單齡合併'!B3)/'1.總計'!B3</f>
        <v>1.8108845442725823E-6</v>
      </c>
      <c r="D4" s="63">
        <f>AVERAGE(C4:C27)</f>
        <v>2.2810001458133797E-4</v>
      </c>
    </row>
    <row r="5" spans="1:18" ht="12.75" customHeight="1">
      <c r="A5" s="52" t="str">
        <f>'0.直接貼上-輸出預測(0-50)'!A4</f>
        <v>114年 7月</v>
      </c>
      <c r="B5" s="45">
        <f>'1.總計'!B4-'2.單齡合併'!B4</f>
        <v>129.40935928374529</v>
      </c>
      <c r="C5" s="46">
        <f>ABS('1.總計'!B4-'2.單齡合併'!B4)/'1.總計'!B4</f>
        <v>5.5440246678718624E-6</v>
      </c>
      <c r="D5" s="64"/>
    </row>
    <row r="6" spans="1:18" ht="12.75" customHeight="1">
      <c r="A6" s="52" t="str">
        <f>'0.直接貼上-輸出預測(0-50)'!A5</f>
        <v>114年 8月</v>
      </c>
      <c r="B6" s="45">
        <f>'1.總計'!B5-'2.單齡合併'!B5</f>
        <v>262.57683225348592</v>
      </c>
      <c r="C6" s="46">
        <f>ABS('1.總計'!B5-'2.單齡合併'!B5)/'1.總計'!B5</f>
        <v>1.1252258546493641E-5</v>
      </c>
      <c r="D6" s="64"/>
    </row>
    <row r="7" spans="1:18" ht="12.75" customHeight="1">
      <c r="A7" s="52" t="str">
        <f>'0.直接貼上-輸出預測(0-50)'!A6</f>
        <v>114年 9月</v>
      </c>
      <c r="B7" s="45">
        <f>'1.總計'!B6-'2.單齡合併'!B6</f>
        <v>442.94172864407301</v>
      </c>
      <c r="C7" s="46">
        <f>ABS('1.總計'!B6-'2.單齡合併'!B6)/'1.總計'!B6</f>
        <v>1.8986879150403753E-5</v>
      </c>
      <c r="D7" s="64"/>
    </row>
    <row r="8" spans="1:18" ht="12.75" customHeight="1">
      <c r="A8" s="52" t="str">
        <f>'0.直接貼上-輸出預測(0-50)'!A7</f>
        <v>114年 10月</v>
      </c>
      <c r="B8" s="45">
        <f>'1.總計'!B7-'2.單齡合併'!B7</f>
        <v>671.62553536519408</v>
      </c>
      <c r="C8" s="46">
        <f>ABS('1.總計'!B7-'2.單齡合併'!B7)/'1.總計'!B7</f>
        <v>2.8797696018255891E-5</v>
      </c>
      <c r="D8" s="64"/>
    </row>
    <row r="9" spans="1:18" ht="12.75" customHeight="1">
      <c r="A9" s="52" t="str">
        <f>'0.直接貼上-輸出預測(0-50)'!A8</f>
        <v>114年 11月</v>
      </c>
      <c r="B9" s="45">
        <f>'1.總計'!B8-'2.單齡合併'!B8</f>
        <v>949.71532541140914</v>
      </c>
      <c r="C9" s="46">
        <f>ABS('1.總計'!B8-'2.單齡合併'!B8)/'1.總計'!B8</f>
        <v>4.0733094454253424E-5</v>
      </c>
      <c r="D9" s="64"/>
    </row>
    <row r="10" spans="1:18" ht="12.75" customHeight="1">
      <c r="A10" s="52" t="str">
        <f>'0.直接貼上-輸出預測(0-50)'!A9</f>
        <v>114年 12月</v>
      </c>
      <c r="B10" s="45">
        <f>'1.總計'!B9-'2.單齡合併'!B9</f>
        <v>1278.2651326991618</v>
      </c>
      <c r="C10" s="46">
        <f>ABS('1.總計'!B9-'2.單齡合併'!B9)/'1.總計'!B9</f>
        <v>5.4840092299936516E-5</v>
      </c>
      <c r="D10" s="64"/>
    </row>
    <row r="11" spans="1:18" ht="12.75" customHeight="1">
      <c r="A11" s="52" t="str">
        <f>'0.直接貼上-輸出預測(0-50)'!A10</f>
        <v>115年 1月</v>
      </c>
      <c r="B11" s="45">
        <f>'1.總計'!B10-'2.單齡合併'!B10</f>
        <v>1658.2972691208124</v>
      </c>
      <c r="C11" s="46">
        <f>ABS('1.總計'!B10-'2.單齡合併'!B10)/'1.總計'!B10</f>
        <v>7.1164394331852665E-5</v>
      </c>
      <c r="D11" s="64"/>
    </row>
    <row r="12" spans="1:18" ht="12.75" customHeight="1">
      <c r="A12" s="52" t="str">
        <f>'0.直接貼上-輸出預測(0-50)'!A11</f>
        <v>115年 2月</v>
      </c>
      <c r="B12" s="45">
        <f>'1.總計'!B11-'2.單齡合併'!B11</f>
        <v>2090.8035868890584</v>
      </c>
      <c r="C12" s="46">
        <f>ABS('1.總計'!B11-'2.單齡合併'!B11)/'1.總計'!B11</f>
        <v>8.9750444411832366E-5</v>
      </c>
      <c r="D12" s="64"/>
    </row>
    <row r="13" spans="1:18" ht="12.75" customHeight="1">
      <c r="A13" s="52" t="str">
        <f>'0.直接貼上-輸出預測(0-50)'!A12</f>
        <v>115年 3月</v>
      </c>
      <c r="B13" s="45">
        <f>'1.總計'!B12-'2.單齡合併'!B12</f>
        <v>2576.7466881386936</v>
      </c>
      <c r="C13" s="46">
        <f>ABS('1.總計'!B12-'2.單齡合併'!B12)/'1.總計'!B12</f>
        <v>1.1064147546939918E-4</v>
      </c>
      <c r="D13" s="64"/>
    </row>
    <row r="14" spans="1:18" ht="12.75" customHeight="1">
      <c r="A14" s="52" t="str">
        <f>'0.直接貼上-輸出預測(0-50)'!A13</f>
        <v>115年 4月</v>
      </c>
      <c r="B14" s="45">
        <f>'1.總計'!B13-'2.單齡合併'!B13</f>
        <v>3117.0610838606954</v>
      </c>
      <c r="C14" s="46">
        <f>ABS('1.總計'!B13-'2.單齡合併'!B13)/'1.總計'!B13</f>
        <v>1.3387955740068932E-4</v>
      </c>
      <c r="D14" s="64"/>
    </row>
    <row r="15" spans="1:18" s="54" customFormat="1" ht="12.75" customHeight="1">
      <c r="A15" s="58" t="str">
        <f>'0.直接貼上-輸出預測(0-50)'!A14</f>
        <v>115年 5月</v>
      </c>
      <c r="B15" s="59">
        <f>'1.總計'!B14-'2.單齡合併'!B14</f>
        <v>3712.654304228723</v>
      </c>
      <c r="C15" s="60">
        <f>ABS('1.總計'!B14-'2.單齡合併'!B14)/'1.總計'!B14</f>
        <v>1.5950564296783262E-4</v>
      </c>
      <c r="D15" s="64"/>
    </row>
    <row r="16" spans="1:18" ht="12.75" customHeight="1">
      <c r="A16" s="52" t="str">
        <f>'0.直接貼上-輸出預測(0-50)'!A15</f>
        <v>115年 6月</v>
      </c>
      <c r="B16" s="45">
        <f>'1.總計'!B15-'2.單齡合併'!B15</f>
        <v>4360.5731298066676</v>
      </c>
      <c r="C16" s="46">
        <f>ABS('1.總計'!B15-'2.單齡合併'!B15)/'1.總計'!B15</f>
        <v>1.8739478687015772E-4</v>
      </c>
      <c r="D16" s="64"/>
    </row>
    <row r="17" spans="1:4" ht="12.75" customHeight="1">
      <c r="A17" s="52" t="str">
        <f>'0.直接貼上-輸出預測(0-50)'!A16</f>
        <v>115年 7月</v>
      </c>
      <c r="B17" s="45">
        <f>'1.總計'!B16-'2.單齡合併'!B16</f>
        <v>5061.0663822442293</v>
      </c>
      <c r="C17" s="46">
        <f>ABS('1.總計'!B16-'2.單齡合併'!B16)/'1.總計'!B16</f>
        <v>2.1755955553354122E-4</v>
      </c>
      <c r="D17" s="64"/>
    </row>
    <row r="18" spans="1:4" ht="12.75" customHeight="1">
      <c r="A18" s="52" t="str">
        <f>'0.直接貼上-輸出預測(0-50)'!A17</f>
        <v>115年 8月</v>
      </c>
      <c r="B18" s="45">
        <f>'1.總計'!B17-'2.單齡合併'!B17</f>
        <v>5814.3610438629985</v>
      </c>
      <c r="C18" s="46">
        <f>ABS('1.總計'!B17-'2.單齡合併'!B17)/'1.總計'!B17</f>
        <v>2.5001158338471756E-4</v>
      </c>
      <c r="D18" s="64"/>
    </row>
    <row r="19" spans="1:4" ht="12.75" customHeight="1">
      <c r="A19" s="52" t="str">
        <f>'0.直接貼上-輸出預測(0-50)'!A18</f>
        <v>115年 9月</v>
      </c>
      <c r="B19" s="45">
        <f>'1.總計'!B18-'2.單齡合併'!B18</f>
        <v>6620.6633071899414</v>
      </c>
      <c r="C19" s="46">
        <f>ABS('1.總計'!B18-'2.單齡合併'!B18)/'1.總計'!B18</f>
        <v>2.8476161663171863E-4</v>
      </c>
      <c r="D19" s="64"/>
    </row>
    <row r="20" spans="1:4" ht="12.75" customHeight="1">
      <c r="A20" s="52" t="str">
        <f>'0.直接貼上-輸出預測(0-50)'!A19</f>
        <v>115年 10月</v>
      </c>
      <c r="B20" s="45">
        <f>'1.總計'!B19-'2.單齡合併'!B19</f>
        <v>7480.1595781259239</v>
      </c>
      <c r="C20" s="46">
        <f>ABS('1.總計'!B19-'2.單齡合併'!B19)/'1.總計'!B19</f>
        <v>3.2181955513053788E-4</v>
      </c>
      <c r="D20" s="64"/>
    </row>
    <row r="21" spans="1:4" s="54" customFormat="1" ht="12.75" customHeight="1">
      <c r="A21" s="53" t="str">
        <f>'0.直接貼上-輸出預測(0-50)'!A20</f>
        <v>115年 11月</v>
      </c>
      <c r="B21" s="45">
        <f>'1.總計'!B20-'2.單齡合併'!B20</f>
        <v>8393.0174350962043</v>
      </c>
      <c r="C21" s="47">
        <f>ABS('1.總計'!B20-'2.單齡合併'!B20)/'1.總計'!B20</f>
        <v>3.6119449243477596E-4</v>
      </c>
      <c r="D21" s="64"/>
    </row>
    <row r="22" spans="1:4" ht="12.75" customHeight="1">
      <c r="A22" s="52" t="str">
        <f>'0.直接貼上-輸出預測(0-50)'!A21</f>
        <v>115年 12月</v>
      </c>
      <c r="B22" s="45">
        <f>'1.總計'!B21-'2.單齡合併'!B21</f>
        <v>9359.3865454606712</v>
      </c>
      <c r="C22" s="46">
        <f>ABS('1.總計'!B21-'2.單齡合併'!B21)/'1.總計'!B21</f>
        <v>4.028947540792462E-4</v>
      </c>
      <c r="D22" s="64"/>
    </row>
    <row r="23" spans="1:4" ht="12.75" customHeight="1">
      <c r="A23" s="52" t="str">
        <f>'0.直接貼上-輸出預測(0-50)'!A22</f>
        <v>116年 1月</v>
      </c>
      <c r="B23" s="45">
        <f>'1.總計'!B22-'2.單齡合併'!B22</f>
        <v>10379.399541452527</v>
      </c>
      <c r="C23" s="46">
        <f>ABS('1.總計'!B22-'2.單齡合併'!B22)/'1.總計'!B22</f>
        <v>4.469279341913262E-4</v>
      </c>
      <c r="D23" s="64"/>
    </row>
    <row r="24" spans="1:4" ht="12.75" customHeight="1">
      <c r="A24" s="52" t="str">
        <f>'0.直接貼上-輸出預測(0-50)'!A23</f>
        <v>116年 2月</v>
      </c>
      <c r="B24" s="45">
        <f>'1.總計'!B23-'2.單齡合併'!B23</f>
        <v>11453.172857008874</v>
      </c>
      <c r="C24" s="46">
        <f>ABS('1.總計'!B23-'2.單齡合併'!B23)/'1.總計'!B23</f>
        <v>4.9330093048509198E-4</v>
      </c>
      <c r="D24" s="64"/>
    </row>
    <row r="25" spans="1:4" ht="12.75" customHeight="1">
      <c r="A25" s="52" t="str">
        <f>'0.直接貼上-輸出預測(0-50)'!A24</f>
        <v>116年 3月</v>
      </c>
      <c r="B25" s="45">
        <f>'1.總計'!B24-'2.單齡合併'!B24</f>
        <v>12580.807527318597</v>
      </c>
      <c r="C25" s="46">
        <f>ABS('1.總計'!B24-'2.單齡合併'!B24)/'1.總計'!B24</f>
        <v>5.420199777133155E-4</v>
      </c>
      <c r="D25" s="64"/>
    </row>
    <row r="26" spans="1:4" ht="12.75" customHeight="1">
      <c r="A26" s="52" t="str">
        <f>'0.直接貼上-輸出預測(0-50)'!A25</f>
        <v>116年 4月</v>
      </c>
      <c r="B26" s="45">
        <f>'1.總計'!B25-'2.單齡合併'!B25</f>
        <v>13762.38995264098</v>
      </c>
      <c r="C26" s="46">
        <f>ABS('1.總計'!B25-'2.單齡合併'!B25)/'1.總計'!B25</f>
        <v>5.9309067964088123E-4</v>
      </c>
      <c r="D26" s="64"/>
    </row>
    <row r="27" spans="1:4" ht="12.75" customHeight="1">
      <c r="A27" s="52" t="str">
        <f>'0.直接貼上-輸出預測(0-50)'!A26</f>
        <v>116年 5月</v>
      </c>
      <c r="B27" s="45">
        <f>'1.總計'!B26-'2.單齡合併'!B26</f>
        <v>14997.992627725005</v>
      </c>
      <c r="C27" s="46">
        <f>ABS('1.總計'!B26-'2.單齡合併'!B26)/'1.總計'!B26</f>
        <v>6.4651803959370798E-4</v>
      </c>
      <c r="D27" s="64"/>
    </row>
    <row r="28" spans="1:4" ht="62.25" customHeight="1">
      <c r="A28" s="40" t="s">
        <v>112</v>
      </c>
      <c r="B28" s="55"/>
      <c r="C28" s="55"/>
      <c r="D28" s="56"/>
    </row>
  </sheetData>
  <mergeCells count="1">
    <mergeCell ref="D4:D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'3.誤差-1.總計、2.單齡合併總計'!C4:C27</xm:f>
              <xm:sqref>C28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A3" sqref="A3:H26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111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110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說明</vt:lpstr>
      <vt:lpstr>0.直接貼上-輸出預測(40-)</vt:lpstr>
      <vt:lpstr>0.直接貼上-輸出預測(0-50)</vt:lpstr>
      <vt:lpstr>1.總計</vt:lpstr>
      <vt:lpstr>2.單齡合併</vt:lpstr>
      <vt:lpstr>3.誤差-1.總計、2.單齡合併總計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2025-06-26T09:38:58Z</dcterms:modified>
</cp:coreProperties>
</file>