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說明" sheetId="15" r:id="rId1"/>
    <sheet name="0.直接貼上-真實數據" sheetId="13" r:id="rId2"/>
    <sheet name="1.總計" sheetId="9" r:id="rId3"/>
    <sheet name="2-1.單齡合併" sheetId="14" r:id="rId4"/>
    <sheet name="2-2.縣市合併" sheetId="10" r:id="rId5"/>
    <sheet name="3.誤差 -「1、2-1、2-2」總計與真實數據" sheetId="11" r:id="rId6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4" hidden="1">#REF!</definedName>
    <definedName name="_Key1" localSheetId="5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4" hidden="1">#REF!</definedName>
    <definedName name="_Key2" localSheetId="5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4" hidden="1">#REF!</definedName>
    <definedName name="_Sort" localSheetId="5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4">#REF!</definedName>
    <definedName name="m" localSheetId="5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U27" i="11" l="1"/>
  <c r="U26" i="11"/>
  <c r="U25" i="11"/>
  <c r="U24" i="11"/>
  <c r="U23" i="11"/>
  <c r="U22" i="11"/>
  <c r="U21" i="11"/>
  <c r="U20" i="11"/>
  <c r="U19" i="11"/>
  <c r="U18" i="11"/>
  <c r="U17" i="11"/>
  <c r="U16" i="11"/>
  <c r="U15" i="11"/>
  <c r="U14" i="11"/>
  <c r="U13" i="11"/>
  <c r="U12" i="11"/>
  <c r="U11" i="11"/>
  <c r="U10" i="11"/>
  <c r="U9" i="11"/>
  <c r="U8" i="11"/>
  <c r="U7" i="11"/>
  <c r="U6" i="11"/>
  <c r="U5" i="11"/>
  <c r="U4" i="11"/>
  <c r="U3" i="11"/>
  <c r="U2" i="11"/>
  <c r="P2" i="11"/>
  <c r="P27" i="11"/>
  <c r="P26" i="11"/>
  <c r="P25" i="11"/>
  <c r="P24" i="11"/>
  <c r="P23" i="11"/>
  <c r="P22" i="11"/>
  <c r="P21" i="11"/>
  <c r="P20" i="11"/>
  <c r="P19" i="11"/>
  <c r="P18" i="11"/>
  <c r="P17" i="11"/>
  <c r="P16" i="11"/>
  <c r="P15" i="11"/>
  <c r="P14" i="11"/>
  <c r="P13" i="11"/>
  <c r="P12" i="11"/>
  <c r="P11" i="11"/>
  <c r="P10" i="11"/>
  <c r="P9" i="11"/>
  <c r="P8" i="11"/>
  <c r="P7" i="11"/>
  <c r="P6" i="11"/>
  <c r="P5" i="11"/>
  <c r="P4" i="11"/>
  <c r="P3" i="11"/>
  <c r="K27" i="11"/>
  <c r="K26" i="11"/>
  <c r="K25" i="11"/>
  <c r="K24" i="11"/>
  <c r="K23" i="11"/>
  <c r="K22" i="11"/>
  <c r="K21" i="11"/>
  <c r="K20" i="11"/>
  <c r="K19" i="11"/>
  <c r="K18" i="11"/>
  <c r="K17" i="11"/>
  <c r="K16" i="11"/>
  <c r="K15" i="11"/>
  <c r="K14" i="11"/>
  <c r="K13" i="11"/>
  <c r="K12" i="11"/>
  <c r="K11" i="11"/>
  <c r="K10" i="11"/>
  <c r="K9" i="11"/>
  <c r="K8" i="11"/>
  <c r="K7" i="11"/>
  <c r="K6" i="11"/>
  <c r="K5" i="11"/>
  <c r="K4" i="11"/>
  <c r="K3" i="11"/>
  <c r="K2" i="11"/>
  <c r="F2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A2" i="11"/>
  <c r="A3" i="11"/>
  <c r="A4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R27" i="11" l="1"/>
  <c r="R26" i="11"/>
  <c r="R25" i="11"/>
  <c r="R24" i="11"/>
  <c r="R23" i="11"/>
  <c r="R22" i="11"/>
  <c r="R21" i="11"/>
  <c r="R20" i="11"/>
  <c r="R19" i="11"/>
  <c r="R18" i="11"/>
  <c r="R17" i="11"/>
  <c r="R16" i="11"/>
  <c r="R15" i="11"/>
  <c r="R14" i="11"/>
  <c r="R13" i="11"/>
  <c r="R12" i="11"/>
  <c r="R11" i="11"/>
  <c r="R10" i="11"/>
  <c r="R9" i="11"/>
  <c r="R8" i="11"/>
  <c r="R7" i="11"/>
  <c r="R6" i="11"/>
  <c r="R5" i="11"/>
  <c r="R4" i="11"/>
  <c r="Q27" i="11"/>
  <c r="Q26" i="11"/>
  <c r="Q25" i="11"/>
  <c r="Q24" i="11"/>
  <c r="Q23" i="11"/>
  <c r="Q22" i="11"/>
  <c r="Q21" i="11"/>
  <c r="Q20" i="11"/>
  <c r="Q19" i="11"/>
  <c r="Q18" i="11"/>
  <c r="Q17" i="11"/>
  <c r="Q16" i="11"/>
  <c r="Q15" i="11"/>
  <c r="Q14" i="11"/>
  <c r="Q13" i="11"/>
  <c r="Q12" i="11"/>
  <c r="Q11" i="11"/>
  <c r="Q10" i="11"/>
  <c r="Q9" i="11"/>
  <c r="Q8" i="11"/>
  <c r="Q7" i="11"/>
  <c r="Q6" i="11"/>
  <c r="Q5" i="11"/>
  <c r="Q4" i="11"/>
  <c r="Q3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B27" i="11"/>
  <c r="B26" i="11"/>
  <c r="B25" i="11"/>
  <c r="B24" i="11"/>
  <c r="B23" i="11"/>
  <c r="B22" i="11"/>
  <c r="B21" i="11"/>
  <c r="B20" i="11"/>
  <c r="B19" i="11"/>
  <c r="B18" i="11"/>
  <c r="B17" i="11"/>
  <c r="B16" i="11"/>
  <c r="B15" i="11"/>
  <c r="B14" i="11"/>
  <c r="B13" i="11"/>
  <c r="B12" i="11"/>
  <c r="B11" i="11"/>
  <c r="B10" i="11"/>
  <c r="B9" i="11"/>
  <c r="B8" i="11"/>
  <c r="B7" i="11"/>
  <c r="B6" i="11"/>
  <c r="B5" i="11"/>
  <c r="B3" i="11"/>
  <c r="C4" i="11"/>
  <c r="B4" i="11" l="1"/>
  <c r="S4" i="11"/>
  <c r="D4" i="11"/>
  <c r="W4" i="11" l="1"/>
  <c r="V4" i="11"/>
  <c r="C26" i="13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V3" i="11" l="1"/>
  <c r="L3" i="11"/>
  <c r="G3" i="11" l="1"/>
  <c r="B2" i="9"/>
  <c r="A2" i="9"/>
  <c r="M4" i="11" l="1"/>
  <c r="L4" i="11"/>
  <c r="M10" i="11"/>
  <c r="L10" i="11"/>
  <c r="M16" i="11"/>
  <c r="L16" i="11"/>
  <c r="M22" i="11"/>
  <c r="L22" i="11"/>
  <c r="M17" i="11"/>
  <c r="L17" i="11"/>
  <c r="L6" i="11"/>
  <c r="M6" i="11"/>
  <c r="M12" i="11"/>
  <c r="L12" i="11"/>
  <c r="L18" i="11"/>
  <c r="M18" i="11"/>
  <c r="L24" i="11"/>
  <c r="M24" i="11"/>
  <c r="M11" i="11"/>
  <c r="L11" i="11"/>
  <c r="M13" i="11"/>
  <c r="L13" i="11"/>
  <c r="M5" i="11"/>
  <c r="L5" i="11"/>
  <c r="M7" i="11"/>
  <c r="L7" i="11"/>
  <c r="M19" i="11"/>
  <c r="L19" i="11"/>
  <c r="M25" i="11"/>
  <c r="L25" i="11"/>
  <c r="L8" i="11"/>
  <c r="M8" i="11"/>
  <c r="M14" i="11"/>
  <c r="L14" i="11"/>
  <c r="M20" i="11"/>
  <c r="L20" i="11"/>
  <c r="M26" i="11"/>
  <c r="L26" i="11"/>
  <c r="M23" i="11"/>
  <c r="L23" i="11"/>
  <c r="M9" i="11"/>
  <c r="L9" i="11"/>
  <c r="L15" i="11"/>
  <c r="M15" i="11"/>
  <c r="M21" i="11"/>
  <c r="L21" i="11"/>
  <c r="L27" i="11"/>
  <c r="M27" i="11"/>
  <c r="H12" i="11"/>
  <c r="G14" i="11"/>
  <c r="G10" i="11"/>
  <c r="H10" i="11"/>
  <c r="N4" i="11" l="1"/>
  <c r="V7" i="11"/>
  <c r="W7" i="11"/>
  <c r="V25" i="11"/>
  <c r="W25" i="11"/>
  <c r="W24" i="11"/>
  <c r="V24" i="11"/>
  <c r="W20" i="11"/>
  <c r="V20" i="11"/>
  <c r="W22" i="11"/>
  <c r="V22" i="11"/>
  <c r="W19" i="11"/>
  <c r="V19" i="11"/>
  <c r="G18" i="11"/>
  <c r="W18" i="11"/>
  <c r="V18" i="11"/>
  <c r="W23" i="11"/>
  <c r="V23" i="11"/>
  <c r="H17" i="11"/>
  <c r="W17" i="11"/>
  <c r="V17" i="11"/>
  <c r="G16" i="11"/>
  <c r="W16" i="11"/>
  <c r="V16" i="11"/>
  <c r="W27" i="11"/>
  <c r="V27" i="11"/>
  <c r="W21" i="11"/>
  <c r="V21" i="11"/>
  <c r="W15" i="11"/>
  <c r="V15" i="11"/>
  <c r="H14" i="11"/>
  <c r="V14" i="11"/>
  <c r="W14" i="11"/>
  <c r="V5" i="11"/>
  <c r="W5" i="11"/>
  <c r="V26" i="11"/>
  <c r="W26" i="11"/>
  <c r="H13" i="11"/>
  <c r="V13" i="11"/>
  <c r="W13" i="11"/>
  <c r="G12" i="11"/>
  <c r="V12" i="11"/>
  <c r="W12" i="11"/>
  <c r="V11" i="11"/>
  <c r="W11" i="11"/>
  <c r="V10" i="11"/>
  <c r="W10" i="11"/>
  <c r="V8" i="11"/>
  <c r="W8" i="11"/>
  <c r="G9" i="11"/>
  <c r="V9" i="11"/>
  <c r="W9" i="11"/>
  <c r="G6" i="11"/>
  <c r="V6" i="11"/>
  <c r="W6" i="11"/>
  <c r="H18" i="11"/>
  <c r="H9" i="11"/>
  <c r="H6" i="11"/>
  <c r="H16" i="11"/>
  <c r="H11" i="11"/>
  <c r="G11" i="11"/>
  <c r="G20" i="11"/>
  <c r="G5" i="11"/>
  <c r="G8" i="11"/>
  <c r="H26" i="11"/>
  <c r="G24" i="11"/>
  <c r="H21" i="11"/>
  <c r="H22" i="11"/>
  <c r="G7" i="11"/>
  <c r="G19" i="11"/>
  <c r="G4" i="11"/>
  <c r="G26" i="11"/>
  <c r="G17" i="11"/>
  <c r="G25" i="11"/>
  <c r="G15" i="11"/>
  <c r="G27" i="11"/>
  <c r="G13" i="11"/>
  <c r="G23" i="11"/>
  <c r="H19" i="11"/>
  <c r="H20" i="11"/>
  <c r="G21" i="11"/>
  <c r="H24" i="11"/>
  <c r="G22" i="11"/>
  <c r="H23" i="11"/>
  <c r="H15" i="11"/>
  <c r="H5" i="11"/>
  <c r="H25" i="11"/>
  <c r="H27" i="11"/>
  <c r="H8" i="11"/>
  <c r="H7" i="11"/>
  <c r="H4" i="11"/>
  <c r="I4" i="11" l="1"/>
  <c r="X4" i="11"/>
</calcChain>
</file>

<file path=xl/sharedStrings.xml><?xml version="1.0" encoding="utf-8"?>
<sst xmlns="http://schemas.openxmlformats.org/spreadsheetml/2006/main" count="310" uniqueCount="189">
  <si>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</si>
  <si>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</si>
  <si>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</si>
  <si>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</si>
  <si>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</si>
  <si>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</si>
  <si>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</si>
  <si>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</si>
  <si>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</si>
  <si>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</si>
  <si>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</si>
  <si>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</si>
  <si>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</si>
  <si>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</si>
  <si>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</si>
  <si>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</si>
  <si>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</si>
  <si>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</si>
  <si>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</si>
  <si>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</si>
  <si>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</si>
  <si>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</si>
  <si>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</si>
  <si>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</si>
  <si>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</si>
  <si>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</si>
  <si>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</si>
  <si>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</si>
  <si>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</si>
  <si>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</si>
  <si>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t>與上期相比</t>
    <phoneticPr fontId="2" type="noConversion"/>
  </si>
  <si>
    <t>原民身分法修正上路 原人口數季增逾6千人</t>
  </si>
  <si>
    <t>https://www.ipcf.org.tw/-/News/Detail?newsId=24051518011145250</t>
    <phoneticPr fontId="2" type="noConversion"/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</si>
  <si>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</si>
  <si>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</si>
  <si>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</si>
  <si>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</si>
  <si>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原民分法修正及囤房稅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對各地區遷移有程度不一的影響，對全國人口資料無影響。</t>
    </r>
    <phoneticPr fontId="2" type="noConversion"/>
  </si>
  <si>
    <t>新 北 市</t>
  </si>
  <si>
    <t>臺 北 市</t>
  </si>
  <si>
    <t>桃 園 市</t>
  </si>
  <si>
    <t>臺 中 市</t>
  </si>
  <si>
    <t>臺 南 市</t>
  </si>
  <si>
    <t>高 雄 市</t>
  </si>
  <si>
    <t>宜 蘭 縣</t>
  </si>
  <si>
    <t>新 竹 縣</t>
  </si>
  <si>
    <t>苗 栗 縣</t>
  </si>
  <si>
    <t>彰 化 縣</t>
  </si>
  <si>
    <t>南 投 縣</t>
  </si>
  <si>
    <t>雲 林 縣</t>
  </si>
  <si>
    <t>嘉 義 縣</t>
  </si>
  <si>
    <t>屏 東 縣</t>
  </si>
  <si>
    <t>臺 東 縣</t>
  </si>
  <si>
    <t>花 蓮 縣</t>
  </si>
  <si>
    <t>澎 湖 縣</t>
  </si>
  <si>
    <t>基 隆 市</t>
  </si>
  <si>
    <t>新 竹 市</t>
  </si>
  <si>
    <t>嘉 義 市</t>
  </si>
  <si>
    <t>金 門 縣</t>
  </si>
  <si>
    <t>連 江 縣</t>
  </si>
  <si>
    <t>0-100up所有人口總計誤差</t>
  </si>
  <si>
    <t>0-100up所有人口總計</t>
    <phoneticPr fontId="2" type="noConversion"/>
  </si>
  <si>
    <t>趨勢圖</t>
    <phoneticPr fontId="2" type="noConversion"/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</si>
  <si>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2-1.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</si>
  <si>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2-2.</t>
    </r>
    <r>
      <rPr>
        <sz val="10"/>
        <rFont val="細明體"/>
        <family val="3"/>
        <charset val="136"/>
      </rPr>
      <t>縣市合併總計</t>
    </r>
    <r>
      <rPr>
        <sz val="10"/>
        <rFont val="Tahoma"/>
        <family val="2"/>
      </rPr>
      <t>MAPE</t>
    </r>
    <phoneticPr fontId="2" type="noConversion"/>
  </si>
  <si>
    <r>
      <t>2-1.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</si>
  <si>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3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總計」、「</t>
    </r>
    <r>
      <rPr>
        <u/>
        <sz val="12"/>
        <color rgb="FFFF0000"/>
        <rFont val="Times New Roman"/>
        <family val="1"/>
      </rPr>
      <t>2-1.</t>
    </r>
    <r>
      <rPr>
        <u/>
        <sz val="12"/>
        <color rgb="FFFF0000"/>
        <rFont val="標楷體"/>
        <family val="4"/>
        <charset val="136"/>
      </rPr>
      <t>單齡合併」及「</t>
    </r>
    <r>
      <rPr>
        <u/>
        <sz val="12"/>
        <color rgb="FFFF0000"/>
        <rFont val="Times New Roman"/>
        <family val="1"/>
      </rPr>
      <t>2-2</t>
    </r>
    <r>
      <rPr>
        <u/>
        <sz val="12"/>
        <color rgb="FFFF0000"/>
        <rFont val="標楷體"/>
        <family val="4"/>
        <charset val="136"/>
      </rPr>
      <t>縣市合併」，如僅需掌握全國人口，可直接以「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歲年齡組」、「各單齡」細部資料，可以「</t>
    </r>
    <r>
      <rPr>
        <u/>
        <sz val="12"/>
        <color rgb="FFFF0000"/>
        <rFont val="Times New Roman"/>
        <family val="1"/>
      </rPr>
      <t>2-1.</t>
    </r>
    <r>
      <rPr>
        <u/>
        <sz val="12"/>
        <color rgb="FFFF0000"/>
        <rFont val="標楷體"/>
        <family val="4"/>
        <charset val="136"/>
      </rPr>
      <t xml:space="preserve">單齡合併」模型結果做為後續推估基礎；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若需「縣市」細部資料，可以「</t>
    </r>
    <r>
      <rPr>
        <u/>
        <sz val="12"/>
        <color rgb="FFFF0000"/>
        <rFont val="Times New Roman"/>
        <family val="1"/>
      </rPr>
      <t>2-2.</t>
    </r>
    <r>
      <rPr>
        <u/>
        <sz val="12"/>
        <color rgb="FFFF0000"/>
        <rFont val="標楷體"/>
        <family val="4"/>
        <charset val="136"/>
      </rPr>
      <t>縣市合併」模型結果做為後續推估基礎。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因採全國總計、單齡合併、縣市合併</t>
    </r>
    <r>
      <rPr>
        <sz val="12"/>
        <color theme="1"/>
        <rFont val="Times New Roman"/>
        <family val="1"/>
      </rPr>
      <t>3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總計」「「</t>
    </r>
    <r>
      <rPr>
        <sz val="12"/>
        <color theme="1"/>
        <rFont val="Times New Roman"/>
        <family val="1"/>
      </rPr>
      <t>2-1.</t>
    </r>
    <r>
      <rPr>
        <sz val="12"/>
        <color theme="1"/>
        <rFont val="標楷體"/>
        <family val="4"/>
        <charset val="136"/>
      </rPr>
      <t>單齡合併總計」與「</t>
    </r>
    <r>
      <rPr>
        <sz val="12"/>
        <color theme="1"/>
        <rFont val="Times New Roman"/>
        <family val="1"/>
      </rPr>
      <t>2-2.</t>
    </r>
    <r>
      <rPr>
        <sz val="12"/>
        <color theme="1"/>
        <rFont val="標楷體"/>
        <family val="4"/>
        <charset val="136"/>
      </rPr>
      <t>縣市合併總計」會有推估誤差，即統計學上的「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5.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</si>
  <si>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r>
      <t>2-2.</t>
    </r>
    <r>
      <rPr>
        <sz val="10"/>
        <rFont val="細明體"/>
        <family val="3"/>
        <charset val="136"/>
      </rPr>
      <t>縣市合併總計與真實數據</t>
    </r>
    <r>
      <rPr>
        <sz val="10"/>
        <rFont val="Tahoma"/>
        <family val="2"/>
      </rPr>
      <t>MAPE</t>
    </r>
    <phoneticPr fontId="2" type="noConversion"/>
  </si>
  <si>
    <t>未來月份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</si>
  <si>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</si>
  <si>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</si>
  <si>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</si>
  <si>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</si>
  <si>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</si>
  <si>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</si>
  <si>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</si>
  <si>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</si>
  <si>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</si>
  <si>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</si>
  <si>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</si>
  <si>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</si>
  <si>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</si>
  <si>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</si>
  <si>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</si>
  <si>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</si>
  <si>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</si>
  <si>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</si>
  <si>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</si>
  <si>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</si>
  <si>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</si>
  <si>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</si>
  <si>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</si>
  <si>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</si>
  <si>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</si>
  <si>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</si>
  <si>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</si>
  <si>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</si>
  <si>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</si>
  <si>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</si>
  <si>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</si>
  <si>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</si>
  <si>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</si>
  <si>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</si>
  <si>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</si>
  <si>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</si>
  <si>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</si>
  <si>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</si>
  <si>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</si>
  <si>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</si>
  <si>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</si>
  <si>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</si>
  <si>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</si>
  <si>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</si>
  <si>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</si>
  <si>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</si>
  <si>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</si>
  <si>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</si>
  <si>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</si>
  <si>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</si>
  <si>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</si>
  <si>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</si>
  <si>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</si>
  <si>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</si>
  <si>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</si>
  <si>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</si>
  <si>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</si>
  <si>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</si>
  <si>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</si>
  <si>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</si>
  <si>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</si>
  <si>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</si>
  <si>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</si>
  <si>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</si>
  <si>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</si>
  <si>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</si>
  <si>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</si>
  <si>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</si>
  <si>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</si>
  <si>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</si>
  <si>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</si>
  <si>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</si>
  <si>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</si>
  <si>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</si>
  <si>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</si>
  <si>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</si>
  <si>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</si>
  <si>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</si>
  <si>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</si>
  <si>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</si>
  <si>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</si>
  <si>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</si>
  <si>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</si>
  <si>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</si>
  <si>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</si>
  <si>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</si>
  <si>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</si>
  <si>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</si>
  <si>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</si>
  <si>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</si>
  <si>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</si>
  <si>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</si>
  <si>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</si>
  <si>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</si>
  <si>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</si>
  <si>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</si>
  <si>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</si>
  <si>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</si>
  <si>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</si>
  <si>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</si>
  <si>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100歲以上</t>
  </si>
  <si>
    <t>0-4歲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</si>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</sst>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#,##0.00_ "/>
    <numFmt numFmtId="178" formatCode="@&quot;歲&quot;"/>
  </numFmts>
  <fonts count="12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  <font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</fonts>
  <fills count="7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6" fillId="0" borderId="0" applyNumberFormat="0" applyFill="0" applyBorder="0" applyAlignment="0" applyProtection="0"/>
  </cellStyleXfs>
  <cellXfs count="49">
    <xf numFmtId="0" fontId="0" fillId="0" borderId="0" xfId="0"/>
    <xf numFmtId="0" fontId="1" fillId="0" borderId="1" xfId="1" applyBorder="1"/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77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177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7" fillId="5" borderId="0" xfId="4" applyFont="1" applyFill="1"/>
    <xf numFmtId="0" fontId="1" fillId="6" borderId="0" xfId="1" applyFill="1"/>
    <xf numFmtId="0" fontId="1" fillId="0" borderId="0" xfId="1" applyAlignment="1">
      <alignment vertical="top"/>
    </xf>
    <xf numFmtId="10" fontId="1" fillId="0" borderId="1" xfId="1" applyNumberFormat="1" applyBorder="1" applyAlignment="1">
      <alignment vertical="center"/>
    </xf>
    <xf numFmtId="0" fontId="3" fillId="2" borderId="2" xfId="1" applyFont="1" applyFill="1" applyBorder="1" applyAlignment="1">
      <alignment horizontal="center" vertical="top" wrapText="1"/>
    </xf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178" fontId="3" fillId="0" borderId="0" xfId="1" applyNumberFormat="1" applyFont="1"/>
    <xf numFmtId="0" fontId="3" fillId="0" borderId="0" xfId="1" applyFont="1"/>
    <xf numFmtId="178" fontId="1" fillId="0" borderId="0" xfId="1" applyNumberFormat="1"/>
    <xf numFmtId="0" fontId="4" fillId="0" borderId="0" xfId="1" applyFont="1"/>
    <xf numFmtId="43" fontId="1" fillId="0" borderId="1" xfId="1" applyNumberFormat="1" applyFont="1" applyBorder="1"/>
    <xf numFmtId="0" fontId="8" fillId="0" borderId="0" xfId="0" applyFont="1" applyAlignment="1">
      <alignment vertical="top" wrapText="1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>
      <selection activeCell="A2" sqref="A2"/>
    </sheetView>
  </sheetViews>
  <sheetFormatPr defaultRowHeight="16.5"/>
  <cols>
    <col min="1" max="1" width="145.625" customWidth="1"/>
  </cols>
  <sheetData>
    <row r="1" spans="1:1" ht="132">
      <c r="A1" s="46" t="s">
        <v>66</v>
      </c>
    </row>
  </sheetData>
  <phoneticPr fontId="2" type="noConversion"/>
  <pageMargins left="0.7" right="0.7" top="0.75" bottom="0.75" header="0.3" footer="0.3"/>
  <pageSetup paperSize="9"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A3" sqref="A3"/>
    </sheetView>
  </sheetViews>
  <sheetFormatPr defaultRowHeight="12.75"/>
  <cols>
    <col min="1" max="1" width="11.125" style="6" bestFit="1" customWidth="1"/>
    <col min="2" max="2" width="18.125" style="6" customWidth="1"/>
    <col min="3" max="16384" width="9" style="6"/>
  </cols>
  <sheetData>
    <row r="1" spans="1:12" ht="13.5">
      <c r="A1" s="1"/>
      <c r="B1" s="20" t="s">
        <v>0</v>
      </c>
      <c r="C1" s="21" t="s">
        <v>30</v>
      </c>
    </row>
    <row r="2" spans="1:12" s="10" customFormat="1" ht="42.75" hidden="1" customHeight="1">
      <c r="A2" s="7"/>
      <c r="B2" s="7"/>
      <c r="C2" s="7"/>
    </row>
    <row r="3" spans="1:12">
      <c r="A3" s="11" t="s">
        <v>5</v>
      </c>
      <c r="B3" s="12">
        <v>23373283</v>
      </c>
      <c r="C3" s="12"/>
    </row>
    <row r="4" spans="1:12">
      <c r="A4" s="11" t="s">
        <v>6</v>
      </c>
      <c r="B4" s="12">
        <v>23392423</v>
      </c>
      <c r="C4" s="12">
        <f>B4-B3</f>
        <v>19140</v>
      </c>
    </row>
    <row r="5" spans="1:12">
      <c r="A5" s="11" t="s">
        <v>7</v>
      </c>
      <c r="B5" s="12">
        <v>23399654</v>
      </c>
      <c r="C5" s="12">
        <f t="shared" ref="C5:C26" si="0">B5-B4</f>
        <v>7231</v>
      </c>
    </row>
    <row r="6" spans="1:12">
      <c r="A6" s="11" t="s">
        <v>8</v>
      </c>
      <c r="B6" s="12">
        <v>23404300</v>
      </c>
      <c r="C6" s="12">
        <f t="shared" si="0"/>
        <v>4646</v>
      </c>
    </row>
    <row r="7" spans="1:12">
      <c r="A7" s="11" t="s">
        <v>9</v>
      </c>
      <c r="B7" s="12">
        <v>23411858</v>
      </c>
      <c r="C7" s="12">
        <f t="shared" si="0"/>
        <v>7558</v>
      </c>
    </row>
    <row r="8" spans="1:12">
      <c r="A8" s="11" t="s">
        <v>10</v>
      </c>
      <c r="B8" s="12">
        <v>23415008</v>
      </c>
      <c r="C8" s="12">
        <f t="shared" si="0"/>
        <v>3150</v>
      </c>
    </row>
    <row r="9" spans="1:12">
      <c r="A9" s="11" t="s">
        <v>11</v>
      </c>
      <c r="B9" s="12">
        <v>23420442</v>
      </c>
      <c r="C9" s="12">
        <f t="shared" si="0"/>
        <v>5434</v>
      </c>
      <c r="D9" s="17" t="s">
        <v>31</v>
      </c>
      <c r="E9" s="17"/>
      <c r="F9" s="17"/>
      <c r="G9" s="17"/>
      <c r="H9" s="17"/>
      <c r="I9" s="17"/>
      <c r="J9" s="17"/>
    </row>
    <row r="10" spans="1:12" ht="14.25">
      <c r="A10" s="11" t="s">
        <v>12</v>
      </c>
      <c r="B10" s="12">
        <v>23419833</v>
      </c>
      <c r="C10" s="12">
        <f t="shared" si="0"/>
        <v>-609</v>
      </c>
      <c r="D10" s="34" t="s">
        <v>32</v>
      </c>
      <c r="E10" s="17"/>
      <c r="F10" s="17"/>
      <c r="G10" s="17"/>
      <c r="H10" s="17"/>
      <c r="I10" s="17"/>
      <c r="J10" s="17"/>
    </row>
    <row r="11" spans="1:12">
      <c r="A11" s="11" t="s">
        <v>13</v>
      </c>
      <c r="B11" s="12">
        <v>23418053</v>
      </c>
      <c r="C11" s="12">
        <f t="shared" si="0"/>
        <v>-1780</v>
      </c>
      <c r="D11" s="17" t="s">
        <v>33</v>
      </c>
      <c r="E11" s="17"/>
      <c r="F11" s="17"/>
      <c r="G11" s="17"/>
      <c r="H11" s="17"/>
      <c r="I11" s="17"/>
      <c r="J11" s="17"/>
    </row>
    <row r="12" spans="1:12">
      <c r="A12" s="11" t="s">
        <v>14</v>
      </c>
      <c r="B12" s="12">
        <v>23416375</v>
      </c>
      <c r="C12" s="12">
        <f t="shared" si="0"/>
        <v>-1678</v>
      </c>
      <c r="D12" s="17" t="s">
        <v>34</v>
      </c>
      <c r="E12" s="17"/>
      <c r="F12" s="17"/>
      <c r="G12" s="17"/>
      <c r="H12" s="17"/>
      <c r="I12" s="17"/>
      <c r="J12" s="17"/>
      <c r="K12" s="13"/>
      <c r="L12" s="13"/>
    </row>
    <row r="13" spans="1:12">
      <c r="A13" s="11" t="s">
        <v>15</v>
      </c>
      <c r="B13" s="12">
        <v>23415100</v>
      </c>
      <c r="C13" s="12">
        <f t="shared" si="0"/>
        <v>-1275</v>
      </c>
      <c r="D13" s="17" t="s">
        <v>35</v>
      </c>
      <c r="E13" s="17"/>
      <c r="F13" s="17"/>
      <c r="G13" s="17"/>
      <c r="H13" s="17"/>
      <c r="I13" s="17"/>
      <c r="J13" s="17"/>
    </row>
    <row r="14" spans="1:12" s="13" customFormat="1">
      <c r="A14" s="12" t="s">
        <v>16</v>
      </c>
      <c r="B14" s="12">
        <v>23413608</v>
      </c>
      <c r="C14" s="12">
        <f t="shared" si="0"/>
        <v>-1492</v>
      </c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11" t="s">
        <v>17</v>
      </c>
      <c r="B15" s="12">
        <v>23412899</v>
      </c>
      <c r="C15" s="12">
        <f t="shared" si="0"/>
        <v>-709</v>
      </c>
    </row>
    <row r="16" spans="1:12">
      <c r="A16" s="11" t="s">
        <v>18</v>
      </c>
      <c r="B16" s="12">
        <v>23409323</v>
      </c>
      <c r="C16" s="12">
        <f t="shared" si="0"/>
        <v>-3576</v>
      </c>
    </row>
    <row r="17" spans="1:14">
      <c r="A17" s="11" t="s">
        <v>19</v>
      </c>
      <c r="B17" s="12">
        <v>23406608</v>
      </c>
      <c r="C17" s="12">
        <f t="shared" si="0"/>
        <v>-2715</v>
      </c>
    </row>
    <row r="18" spans="1:14">
      <c r="A18" s="11" t="s">
        <v>20</v>
      </c>
      <c r="B18" s="12">
        <v>23404138</v>
      </c>
      <c r="C18" s="12">
        <f t="shared" si="0"/>
        <v>-2470</v>
      </c>
      <c r="D18" s="13"/>
      <c r="E18" s="13"/>
      <c r="F18" s="13"/>
      <c r="G18" s="13"/>
      <c r="H18" s="13"/>
      <c r="I18" s="13"/>
      <c r="J18" s="13"/>
      <c r="K18" s="13"/>
      <c r="L18" s="13"/>
    </row>
    <row r="19" spans="1:14">
      <c r="A19" s="11" t="s">
        <v>21</v>
      </c>
      <c r="B19" s="12">
        <v>23402804</v>
      </c>
      <c r="C19" s="12">
        <f t="shared" si="0"/>
        <v>-1334</v>
      </c>
    </row>
    <row r="20" spans="1:14" s="13" customFormat="1">
      <c r="A20" s="12" t="s">
        <v>22</v>
      </c>
      <c r="B20" s="12">
        <v>23402795</v>
      </c>
      <c r="C20" s="12">
        <f t="shared" si="0"/>
        <v>-9</v>
      </c>
      <c r="D20" s="6"/>
      <c r="E20" s="6"/>
      <c r="F20" s="6"/>
      <c r="G20" s="6"/>
      <c r="H20" s="6"/>
      <c r="I20" s="6"/>
      <c r="J20" s="6"/>
      <c r="K20" s="6"/>
      <c r="L20" s="6"/>
    </row>
    <row r="21" spans="1:14">
      <c r="A21" s="11" t="s">
        <v>23</v>
      </c>
      <c r="B21" s="12">
        <v>23400220</v>
      </c>
      <c r="C21" s="12">
        <f t="shared" si="0"/>
        <v>-2575</v>
      </c>
    </row>
    <row r="22" spans="1:14">
      <c r="A22" s="11" t="s">
        <v>24</v>
      </c>
      <c r="B22" s="12">
        <v>23396049</v>
      </c>
      <c r="C22" s="12">
        <f t="shared" si="0"/>
        <v>-4171</v>
      </c>
    </row>
    <row r="23" spans="1:14">
      <c r="A23" s="11" t="s">
        <v>25</v>
      </c>
      <c r="B23" s="12">
        <v>23384614</v>
      </c>
      <c r="C23" s="12">
        <f t="shared" si="0"/>
        <v>-11435</v>
      </c>
    </row>
    <row r="24" spans="1:14" ht="14.25">
      <c r="A24" s="11" t="s">
        <v>26</v>
      </c>
      <c r="B24" s="12">
        <v>23374742</v>
      </c>
      <c r="C24" s="12">
        <f t="shared" si="0"/>
        <v>-9872</v>
      </c>
      <c r="D24" s="35" t="s">
        <v>36</v>
      </c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>
      <c r="A25" s="11" t="s">
        <v>27</v>
      </c>
      <c r="B25" s="12">
        <v>23365274</v>
      </c>
      <c r="C25" s="12">
        <f t="shared" si="0"/>
        <v>-9468</v>
      </c>
    </row>
    <row r="26" spans="1:14">
      <c r="A26" s="11" t="s">
        <v>29</v>
      </c>
      <c r="B26" s="12">
        <v>23355470</v>
      </c>
      <c r="C26" s="12">
        <f t="shared" si="0"/>
        <v>-9804</v>
      </c>
    </row>
    <row r="27" spans="1:14" ht="62.25" customHeight="1">
      <c r="B27" s="16"/>
      <c r="C27" s="16"/>
      <c r="D27" s="36" t="s">
        <v>37</v>
      </c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27"/>
  <sheetViews>
    <sheetView workbookViewId="0">
      <selection activeCell="B20" sqref="B20"/>
    </sheetView>
  </sheetViews>
  <sheetFormatPr defaultRowHeight="12.75"/>
  <cols>
    <col min="1" max="1" width="11.125" style="6" bestFit="1" customWidth="1"/>
    <col min="2" max="2" width="18.125" style="6" customWidth="1"/>
    <col min="3" max="16384" width="9" style="6"/>
  </cols>
  <sheetData>
    <row r="1" spans="1:2" ht="13.5">
      <c r="A1" s="3" t="s">
        <v>1</v>
      </c>
      <c r="B1" s="26" t="s">
        <v>61</v>
      </c>
    </row>
    <row r="2" spans="1:2" s="10" customFormat="1" ht="42.75" hidden="1" customHeight="1">
      <c r="A2" s="7" t="e">
        <f>#REF!</f>
        <v>#REF!</v>
      </c>
      <c r="B2" s="7" t="e">
        <f>#REF!</f>
        <v>#REF!</v>
      </c>
    </row>
    <row r="3" spans="1:2">
      <c r="A3" s="11" t="s">
        <v>5</v>
      </c>
      <c r="B3" s="12">
        <v>23358303.771838486</v>
      </c>
    </row>
    <row r="4" spans="1:2">
      <c r="A4" s="11" t="s">
        <v>6</v>
      </c>
      <c r="B4" s="12">
        <v>23355527.855006304</v>
      </c>
    </row>
    <row r="5" spans="1:2">
      <c r="A5" s="11" t="s">
        <v>7</v>
      </c>
      <c r="B5" s="12">
        <v>23352756.243785303</v>
      </c>
    </row>
    <row r="6" spans="1:2">
      <c r="A6" s="11" t="s">
        <v>8</v>
      </c>
      <c r="B6" s="12">
        <v>23349988.932459243</v>
      </c>
    </row>
    <row r="7" spans="1:2">
      <c r="A7" s="11" t="s">
        <v>9</v>
      </c>
      <c r="B7" s="12">
        <v>23347225.915313758</v>
      </c>
    </row>
    <row r="8" spans="1:2">
      <c r="A8" s="11" t="s">
        <v>10</v>
      </c>
      <c r="B8" s="12">
        <v>23344467.186636396</v>
      </c>
    </row>
    <row r="9" spans="1:2">
      <c r="A9" s="11" t="s">
        <v>11</v>
      </c>
      <c r="B9" s="12">
        <v>23341712.740716584</v>
      </c>
    </row>
    <row r="10" spans="1:2">
      <c r="A10" s="11" t="s">
        <v>12</v>
      </c>
      <c r="B10" s="12">
        <v>23338962.571845643</v>
      </c>
    </row>
    <row r="11" spans="1:2">
      <c r="A11" s="11" t="s">
        <v>13</v>
      </c>
      <c r="B11" s="12">
        <v>23336216.674316786</v>
      </c>
    </row>
    <row r="12" spans="1:2">
      <c r="A12" s="11" t="s">
        <v>14</v>
      </c>
      <c r="B12" s="12">
        <v>23333475.042425111</v>
      </c>
    </row>
    <row r="13" spans="1:2">
      <c r="A13" s="11" t="s">
        <v>15</v>
      </c>
      <c r="B13" s="12">
        <v>23330737.670467608</v>
      </c>
    </row>
    <row r="14" spans="1:2" s="13" customFormat="1">
      <c r="A14" s="12" t="s">
        <v>16</v>
      </c>
      <c r="B14" s="12">
        <v>23328004.552743148</v>
      </c>
    </row>
    <row r="15" spans="1:2">
      <c r="A15" s="11" t="s">
        <v>17</v>
      </c>
      <c r="B15" s="12">
        <v>23325278.648815565</v>
      </c>
    </row>
    <row r="16" spans="1:2">
      <c r="A16" s="11" t="s">
        <v>18</v>
      </c>
      <c r="B16" s="12">
        <v>23322559.951275285</v>
      </c>
    </row>
    <row r="17" spans="1:2">
      <c r="A17" s="11" t="s">
        <v>19</v>
      </c>
      <c r="B17" s="12">
        <v>23319848.45273621</v>
      </c>
    </row>
    <row r="18" spans="1:2">
      <c r="A18" s="11" t="s">
        <v>20</v>
      </c>
      <c r="B18" s="12">
        <v>23317144.145835716</v>
      </c>
    </row>
    <row r="19" spans="1:2">
      <c r="A19" s="11" t="s">
        <v>21</v>
      </c>
      <c r="B19" s="12">
        <v>23314447.023234624</v>
      </c>
    </row>
    <row r="20" spans="1:2" s="13" customFormat="1">
      <c r="A20" s="12" t="s">
        <v>22</v>
      </c>
      <c r="B20" s="12">
        <v>23311757.077617202</v>
      </c>
    </row>
    <row r="21" spans="1:2">
      <c r="A21" s="11" t="s">
        <v>23</v>
      </c>
      <c r="B21" s="12">
        <v>23309074.301691141</v>
      </c>
    </row>
    <row r="22" spans="1:2">
      <c r="A22" s="11" t="s">
        <v>24</v>
      </c>
      <c r="B22" s="12">
        <v>23306398.688187554</v>
      </c>
    </row>
    <row r="23" spans="1:2">
      <c r="A23" s="11" t="s">
        <v>25</v>
      </c>
      <c r="B23" s="12">
        <v>23303730.229860961</v>
      </c>
    </row>
    <row r="24" spans="1:2">
      <c r="A24" s="11" t="s">
        <v>26</v>
      </c>
      <c r="B24" s="12">
        <v>23301068.919489268</v>
      </c>
    </row>
    <row r="25" spans="1:2">
      <c r="A25" s="11" t="s">
        <v>27</v>
      </c>
      <c r="B25" s="12">
        <v>23298414.749873765</v>
      </c>
    </row>
    <row r="26" spans="1:2">
      <c r="A26" s="11" t="s">
        <v>29</v>
      </c>
      <c r="B26" s="12">
        <v>23295767.713839103</v>
      </c>
    </row>
    <row r="27" spans="1:2" ht="62.25" customHeight="1">
      <c r="A27" s="18" t="s">
        <v>2</v>
      </c>
      <c r="B27" s="16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/>
  </sheetViews>
  <sheetFormatPr defaultRowHeight="12.75"/>
  <cols>
    <col min="1" max="1" width="11.125" style="6" bestFit="1" customWidth="1"/>
    <col min="2" max="2" width="18.125" style="6" customWidth="1"/>
    <col min="3" max="103" width="12.875" style="6" customWidth="1"/>
    <col min="104" max="16384" width="9" style="6"/>
  </cols>
  <sheetData>
    <row r="1" spans="1:103" ht="13.5">
      <c r="A1" s="3" t="s">
        <v>68</v>
      </c>
      <c r="B1" s="38" t="s">
        <v>0</v>
      </c>
      <c r="C1" s="2" t="s">
        <v>69</v>
      </c>
      <c r="D1" s="3" t="s">
        <v>70</v>
      </c>
      <c r="E1" s="2" t="s">
        <v>71</v>
      </c>
      <c r="F1" s="4" t="s">
        <v>72</v>
      </c>
      <c r="G1" s="5" t="s">
        <v>73</v>
      </c>
      <c r="H1" s="4" t="s">
        <v>74</v>
      </c>
      <c r="I1" s="5" t="s">
        <v>75</v>
      </c>
      <c r="J1" s="4" t="s">
        <v>76</v>
      </c>
      <c r="K1" s="5" t="s">
        <v>77</v>
      </c>
      <c r="L1" s="4" t="s">
        <v>78</v>
      </c>
      <c r="M1" s="5" t="s">
        <v>79</v>
      </c>
      <c r="N1" s="4" t="s">
        <v>80</v>
      </c>
      <c r="O1" s="5" t="s">
        <v>81</v>
      </c>
      <c r="P1" s="4" t="s">
        <v>82</v>
      </c>
      <c r="Q1" s="5" t="s">
        <v>83</v>
      </c>
      <c r="R1" s="4" t="s">
        <v>84</v>
      </c>
      <c r="S1" s="5" t="s">
        <v>85</v>
      </c>
      <c r="T1" s="4" t="s">
        <v>86</v>
      </c>
      <c r="U1" s="5" t="s">
        <v>87</v>
      </c>
      <c r="V1" s="4" t="s">
        <v>88</v>
      </c>
      <c r="W1" s="5" t="s">
        <v>89</v>
      </c>
      <c r="X1" s="4" t="s">
        <v>90</v>
      </c>
      <c r="Y1" s="5" t="s">
        <v>91</v>
      </c>
      <c r="Z1" s="4" t="s">
        <v>92</v>
      </c>
      <c r="AA1" s="5" t="s">
        <v>93</v>
      </c>
      <c r="AB1" s="3" t="s">
        <v>94</v>
      </c>
      <c r="AC1" s="5" t="s">
        <v>95</v>
      </c>
      <c r="AD1" s="4" t="s">
        <v>96</v>
      </c>
      <c r="AE1" s="5" t="s">
        <v>97</v>
      </c>
      <c r="AF1" s="4" t="s">
        <v>98</v>
      </c>
      <c r="AG1" s="5" t="s">
        <v>99</v>
      </c>
      <c r="AH1" s="4" t="s">
        <v>100</v>
      </c>
      <c r="AI1" s="5" t="s">
        <v>101</v>
      </c>
      <c r="AJ1" s="4" t="s">
        <v>102</v>
      </c>
      <c r="AK1" s="5" t="s">
        <v>103</v>
      </c>
      <c r="AL1" s="4" t="s">
        <v>104</v>
      </c>
      <c r="AM1" s="5" t="s">
        <v>105</v>
      </c>
      <c r="AN1" s="4" t="s">
        <v>106</v>
      </c>
      <c r="AO1" s="5" t="s">
        <v>107</v>
      </c>
      <c r="AP1" s="4" t="s">
        <v>108</v>
      </c>
      <c r="AQ1" s="5" t="s">
        <v>109</v>
      </c>
      <c r="AR1" s="4" t="s">
        <v>110</v>
      </c>
      <c r="AS1" s="5" t="s">
        <v>111</v>
      </c>
      <c r="AT1" s="4" t="s">
        <v>112</v>
      </c>
      <c r="AU1" s="5" t="s">
        <v>113</v>
      </c>
      <c r="AV1" s="4" t="s">
        <v>114</v>
      </c>
      <c r="AW1" s="5" t="s">
        <v>115</v>
      </c>
      <c r="AX1" s="4" t="s">
        <v>116</v>
      </c>
      <c r="AY1" s="5" t="s">
        <v>117</v>
      </c>
      <c r="AZ1" s="4" t="s">
        <v>118</v>
      </c>
      <c r="BA1" s="5" t="s">
        <v>119</v>
      </c>
      <c r="BB1" s="4" t="s">
        <v>120</v>
      </c>
      <c r="BC1" s="5" t="s">
        <v>121</v>
      </c>
      <c r="BD1" s="4" t="s">
        <v>122</v>
      </c>
      <c r="BE1" s="5" t="s">
        <v>123</v>
      </c>
      <c r="BF1" s="4" t="s">
        <v>124</v>
      </c>
      <c r="BG1" s="5" t="s">
        <v>125</v>
      </c>
      <c r="BH1" s="4" t="s">
        <v>126</v>
      </c>
      <c r="BI1" s="5" t="s">
        <v>127</v>
      </c>
      <c r="BJ1" s="4" t="s">
        <v>128</v>
      </c>
      <c r="BK1" s="5" t="s">
        <v>129</v>
      </c>
      <c r="BL1" s="4" t="s">
        <v>130</v>
      </c>
      <c r="BM1" s="5" t="s">
        <v>131</v>
      </c>
      <c r="BN1" s="4" t="s">
        <v>132</v>
      </c>
      <c r="BO1" s="5" t="s">
        <v>133</v>
      </c>
      <c r="BP1" s="4" t="s">
        <v>134</v>
      </c>
      <c r="BQ1" s="5" t="s">
        <v>135</v>
      </c>
      <c r="BR1" s="4" t="s">
        <v>136</v>
      </c>
      <c r="BS1" s="5" t="s">
        <v>137</v>
      </c>
      <c r="BT1" s="4" t="s">
        <v>138</v>
      </c>
      <c r="BU1" s="5" t="s">
        <v>139</v>
      </c>
      <c r="BV1" s="4" t="s">
        <v>140</v>
      </c>
      <c r="BW1" s="5" t="s">
        <v>141</v>
      </c>
      <c r="BX1" s="4" t="s">
        <v>142</v>
      </c>
      <c r="BY1" s="5" t="s">
        <v>143</v>
      </c>
      <c r="BZ1" s="4" t="s">
        <v>144</v>
      </c>
      <c r="CA1" s="5" t="s">
        <v>145</v>
      </c>
      <c r="CB1" s="4" t="s">
        <v>146</v>
      </c>
      <c r="CC1" s="5" t="s">
        <v>147</v>
      </c>
      <c r="CD1" s="4" t="s">
        <v>148</v>
      </c>
      <c r="CE1" s="5" t="s">
        <v>149</v>
      </c>
      <c r="CF1" s="4" t="s">
        <v>150</v>
      </c>
      <c r="CG1" s="5" t="s">
        <v>151</v>
      </c>
      <c r="CH1" s="4" t="s">
        <v>152</v>
      </c>
      <c r="CI1" s="5" t="s">
        <v>153</v>
      </c>
      <c r="CJ1" s="4" t="s">
        <v>154</v>
      </c>
      <c r="CK1" s="5" t="s">
        <v>155</v>
      </c>
      <c r="CL1" s="4" t="s">
        <v>156</v>
      </c>
      <c r="CM1" s="5" t="s">
        <v>157</v>
      </c>
      <c r="CN1" s="4" t="s">
        <v>158</v>
      </c>
      <c r="CO1" s="5" t="s">
        <v>159</v>
      </c>
      <c r="CP1" s="4" t="s">
        <v>160</v>
      </c>
      <c r="CQ1" s="5" t="s">
        <v>161</v>
      </c>
      <c r="CR1" s="4" t="s">
        <v>162</v>
      </c>
      <c r="CS1" s="5" t="s">
        <v>163</v>
      </c>
      <c r="CT1" s="4" t="s">
        <v>164</v>
      </c>
      <c r="CU1" s="5" t="s">
        <v>165</v>
      </c>
      <c r="CV1" s="4" t="s">
        <v>166</v>
      </c>
      <c r="CW1" s="5" t="s">
        <v>167</v>
      </c>
      <c r="CX1" s="4" t="s">
        <v>168</v>
      </c>
      <c r="CY1" s="5" t="s">
        <v>169</v>
      </c>
    </row>
    <row r="2" spans="1:103" s="10" customFormat="1" ht="42.75" hidden="1" customHeight="1">
      <c r="A2" s="7" t="e">
        <v>#REF!</v>
      </c>
      <c r="B2" s="7">
        <v>0</v>
      </c>
      <c r="C2" s="8">
        <v>0</v>
      </c>
      <c r="D2" s="8">
        <v>0</v>
      </c>
      <c r="E2" s="9">
        <v>0</v>
      </c>
      <c r="F2" s="9">
        <v>0</v>
      </c>
      <c r="G2" s="9">
        <v>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M2" s="9">
        <v>0</v>
      </c>
      <c r="N2" s="9">
        <v>0</v>
      </c>
      <c r="O2" s="9">
        <v>0</v>
      </c>
      <c r="P2" s="9">
        <v>0</v>
      </c>
      <c r="Q2" s="9">
        <v>0</v>
      </c>
      <c r="R2" s="9">
        <v>0</v>
      </c>
      <c r="S2" s="9">
        <v>0</v>
      </c>
      <c r="T2" s="9">
        <v>0</v>
      </c>
      <c r="U2" s="9">
        <v>0</v>
      </c>
      <c r="V2" s="9">
        <v>0</v>
      </c>
      <c r="W2" s="9">
        <v>0</v>
      </c>
      <c r="X2" s="9">
        <v>0</v>
      </c>
      <c r="Y2" s="9">
        <v>0</v>
      </c>
      <c r="Z2" s="9">
        <v>0</v>
      </c>
      <c r="AA2" s="9">
        <v>0</v>
      </c>
      <c r="AB2" s="9">
        <v>0</v>
      </c>
      <c r="AC2" s="9">
        <v>0</v>
      </c>
      <c r="AD2" s="9">
        <v>0</v>
      </c>
      <c r="AE2" s="9">
        <v>0</v>
      </c>
      <c r="AF2" s="9">
        <v>0</v>
      </c>
      <c r="AG2" s="9">
        <v>0</v>
      </c>
      <c r="AH2" s="9">
        <v>0</v>
      </c>
      <c r="AI2" s="9">
        <v>0</v>
      </c>
      <c r="AJ2" s="9">
        <v>0</v>
      </c>
      <c r="AK2" s="9">
        <v>0</v>
      </c>
      <c r="AL2" s="9">
        <v>0</v>
      </c>
      <c r="AM2" s="9">
        <v>0</v>
      </c>
      <c r="AN2" s="9">
        <v>0</v>
      </c>
      <c r="AO2" s="9">
        <v>0</v>
      </c>
      <c r="AP2" s="9">
        <v>0</v>
      </c>
      <c r="AQ2" s="9">
        <v>0</v>
      </c>
      <c r="AR2" s="9">
        <v>0</v>
      </c>
      <c r="AS2" s="9">
        <v>0</v>
      </c>
      <c r="AT2" s="9">
        <v>0</v>
      </c>
      <c r="AU2" s="9">
        <v>0</v>
      </c>
      <c r="AV2" s="9">
        <v>0</v>
      </c>
      <c r="AW2" s="9">
        <v>0</v>
      </c>
      <c r="AX2" s="9">
        <v>0</v>
      </c>
      <c r="AY2" s="9">
        <v>0</v>
      </c>
      <c r="AZ2" s="9">
        <v>0</v>
      </c>
      <c r="BA2" s="9">
        <v>0</v>
      </c>
      <c r="BB2" s="9">
        <v>0</v>
      </c>
      <c r="BC2" s="9">
        <v>0</v>
      </c>
      <c r="BD2" s="9">
        <v>0</v>
      </c>
      <c r="BE2" s="9">
        <v>0</v>
      </c>
      <c r="BF2" s="9">
        <v>0</v>
      </c>
      <c r="BG2" s="9">
        <v>0</v>
      </c>
      <c r="BH2" s="9">
        <v>0</v>
      </c>
      <c r="BI2" s="9">
        <v>0</v>
      </c>
      <c r="BJ2" s="9">
        <v>0</v>
      </c>
      <c r="BK2" s="9">
        <v>0</v>
      </c>
      <c r="BL2" s="9">
        <v>0</v>
      </c>
      <c r="BM2" s="9">
        <v>0</v>
      </c>
      <c r="BN2" s="9">
        <v>0</v>
      </c>
      <c r="BO2" s="9">
        <v>0</v>
      </c>
      <c r="BP2" s="9">
        <v>0</v>
      </c>
      <c r="BQ2" s="9">
        <v>0</v>
      </c>
      <c r="BR2" s="9">
        <v>0</v>
      </c>
      <c r="BS2" s="9">
        <v>0</v>
      </c>
      <c r="BT2" s="9">
        <v>0</v>
      </c>
      <c r="BU2" s="9">
        <v>0</v>
      </c>
      <c r="BV2" s="9">
        <v>0</v>
      </c>
      <c r="BW2" s="9">
        <v>0</v>
      </c>
      <c r="BX2" s="9">
        <v>0</v>
      </c>
      <c r="BY2" s="9">
        <v>0</v>
      </c>
      <c r="BZ2" s="9">
        <v>0</v>
      </c>
      <c r="CA2" s="9">
        <v>0</v>
      </c>
      <c r="CB2" s="9">
        <v>0</v>
      </c>
      <c r="CC2" s="9">
        <v>0</v>
      </c>
      <c r="CD2" s="9">
        <v>0</v>
      </c>
      <c r="CE2" s="9">
        <v>0</v>
      </c>
      <c r="CF2" s="9">
        <v>0</v>
      </c>
      <c r="CG2" s="9">
        <v>0</v>
      </c>
      <c r="CH2" s="9">
        <v>0</v>
      </c>
      <c r="CI2" s="9">
        <v>0</v>
      </c>
      <c r="CJ2" s="9">
        <v>0</v>
      </c>
      <c r="CK2" s="9">
        <v>0</v>
      </c>
      <c r="CL2" s="9">
        <v>0</v>
      </c>
      <c r="CM2" s="9">
        <v>0</v>
      </c>
      <c r="CN2" s="9">
        <v>0</v>
      </c>
      <c r="CO2" s="9">
        <v>0</v>
      </c>
      <c r="CP2" s="9">
        <v>0</v>
      </c>
      <c r="CQ2" s="9">
        <v>0</v>
      </c>
      <c r="CR2" s="9">
        <v>0</v>
      </c>
      <c r="CS2" s="9">
        <v>0</v>
      </c>
      <c r="CT2" s="9">
        <v>0</v>
      </c>
      <c r="CU2" s="9">
        <v>0</v>
      </c>
      <c r="CV2" s="9">
        <v>0</v>
      </c>
      <c r="CW2" s="9">
        <v>0</v>
      </c>
      <c r="CX2" s="9">
        <v>0</v>
      </c>
      <c r="CY2" s="9">
        <v>0</v>
      </c>
    </row>
    <row r="3" spans="1:103">
      <c r="A3" s="11" t="s">
        <v>5</v>
      </c>
      <c r="B3" s="12">
        <v>23354505.541004639</v>
      </c>
      <c r="C3" s="12">
        <v>131910.85450147718</v>
      </c>
      <c r="D3" s="12">
        <v>149882.82067262029</v>
      </c>
      <c r="E3" s="11">
        <v>160258.75599687631</v>
      </c>
      <c r="F3" s="11">
        <v>171735.46086385596</v>
      </c>
      <c r="G3" s="11">
        <v>179289.49227966589</v>
      </c>
      <c r="H3" s="11">
        <v>189964.82289866349</v>
      </c>
      <c r="I3" s="11">
        <v>203646.70045567659</v>
      </c>
      <c r="J3" s="11">
        <v>212091.79350025847</v>
      </c>
      <c r="K3" s="11">
        <v>215731.86395054765</v>
      </c>
      <c r="L3" s="11">
        <v>196473.8337055259</v>
      </c>
      <c r="M3" s="11">
        <v>226073.41938393307</v>
      </c>
      <c r="N3" s="11">
        <v>212724.14939973439</v>
      </c>
      <c r="O3" s="11">
        <v>176850.16793581654</v>
      </c>
      <c r="P3" s="11">
        <v>184163.72660103103</v>
      </c>
      <c r="Q3" s="11">
        <v>193598.17163073079</v>
      </c>
      <c r="R3" s="11">
        <v>203277.42391554243</v>
      </c>
      <c r="S3" s="11">
        <v>202802.23069678986</v>
      </c>
      <c r="T3" s="11">
        <v>204276.96023273253</v>
      </c>
      <c r="U3" s="11">
        <v>213099.76181284784</v>
      </c>
      <c r="V3" s="11">
        <v>219397.24092015708</v>
      </c>
      <c r="W3" s="11">
        <v>236699.47911235053</v>
      </c>
      <c r="X3" s="11">
        <v>245139.63782970866</v>
      </c>
      <c r="Y3" s="11">
        <v>288972.64584537083</v>
      </c>
      <c r="Z3" s="11">
        <v>284863.41265710257</v>
      </c>
      <c r="AA3" s="11">
        <v>270763.77473957697</v>
      </c>
      <c r="AB3" s="11">
        <v>300839.60782254877</v>
      </c>
      <c r="AC3" s="11">
        <v>318067.46946460742</v>
      </c>
      <c r="AD3" s="11">
        <v>321002.98458182882</v>
      </c>
      <c r="AE3" s="11">
        <v>319756.39379767387</v>
      </c>
      <c r="AF3" s="11">
        <v>321150.55001229938</v>
      </c>
      <c r="AG3" s="11">
        <v>319254.03586115217</v>
      </c>
      <c r="AH3" s="11">
        <v>313348.61674972519</v>
      </c>
      <c r="AI3" s="11">
        <v>323344.72394413501</v>
      </c>
      <c r="AJ3" s="11">
        <v>317023.39516170789</v>
      </c>
      <c r="AK3" s="11">
        <v>327532.54632496118</v>
      </c>
      <c r="AL3" s="11">
        <v>311296.76436057506</v>
      </c>
      <c r="AM3" s="11">
        <v>299608.64594078873</v>
      </c>
      <c r="AN3" s="11">
        <v>322318.66963398707</v>
      </c>
      <c r="AO3" s="11">
        <v>356326.56589542283</v>
      </c>
      <c r="AP3" s="11">
        <v>365806.57198739878</v>
      </c>
      <c r="AQ3" s="11">
        <v>391381.28234649712</v>
      </c>
      <c r="AR3" s="11">
        <v>403674.5049623184</v>
      </c>
      <c r="AS3" s="11">
        <v>406205.96477992536</v>
      </c>
      <c r="AT3" s="11">
        <v>408881.38770880783</v>
      </c>
      <c r="AU3" s="11">
        <v>404828.60812796664</v>
      </c>
      <c r="AV3" s="11">
        <v>381627.6855458662</v>
      </c>
      <c r="AW3" s="11">
        <v>407546.70811202825</v>
      </c>
      <c r="AX3" s="11">
        <v>368489.54063777183</v>
      </c>
      <c r="AY3" s="11">
        <v>351763.99474224256</v>
      </c>
      <c r="AZ3" s="11">
        <v>343474.35519590497</v>
      </c>
      <c r="BA3" s="11">
        <v>343294.43510682287</v>
      </c>
      <c r="BB3" s="11">
        <v>347073.63237451704</v>
      </c>
      <c r="BC3" s="11">
        <v>357117.48337616958</v>
      </c>
      <c r="BD3" s="11">
        <v>360384.94358507369</v>
      </c>
      <c r="BE3" s="11">
        <v>358397.46937479731</v>
      </c>
      <c r="BF3" s="11">
        <v>350862.07349644636</v>
      </c>
      <c r="BG3" s="11">
        <v>349439.6518902317</v>
      </c>
      <c r="BH3" s="11">
        <v>353571.15586006828</v>
      </c>
      <c r="BI3" s="11">
        <v>360971.38262960396</v>
      </c>
      <c r="BJ3" s="11">
        <v>362015.58272202348</v>
      </c>
      <c r="BK3" s="11">
        <v>360905.19096066343</v>
      </c>
      <c r="BL3" s="11">
        <v>357295.56593882863</v>
      </c>
      <c r="BM3" s="11">
        <v>343947.10496980819</v>
      </c>
      <c r="BN3" s="11">
        <v>339958.55577461736</v>
      </c>
      <c r="BO3" s="11">
        <v>342382.73560833785</v>
      </c>
      <c r="BP3" s="11">
        <v>312175.92430659372</v>
      </c>
      <c r="BQ3" s="11">
        <v>311234.4102480188</v>
      </c>
      <c r="BR3" s="11">
        <v>309939.49894168915</v>
      </c>
      <c r="BS3" s="11">
        <v>299740.69210642279</v>
      </c>
      <c r="BT3" s="11">
        <v>280847.99439363915</v>
      </c>
      <c r="BU3" s="11">
        <v>264187.91991887742</v>
      </c>
      <c r="BV3" s="11">
        <v>267122.54441495059</v>
      </c>
      <c r="BW3" s="11">
        <v>237661.05662972774</v>
      </c>
      <c r="BX3" s="11">
        <v>204301.80014697849</v>
      </c>
      <c r="BY3" s="11">
        <v>191039.90240351629</v>
      </c>
      <c r="BZ3" s="11">
        <v>160620.44220334291</v>
      </c>
      <c r="CA3" s="11">
        <v>134663.84747263105</v>
      </c>
      <c r="CB3" s="11">
        <v>97363.805774984532</v>
      </c>
      <c r="CC3" s="11">
        <v>110678.25139387608</v>
      </c>
      <c r="CD3" s="11">
        <v>113471.8734568678</v>
      </c>
      <c r="CE3" s="11">
        <v>107561.94828528383</v>
      </c>
      <c r="CF3" s="11">
        <v>100534.86325286345</v>
      </c>
      <c r="CG3" s="11">
        <v>97543.589991370653</v>
      </c>
      <c r="CH3" s="11">
        <v>88937.709878202702</v>
      </c>
      <c r="CI3" s="11">
        <v>78675.764355441876</v>
      </c>
      <c r="CJ3" s="11">
        <v>68847.86214031071</v>
      </c>
      <c r="CK3" s="11">
        <v>60334.1900773124</v>
      </c>
      <c r="CL3" s="11">
        <v>52580.130044416081</v>
      </c>
      <c r="CM3" s="11">
        <v>46062.32370377054</v>
      </c>
      <c r="CN3" s="11">
        <v>38478.217560978694</v>
      </c>
      <c r="CO3" s="11">
        <v>32395.074028290401</v>
      </c>
      <c r="CP3" s="11">
        <v>28670.619641734411</v>
      </c>
      <c r="CQ3" s="11">
        <v>23463.955853360214</v>
      </c>
      <c r="CR3" s="11">
        <v>18720.645786770845</v>
      </c>
      <c r="CS3" s="11">
        <v>14678.867945994227</v>
      </c>
      <c r="CT3" s="11">
        <v>10795.956793855103</v>
      </c>
      <c r="CU3" s="11">
        <v>8390.8712683777158</v>
      </c>
      <c r="CV3" s="11">
        <v>5726.020525696259</v>
      </c>
      <c r="CW3" s="11">
        <v>3686.3036721587719</v>
      </c>
      <c r="CX3" s="11">
        <v>2703.6095971484147</v>
      </c>
      <c r="CY3" s="11">
        <v>4809.9138844362742</v>
      </c>
    </row>
    <row r="4" spans="1:103">
      <c r="A4" s="11" t="s">
        <v>6</v>
      </c>
      <c r="B4" s="12">
        <v>23347898.241845123</v>
      </c>
      <c r="C4" s="12">
        <v>131072.2688413577</v>
      </c>
      <c r="D4" s="12">
        <v>148607.04578137261</v>
      </c>
      <c r="E4" s="11">
        <v>159375.93011994596</v>
      </c>
      <c r="F4" s="11">
        <v>170909.34695370018</v>
      </c>
      <c r="G4" s="11">
        <v>178550.60742438652</v>
      </c>
      <c r="H4" s="11">
        <v>188967.59148191565</v>
      </c>
      <c r="I4" s="11">
        <v>202694.34891695282</v>
      </c>
      <c r="J4" s="11">
        <v>211607.26164792402</v>
      </c>
      <c r="K4" s="11">
        <v>216252.2777553506</v>
      </c>
      <c r="L4" s="11">
        <v>196393.14893279981</v>
      </c>
      <c r="M4" s="11">
        <v>225106.56756683957</v>
      </c>
      <c r="N4" s="11">
        <v>214785.01346230326</v>
      </c>
      <c r="O4" s="11">
        <v>178146.61871484303</v>
      </c>
      <c r="P4" s="11">
        <v>183395.5792245591</v>
      </c>
      <c r="Q4" s="11">
        <v>192813.23715750739</v>
      </c>
      <c r="R4" s="11">
        <v>202838.26874043778</v>
      </c>
      <c r="S4" s="11">
        <v>202771.85137136583</v>
      </c>
      <c r="T4" s="11">
        <v>203878.63128250546</v>
      </c>
      <c r="U4" s="11">
        <v>212419.20290643163</v>
      </c>
      <c r="V4" s="11">
        <v>218488.35668725977</v>
      </c>
      <c r="W4" s="11">
        <v>235496.39445340974</v>
      </c>
      <c r="X4" s="11">
        <v>243300.62538872726</v>
      </c>
      <c r="Y4" s="11">
        <v>286931.138889989</v>
      </c>
      <c r="Z4" s="11">
        <v>285611.15606198885</v>
      </c>
      <c r="AA4" s="11">
        <v>270352.45837507496</v>
      </c>
      <c r="AB4" s="11">
        <v>298694.5951843065</v>
      </c>
      <c r="AC4" s="11">
        <v>317181.62238271121</v>
      </c>
      <c r="AD4" s="11">
        <v>320925.78181270871</v>
      </c>
      <c r="AE4" s="11">
        <v>319760.78671958577</v>
      </c>
      <c r="AF4" s="11">
        <v>321144.38153708994</v>
      </c>
      <c r="AG4" s="11">
        <v>319532.38903057366</v>
      </c>
      <c r="AH4" s="11">
        <v>313264.82303546142</v>
      </c>
      <c r="AI4" s="11">
        <v>323049.01472380926</v>
      </c>
      <c r="AJ4" s="11">
        <v>316978.1861117669</v>
      </c>
      <c r="AK4" s="11">
        <v>327607.80279596226</v>
      </c>
      <c r="AL4" s="11">
        <v>312437.66348903708</v>
      </c>
      <c r="AM4" s="11">
        <v>299266.64155827765</v>
      </c>
      <c r="AN4" s="11">
        <v>319966.27634311112</v>
      </c>
      <c r="AO4" s="11">
        <v>354283.69361390994</v>
      </c>
      <c r="AP4" s="11">
        <v>364456.39917768497</v>
      </c>
      <c r="AQ4" s="11">
        <v>389659.12219062709</v>
      </c>
      <c r="AR4" s="11">
        <v>402985.72115282493</v>
      </c>
      <c r="AS4" s="11">
        <v>405959.09670158121</v>
      </c>
      <c r="AT4" s="11">
        <v>408870.69128218596</v>
      </c>
      <c r="AU4" s="11">
        <v>405772.46239167388</v>
      </c>
      <c r="AV4" s="11">
        <v>381770.64030683745</v>
      </c>
      <c r="AW4" s="11">
        <v>407651.11674164829</v>
      </c>
      <c r="AX4" s="11">
        <v>370851.96854333265</v>
      </c>
      <c r="AY4" s="11">
        <v>352687.54947273387</v>
      </c>
      <c r="AZ4" s="11">
        <v>343743.18991048384</v>
      </c>
      <c r="BA4" s="11">
        <v>343033.95837038703</v>
      </c>
      <c r="BB4" s="11">
        <v>346417.56825552165</v>
      </c>
      <c r="BC4" s="11">
        <v>356403.10510241071</v>
      </c>
      <c r="BD4" s="11">
        <v>360193.98618428921</v>
      </c>
      <c r="BE4" s="11">
        <v>358614.51207045926</v>
      </c>
      <c r="BF4" s="11">
        <v>351114.21500438737</v>
      </c>
      <c r="BG4" s="11">
        <v>349158.88023073354</v>
      </c>
      <c r="BH4" s="11">
        <v>352910.92004668922</v>
      </c>
      <c r="BI4" s="11">
        <v>360403.03091044526</v>
      </c>
      <c r="BJ4" s="11">
        <v>361826.35503859672</v>
      </c>
      <c r="BK4" s="11">
        <v>360896.08126250602</v>
      </c>
      <c r="BL4" s="11">
        <v>357733.33090568753</v>
      </c>
      <c r="BM4" s="11">
        <v>344454.34107997757</v>
      </c>
      <c r="BN4" s="11">
        <v>339804.44369349914</v>
      </c>
      <c r="BO4" s="11">
        <v>343124.18204992102</v>
      </c>
      <c r="BP4" s="11">
        <v>313284.70768654696</v>
      </c>
      <c r="BQ4" s="11">
        <v>311005.28405402816</v>
      </c>
      <c r="BR4" s="11">
        <v>310030.93528896687</v>
      </c>
      <c r="BS4" s="11">
        <v>300626.31454322254</v>
      </c>
      <c r="BT4" s="11">
        <v>281997.56724446593</v>
      </c>
      <c r="BU4" s="11">
        <v>264544.17070242472</v>
      </c>
      <c r="BV4" s="11">
        <v>267666.29756975383</v>
      </c>
      <c r="BW4" s="11">
        <v>239930.2335661402</v>
      </c>
      <c r="BX4" s="11">
        <v>205802.37873654571</v>
      </c>
      <c r="BY4" s="11">
        <v>192467.59729428604</v>
      </c>
      <c r="BZ4" s="11">
        <v>162675.85973351181</v>
      </c>
      <c r="CA4" s="11">
        <v>136933.51898797016</v>
      </c>
      <c r="CB4" s="11">
        <v>98081.918252858566</v>
      </c>
      <c r="CC4" s="11">
        <v>109524.14813132858</v>
      </c>
      <c r="CD4" s="11">
        <v>113212.1413087596</v>
      </c>
      <c r="CE4" s="11">
        <v>107695.80573423847</v>
      </c>
      <c r="CF4" s="11">
        <v>100387.6840256963</v>
      </c>
      <c r="CG4" s="11">
        <v>97503.574049178598</v>
      </c>
      <c r="CH4" s="11">
        <v>89243.649698467532</v>
      </c>
      <c r="CI4" s="11">
        <v>79028.960282112996</v>
      </c>
      <c r="CJ4" s="11">
        <v>69118.967504098997</v>
      </c>
      <c r="CK4" s="11">
        <v>60530.41181116963</v>
      </c>
      <c r="CL4" s="11">
        <v>52583.492485043949</v>
      </c>
      <c r="CM4" s="11">
        <v>46184.067489455949</v>
      </c>
      <c r="CN4" s="11">
        <v>38594.755646391182</v>
      </c>
      <c r="CO4" s="11">
        <v>32265.826147868844</v>
      </c>
      <c r="CP4" s="11">
        <v>28640.36462303609</v>
      </c>
      <c r="CQ4" s="11">
        <v>23452.527998780617</v>
      </c>
      <c r="CR4" s="11">
        <v>18734.622867191443</v>
      </c>
      <c r="CS4" s="11">
        <v>14685.620964414491</v>
      </c>
      <c r="CT4" s="11">
        <v>10779.1054324833</v>
      </c>
      <c r="CU4" s="11">
        <v>8405.4987671046292</v>
      </c>
      <c r="CV4" s="11">
        <v>5759.2734194771883</v>
      </c>
      <c r="CW4" s="11">
        <v>3655.305958220094</v>
      </c>
      <c r="CX4" s="11">
        <v>2700.8214192899418</v>
      </c>
      <c r="CY4" s="11">
        <v>4809.3778662053401</v>
      </c>
    </row>
    <row r="5" spans="1:103">
      <c r="A5" s="11" t="s">
        <v>7</v>
      </c>
      <c r="B5" s="12">
        <v>23341260.596039448</v>
      </c>
      <c r="C5" s="12">
        <v>130366.12194490459</v>
      </c>
      <c r="D5" s="12">
        <v>147272.75184032239</v>
      </c>
      <c r="E5" s="11">
        <v>158502.5243542869</v>
      </c>
      <c r="F5" s="11">
        <v>170055.6594913764</v>
      </c>
      <c r="G5" s="11">
        <v>177836.34471329002</v>
      </c>
      <c r="H5" s="11">
        <v>187989.30593130185</v>
      </c>
      <c r="I5" s="11">
        <v>201701.94611025124</v>
      </c>
      <c r="J5" s="11">
        <v>211082.40510524067</v>
      </c>
      <c r="K5" s="11">
        <v>216610.24368869577</v>
      </c>
      <c r="L5" s="11">
        <v>196665.93409015061</v>
      </c>
      <c r="M5" s="11">
        <v>223802.45203700374</v>
      </c>
      <c r="N5" s="11">
        <v>216687.59641064372</v>
      </c>
      <c r="O5" s="11">
        <v>179795.34405161772</v>
      </c>
      <c r="P5" s="11">
        <v>182630.55764403127</v>
      </c>
      <c r="Q5" s="11">
        <v>192027.19547550156</v>
      </c>
      <c r="R5" s="11">
        <v>202324.53813694854</v>
      </c>
      <c r="S5" s="11">
        <v>202761.8604580097</v>
      </c>
      <c r="T5" s="11">
        <v>203533.01010675504</v>
      </c>
      <c r="U5" s="11">
        <v>211721.32336861471</v>
      </c>
      <c r="V5" s="11">
        <v>217657.34015101413</v>
      </c>
      <c r="W5" s="11">
        <v>234235.75138961393</v>
      </c>
      <c r="X5" s="11">
        <v>241694.93150088773</v>
      </c>
      <c r="Y5" s="11">
        <v>284536.51983342692</v>
      </c>
      <c r="Z5" s="11">
        <v>286312.23769497086</v>
      </c>
      <c r="AA5" s="11">
        <v>270263.016255019</v>
      </c>
      <c r="AB5" s="11">
        <v>296442.97249123629</v>
      </c>
      <c r="AC5" s="11">
        <v>316194.46955493581</v>
      </c>
      <c r="AD5" s="11">
        <v>320822.39454292739</v>
      </c>
      <c r="AE5" s="11">
        <v>319785.17643103708</v>
      </c>
      <c r="AF5" s="11">
        <v>321111.49794502737</v>
      </c>
      <c r="AG5" s="11">
        <v>319786.06294392794</v>
      </c>
      <c r="AH5" s="11">
        <v>313296.60358468478</v>
      </c>
      <c r="AI5" s="11">
        <v>322630.89069047588</v>
      </c>
      <c r="AJ5" s="11">
        <v>317056.35290326137</v>
      </c>
      <c r="AK5" s="11">
        <v>327475.80732567818</v>
      </c>
      <c r="AL5" s="11">
        <v>313634.68990624667</v>
      </c>
      <c r="AM5" s="11">
        <v>299179.91987621423</v>
      </c>
      <c r="AN5" s="11">
        <v>317676.80448527192</v>
      </c>
      <c r="AO5" s="11">
        <v>352068.42733306857</v>
      </c>
      <c r="AP5" s="11">
        <v>363228.42076691333</v>
      </c>
      <c r="AQ5" s="11">
        <v>387832.56766761502</v>
      </c>
      <c r="AR5" s="11">
        <v>402229.67280490068</v>
      </c>
      <c r="AS5" s="11">
        <v>405714.39441078954</v>
      </c>
      <c r="AT5" s="11">
        <v>408803.93810297438</v>
      </c>
      <c r="AU5" s="11">
        <v>406584.63537212485</v>
      </c>
      <c r="AV5" s="11">
        <v>382269.63378006505</v>
      </c>
      <c r="AW5" s="11">
        <v>407247.56396854203</v>
      </c>
      <c r="AX5" s="11">
        <v>373419.15093106474</v>
      </c>
      <c r="AY5" s="11">
        <v>353670.61265317613</v>
      </c>
      <c r="AZ5" s="11">
        <v>344073.45683394338</v>
      </c>
      <c r="BA5" s="11">
        <v>342803.54245467426</v>
      </c>
      <c r="BB5" s="11">
        <v>345805.76270407077</v>
      </c>
      <c r="BC5" s="11">
        <v>355635.91758200328</v>
      </c>
      <c r="BD5" s="11">
        <v>359965.16989963182</v>
      </c>
      <c r="BE5" s="11">
        <v>358794.18050838477</v>
      </c>
      <c r="BF5" s="11">
        <v>351415.36000997026</v>
      </c>
      <c r="BG5" s="11">
        <v>348921.62108931405</v>
      </c>
      <c r="BH5" s="11">
        <v>352273.2521098461</v>
      </c>
      <c r="BI5" s="11">
        <v>359785.02623756393</v>
      </c>
      <c r="BJ5" s="11">
        <v>361623.33957771026</v>
      </c>
      <c r="BK5" s="11">
        <v>360866.70793054084</v>
      </c>
      <c r="BL5" s="11">
        <v>358100.4299760377</v>
      </c>
      <c r="BM5" s="11">
        <v>345040.55482688831</v>
      </c>
      <c r="BN5" s="11">
        <v>339687.57621343026</v>
      </c>
      <c r="BO5" s="11">
        <v>343615.92446592031</v>
      </c>
      <c r="BP5" s="11">
        <v>314636.71127653576</v>
      </c>
      <c r="BQ5" s="11">
        <v>310758.66915898985</v>
      </c>
      <c r="BR5" s="11">
        <v>310058.55482850311</v>
      </c>
      <c r="BS5" s="11">
        <v>301441.05712549435</v>
      </c>
      <c r="BT5" s="11">
        <v>283172.65369951795</v>
      </c>
      <c r="BU5" s="11">
        <v>265041.25294842466</v>
      </c>
      <c r="BV5" s="11">
        <v>267953.59537230496</v>
      </c>
      <c r="BW5" s="11">
        <v>242172.52594068463</v>
      </c>
      <c r="BX5" s="11">
        <v>207467.98869587158</v>
      </c>
      <c r="BY5" s="11">
        <v>193731.85190118142</v>
      </c>
      <c r="BZ5" s="11">
        <v>164763.17002799441</v>
      </c>
      <c r="CA5" s="11">
        <v>139104.78972749747</v>
      </c>
      <c r="CB5" s="11">
        <v>99214.420295381948</v>
      </c>
      <c r="CC5" s="11">
        <v>108280.70271988343</v>
      </c>
      <c r="CD5" s="11">
        <v>112894.39386881878</v>
      </c>
      <c r="CE5" s="11">
        <v>107826.62937555197</v>
      </c>
      <c r="CF5" s="11">
        <v>100284.92984622932</v>
      </c>
      <c r="CG5" s="11">
        <v>97409.750508418161</v>
      </c>
      <c r="CH5" s="11">
        <v>89534.07552390793</v>
      </c>
      <c r="CI5" s="11">
        <v>79383.614977356221</v>
      </c>
      <c r="CJ5" s="11">
        <v>69399.214815925792</v>
      </c>
      <c r="CK5" s="11">
        <v>60730.600783288814</v>
      </c>
      <c r="CL5" s="11">
        <v>52603.918637900111</v>
      </c>
      <c r="CM5" s="11">
        <v>46284.633561181428</v>
      </c>
      <c r="CN5" s="11">
        <v>38723.293467330943</v>
      </c>
      <c r="CO5" s="11">
        <v>32163.420656585044</v>
      </c>
      <c r="CP5" s="11">
        <v>28586.013298839713</v>
      </c>
      <c r="CQ5" s="11">
        <v>23446.713548601318</v>
      </c>
      <c r="CR5" s="11">
        <v>18747.855387998879</v>
      </c>
      <c r="CS5" s="11">
        <v>14690.460247306575</v>
      </c>
      <c r="CT5" s="11">
        <v>10771.799094278644</v>
      </c>
      <c r="CU5" s="11">
        <v>8410.3611983049723</v>
      </c>
      <c r="CV5" s="11">
        <v>5794.590899429214</v>
      </c>
      <c r="CW5" s="11">
        <v>3634.1896197042315</v>
      </c>
      <c r="CX5" s="11">
        <v>2692.8867556387258</v>
      </c>
      <c r="CY5" s="11">
        <v>4811.9115726049367</v>
      </c>
    </row>
    <row r="6" spans="1:103">
      <c r="A6" s="11" t="s">
        <v>8</v>
      </c>
      <c r="B6" s="12">
        <v>23334591.156692725</v>
      </c>
      <c r="C6" s="12">
        <v>129792.29280829405</v>
      </c>
      <c r="D6" s="12">
        <v>145880.01532606472</v>
      </c>
      <c r="E6" s="11">
        <v>157638.54068482321</v>
      </c>
      <c r="F6" s="11">
        <v>169174.39969869627</v>
      </c>
      <c r="G6" s="11">
        <v>177146.70342551821</v>
      </c>
      <c r="H6" s="11">
        <v>187029.96642835712</v>
      </c>
      <c r="I6" s="11">
        <v>200669.49276198563</v>
      </c>
      <c r="J6" s="11">
        <v>210517.22453444521</v>
      </c>
      <c r="K6" s="11">
        <v>216805.76402484858</v>
      </c>
      <c r="L6" s="11">
        <v>197292.17758618222</v>
      </c>
      <c r="M6" s="11">
        <v>222161.08028256995</v>
      </c>
      <c r="N6" s="11">
        <v>218431.90246762676</v>
      </c>
      <c r="O6" s="11">
        <v>181796.33566080956</v>
      </c>
      <c r="P6" s="11">
        <v>181868.66163290147</v>
      </c>
      <c r="Q6" s="11">
        <v>191240.04547995343</v>
      </c>
      <c r="R6" s="11">
        <v>201736.23576721665</v>
      </c>
      <c r="S6" s="11">
        <v>202772.25639108659</v>
      </c>
      <c r="T6" s="11">
        <v>203240.09366303118</v>
      </c>
      <c r="U6" s="11">
        <v>211006.1232873312</v>
      </c>
      <c r="V6" s="11">
        <v>216904.18416156352</v>
      </c>
      <c r="W6" s="11">
        <v>232917.55528706597</v>
      </c>
      <c r="X6" s="11">
        <v>240322.52499276918</v>
      </c>
      <c r="Y6" s="11">
        <v>281788.82937211118</v>
      </c>
      <c r="Z6" s="11">
        <v>286966.66503560275</v>
      </c>
      <c r="AA6" s="11">
        <v>270495.41373044823</v>
      </c>
      <c r="AB6" s="11">
        <v>294084.75014862884</v>
      </c>
      <c r="AC6" s="11">
        <v>315106.02178113855</v>
      </c>
      <c r="AD6" s="11">
        <v>320692.82562256494</v>
      </c>
      <c r="AE6" s="11">
        <v>319829.56059751089</v>
      </c>
      <c r="AF6" s="11">
        <v>321051.9026064832</v>
      </c>
      <c r="AG6" s="11">
        <v>320015.06103656004</v>
      </c>
      <c r="AH6" s="11">
        <v>313443.94312621781</v>
      </c>
      <c r="AI6" s="11">
        <v>322090.37019374239</v>
      </c>
      <c r="AJ6" s="11">
        <v>317257.87559142505</v>
      </c>
      <c r="AK6" s="11">
        <v>327136.59782214655</v>
      </c>
      <c r="AL6" s="11">
        <v>314887.83613325469</v>
      </c>
      <c r="AM6" s="11">
        <v>299348.41393007891</v>
      </c>
      <c r="AN6" s="11">
        <v>315450.2384209655</v>
      </c>
      <c r="AO6" s="11">
        <v>349680.81122298731</v>
      </c>
      <c r="AP6" s="11">
        <v>362122.57597053045</v>
      </c>
      <c r="AQ6" s="11">
        <v>385901.66689823201</v>
      </c>
      <c r="AR6" s="11">
        <v>401406.3841461211</v>
      </c>
      <c r="AS6" s="11">
        <v>405471.85655388364</v>
      </c>
      <c r="AT6" s="11">
        <v>408681.15554508427</v>
      </c>
      <c r="AU6" s="11">
        <v>407265.19962367066</v>
      </c>
      <c r="AV6" s="11">
        <v>383124.43556289136</v>
      </c>
      <c r="AW6" s="11">
        <v>406336.38772238634</v>
      </c>
      <c r="AX6" s="11">
        <v>376190.9550712835</v>
      </c>
      <c r="AY6" s="11">
        <v>354713.13277465943</v>
      </c>
      <c r="AZ6" s="11">
        <v>344465.10868076456</v>
      </c>
      <c r="BA6" s="11">
        <v>342603.16004024708</v>
      </c>
      <c r="BB6" s="11">
        <v>345238.17081161588</v>
      </c>
      <c r="BC6" s="11">
        <v>354815.9731837064</v>
      </c>
      <c r="BD6" s="11">
        <v>359698.53680189286</v>
      </c>
      <c r="BE6" s="11">
        <v>358936.52706124593</v>
      </c>
      <c r="BF6" s="11">
        <v>351765.44405580376</v>
      </c>
      <c r="BG6" s="11">
        <v>348727.81059661944</v>
      </c>
      <c r="BH6" s="11">
        <v>351658.11164769437</v>
      </c>
      <c r="BI6" s="11">
        <v>359117.44991748838</v>
      </c>
      <c r="BJ6" s="11">
        <v>361406.55894270213</v>
      </c>
      <c r="BK6" s="11">
        <v>360817.1079447823</v>
      </c>
      <c r="BL6" s="11">
        <v>358396.99805310828</v>
      </c>
      <c r="BM6" s="11">
        <v>345705.59290427889</v>
      </c>
      <c r="BN6" s="11">
        <v>339607.86592847045</v>
      </c>
      <c r="BO6" s="11">
        <v>343858.54708346026</v>
      </c>
      <c r="BP6" s="11">
        <v>316231.29733250983</v>
      </c>
      <c r="BQ6" s="11">
        <v>310494.61321749893</v>
      </c>
      <c r="BR6" s="11">
        <v>310022.60272299085</v>
      </c>
      <c r="BS6" s="11">
        <v>302185.10934394738</v>
      </c>
      <c r="BT6" s="11">
        <v>284373.18899910297</v>
      </c>
      <c r="BU6" s="11">
        <v>265678.6684299226</v>
      </c>
      <c r="BV6" s="11">
        <v>267985.76908512571</v>
      </c>
      <c r="BW6" s="11">
        <v>244387.92929525208</v>
      </c>
      <c r="BX6" s="11">
        <v>209297.88490866273</v>
      </c>
      <c r="BY6" s="11">
        <v>194833.43120704484</v>
      </c>
      <c r="BZ6" s="11">
        <v>166882.29034170514</v>
      </c>
      <c r="CA6" s="11">
        <v>141178.43077176649</v>
      </c>
      <c r="CB6" s="11">
        <v>100757.41982763057</v>
      </c>
      <c r="CC6" s="11">
        <v>106948.92029194675</v>
      </c>
      <c r="CD6" s="11">
        <v>112519.21749595618</v>
      </c>
      <c r="CE6" s="11">
        <v>107954.4756110279</v>
      </c>
      <c r="CF6" s="11">
        <v>100226.0722626244</v>
      </c>
      <c r="CG6" s="11">
        <v>97262.90991026313</v>
      </c>
      <c r="CH6" s="11">
        <v>89809.240377714639</v>
      </c>
      <c r="CI6" s="11">
        <v>79739.754333270394</v>
      </c>
      <c r="CJ6" s="11">
        <v>69688.502569077857</v>
      </c>
      <c r="CK6" s="11">
        <v>60934.692631444595</v>
      </c>
      <c r="CL6" s="11">
        <v>52641.235881665976</v>
      </c>
      <c r="CM6" s="11">
        <v>46364.420207827912</v>
      </c>
      <c r="CN6" s="11">
        <v>38863.514435096156</v>
      </c>
      <c r="CO6" s="11">
        <v>32087.036038640439</v>
      </c>
      <c r="CP6" s="11">
        <v>28508.329171109122</v>
      </c>
      <c r="CQ6" s="11">
        <v>23446.499418294272</v>
      </c>
      <c r="CR6" s="11">
        <v>18760.271936630379</v>
      </c>
      <c r="CS6" s="11">
        <v>14693.573059095919</v>
      </c>
      <c r="CT6" s="11">
        <v>10773.416020988103</v>
      </c>
      <c r="CU6" s="11">
        <v>8405.922450259035</v>
      </c>
      <c r="CV6" s="11">
        <v>5831.8092731573306</v>
      </c>
      <c r="CW6" s="11">
        <v>3622.1757542902901</v>
      </c>
      <c r="CX6" s="11">
        <v>2680.0559323390676</v>
      </c>
      <c r="CY6" s="11">
        <v>4817.0698992146918</v>
      </c>
    </row>
    <row r="7" spans="1:103">
      <c r="A7" s="11" t="s">
        <v>9</v>
      </c>
      <c r="B7" s="12">
        <v>23327888.533714559</v>
      </c>
      <c r="C7" s="12">
        <v>129350.66049857999</v>
      </c>
      <c r="D7" s="12">
        <v>144428.91267773948</v>
      </c>
      <c r="E7" s="11">
        <v>156783.98109632471</v>
      </c>
      <c r="F7" s="11">
        <v>168265.56879743945</v>
      </c>
      <c r="G7" s="11">
        <v>176481.68284022724</v>
      </c>
      <c r="H7" s="11">
        <v>186089.57315460593</v>
      </c>
      <c r="I7" s="11">
        <v>199596.98959856134</v>
      </c>
      <c r="J7" s="11">
        <v>209911.72059776739</v>
      </c>
      <c r="K7" s="11">
        <v>216838.84103805287</v>
      </c>
      <c r="L7" s="11">
        <v>198271.86782977311</v>
      </c>
      <c r="M7" s="11">
        <v>220182.45979154346</v>
      </c>
      <c r="N7" s="11">
        <v>220017.93585605719</v>
      </c>
      <c r="O7" s="11">
        <v>184149.58525721851</v>
      </c>
      <c r="P7" s="11">
        <v>181109.89096463067</v>
      </c>
      <c r="Q7" s="11">
        <v>190451.78606617157</v>
      </c>
      <c r="R7" s="11">
        <v>201073.36529326331</v>
      </c>
      <c r="S7" s="11">
        <v>202803.03760504496</v>
      </c>
      <c r="T7" s="11">
        <v>202999.87890899749</v>
      </c>
      <c r="U7" s="11">
        <v>210273.60275058611</v>
      </c>
      <c r="V7" s="11">
        <v>216228.88156948847</v>
      </c>
      <c r="W7" s="11">
        <v>231541.81151153569</v>
      </c>
      <c r="X7" s="11">
        <v>239183.37469369743</v>
      </c>
      <c r="Y7" s="11">
        <v>278688.10819932347</v>
      </c>
      <c r="Z7" s="11">
        <v>287574.44556268072</v>
      </c>
      <c r="AA7" s="11">
        <v>271049.61615491548</v>
      </c>
      <c r="AB7" s="11">
        <v>291619.93856110226</v>
      </c>
      <c r="AC7" s="11">
        <v>313916.28986040904</v>
      </c>
      <c r="AD7" s="11">
        <v>320537.07790149399</v>
      </c>
      <c r="AE7" s="11">
        <v>319893.93688467162</v>
      </c>
      <c r="AF7" s="11">
        <v>320965.59889154532</v>
      </c>
      <c r="AG7" s="11">
        <v>320219.38674349664</v>
      </c>
      <c r="AH7" s="11">
        <v>313706.82639022794</v>
      </c>
      <c r="AI7" s="11">
        <v>321427.47158137115</v>
      </c>
      <c r="AJ7" s="11">
        <v>317582.73423364118</v>
      </c>
      <c r="AK7" s="11">
        <v>326590.21218876936</v>
      </c>
      <c r="AL7" s="11">
        <v>316197.09469130193</v>
      </c>
      <c r="AM7" s="11">
        <v>299772.0567670837</v>
      </c>
      <c r="AN7" s="11">
        <v>313286.56251328345</v>
      </c>
      <c r="AO7" s="11">
        <v>347120.88944623724</v>
      </c>
      <c r="AP7" s="11">
        <v>361138.80402336991</v>
      </c>
      <c r="AQ7" s="11">
        <v>383866.46798879869</v>
      </c>
      <c r="AR7" s="11">
        <v>400515.87939825759</v>
      </c>
      <c r="AS7" s="11">
        <v>405231.48177770717</v>
      </c>
      <c r="AT7" s="11">
        <v>408502.37097350095</v>
      </c>
      <c r="AU7" s="11">
        <v>407814.2276740169</v>
      </c>
      <c r="AV7" s="11">
        <v>384334.81535281352</v>
      </c>
      <c r="AW7" s="11">
        <v>404917.92578290851</v>
      </c>
      <c r="AX7" s="11">
        <v>379167.24829021789</v>
      </c>
      <c r="AY7" s="11">
        <v>355815.05835764878</v>
      </c>
      <c r="AZ7" s="11">
        <v>344918.09818969277</v>
      </c>
      <c r="BA7" s="11">
        <v>342432.78382424079</v>
      </c>
      <c r="BB7" s="11">
        <v>344714.74769998604</v>
      </c>
      <c r="BC7" s="11">
        <v>353943.32424177747</v>
      </c>
      <c r="BD7" s="11">
        <v>359394.12893069</v>
      </c>
      <c r="BE7" s="11">
        <v>359041.60405302519</v>
      </c>
      <c r="BF7" s="11">
        <v>352164.4027409181</v>
      </c>
      <c r="BG7" s="11">
        <v>348577.38494608208</v>
      </c>
      <c r="BH7" s="11">
        <v>351065.45830651425</v>
      </c>
      <c r="BI7" s="11">
        <v>358400.38316831546</v>
      </c>
      <c r="BJ7" s="11">
        <v>361176.03571227961</v>
      </c>
      <c r="BK7" s="11">
        <v>360747.31824029202</v>
      </c>
      <c r="BL7" s="11">
        <v>358623.16986807954</v>
      </c>
      <c r="BM7" s="11">
        <v>346449.30220303615</v>
      </c>
      <c r="BN7" s="11">
        <v>339565.22556977475</v>
      </c>
      <c r="BO7" s="11">
        <v>343852.63321681012</v>
      </c>
      <c r="BP7" s="11">
        <v>318067.82922805042</v>
      </c>
      <c r="BQ7" s="11">
        <v>310213.16379791376</v>
      </c>
      <c r="BR7" s="11">
        <v>309923.32351245784</v>
      </c>
      <c r="BS7" s="11">
        <v>302858.66036532918</v>
      </c>
      <c r="BT7" s="11">
        <v>285599.10847672157</v>
      </c>
      <c r="BU7" s="11">
        <v>266455.92009292153</v>
      </c>
      <c r="BV7" s="11">
        <v>267764.14533886453</v>
      </c>
      <c r="BW7" s="11">
        <v>246576.43958003816</v>
      </c>
      <c r="BX7" s="11">
        <v>211291.32421224646</v>
      </c>
      <c r="BY7" s="11">
        <v>195773.09795342654</v>
      </c>
      <c r="BZ7" s="11">
        <v>169033.13774939571</v>
      </c>
      <c r="CA7" s="11">
        <v>143155.20911828903</v>
      </c>
      <c r="CB7" s="11">
        <v>102707.04970098817</v>
      </c>
      <c r="CC7" s="11">
        <v>105529.79864933524</v>
      </c>
      <c r="CD7" s="11">
        <v>112087.19461694475</v>
      </c>
      <c r="CE7" s="11">
        <v>108079.400220743</v>
      </c>
      <c r="CF7" s="11">
        <v>100210.58682059767</v>
      </c>
      <c r="CG7" s="11">
        <v>97063.835065160965</v>
      </c>
      <c r="CH7" s="11">
        <v>90069.394273626589</v>
      </c>
      <c r="CI7" s="11">
        <v>80097.402960145642</v>
      </c>
      <c r="CJ7" s="11">
        <v>69986.729047496861</v>
      </c>
      <c r="CK7" s="11">
        <v>61142.623062148843</v>
      </c>
      <c r="CL7" s="11">
        <v>52695.267849488228</v>
      </c>
      <c r="CM7" s="11">
        <v>46423.821800147532</v>
      </c>
      <c r="CN7" s="11">
        <v>39015.1061408612</v>
      </c>
      <c r="CO7" s="11">
        <v>32035.864869772613</v>
      </c>
      <c r="CP7" s="11">
        <v>28408.061069014413</v>
      </c>
      <c r="CQ7" s="11">
        <v>23451.862905515183</v>
      </c>
      <c r="CR7" s="11">
        <v>18771.805383302035</v>
      </c>
      <c r="CS7" s="11">
        <v>14695.133441232545</v>
      </c>
      <c r="CT7" s="11">
        <v>10783.358787249212</v>
      </c>
      <c r="CU7" s="11">
        <v>8392.631925606418</v>
      </c>
      <c r="CV7" s="11">
        <v>5870.7690117996581</v>
      </c>
      <c r="CW7" s="11">
        <v>3618.5226657560893</v>
      </c>
      <c r="CX7" s="11">
        <v>2662.5775398197843</v>
      </c>
      <c r="CY7" s="11">
        <v>4824.4409825420444</v>
      </c>
    </row>
    <row r="8" spans="1:103">
      <c r="A8" s="11" t="s">
        <v>10</v>
      </c>
      <c r="B8" s="12">
        <v>23321151.391160861</v>
      </c>
      <c r="C8" s="12">
        <v>129041.1041536585</v>
      </c>
      <c r="D8" s="12">
        <v>142919.52029704666</v>
      </c>
      <c r="E8" s="11">
        <v>155938.84757340723</v>
      </c>
      <c r="F8" s="11">
        <v>167329.16800935363</v>
      </c>
      <c r="G8" s="11">
        <v>175841.28223658685</v>
      </c>
      <c r="H8" s="11">
        <v>185168.12629156225</v>
      </c>
      <c r="I8" s="11">
        <v>198484.43734637467</v>
      </c>
      <c r="J8" s="11">
        <v>209265.89395742974</v>
      </c>
      <c r="K8" s="11">
        <v>216709.47700253135</v>
      </c>
      <c r="L8" s="11">
        <v>199604.99323007656</v>
      </c>
      <c r="M8" s="11">
        <v>217866.5980517896</v>
      </c>
      <c r="N8" s="11">
        <v>221445.70079867361</v>
      </c>
      <c r="O8" s="11">
        <v>186855.08455577516</v>
      </c>
      <c r="P8" s="11">
        <v>180354.24541268675</v>
      </c>
      <c r="Q8" s="11">
        <v>189662.41612953314</v>
      </c>
      <c r="R8" s="11">
        <v>200335.93037698872</v>
      </c>
      <c r="S8" s="11">
        <v>202854.20253441643</v>
      </c>
      <c r="T8" s="11">
        <v>202812.36280243128</v>
      </c>
      <c r="U8" s="11">
        <v>209523.76184645534</v>
      </c>
      <c r="V8" s="11">
        <v>215631.42522580666</v>
      </c>
      <c r="W8" s="11">
        <v>230108.52542845957</v>
      </c>
      <c r="X8" s="11">
        <v>238277.44943574531</v>
      </c>
      <c r="Y8" s="11">
        <v>275234.39700519992</v>
      </c>
      <c r="Z8" s="11">
        <v>288135.58675424295</v>
      </c>
      <c r="AA8" s="11">
        <v>271925.58888448734</v>
      </c>
      <c r="AB8" s="11">
        <v>289048.54813260247</v>
      </c>
      <c r="AC8" s="11">
        <v>312625.28459107038</v>
      </c>
      <c r="AD8" s="11">
        <v>320355.15422937926</v>
      </c>
      <c r="AE8" s="11">
        <v>319978.302958366</v>
      </c>
      <c r="AF8" s="11">
        <v>320852.59017001791</v>
      </c>
      <c r="AG8" s="11">
        <v>320399.04349944554</v>
      </c>
      <c r="AH8" s="11">
        <v>314085.23810822848</v>
      </c>
      <c r="AI8" s="11">
        <v>320642.21319927962</v>
      </c>
      <c r="AJ8" s="11">
        <v>318030.90888944251</v>
      </c>
      <c r="AK8" s="11">
        <v>325836.68832431221</v>
      </c>
      <c r="AL8" s="11">
        <v>317562.45810181927</v>
      </c>
      <c r="AM8" s="11">
        <v>300450.78144617035</v>
      </c>
      <c r="AN8" s="11">
        <v>311185.7611279132</v>
      </c>
      <c r="AO8" s="11">
        <v>344388.7061578728</v>
      </c>
      <c r="AP8" s="11">
        <v>360277.04417964752</v>
      </c>
      <c r="AQ8" s="11">
        <v>381727.01903118874</v>
      </c>
      <c r="AR8" s="11">
        <v>399558.18277727807</v>
      </c>
      <c r="AS8" s="11">
        <v>404993.26872961578</v>
      </c>
      <c r="AT8" s="11">
        <v>408267.61174428591</v>
      </c>
      <c r="AU8" s="11">
        <v>408231.79202423315</v>
      </c>
      <c r="AV8" s="11">
        <v>385900.54294744664</v>
      </c>
      <c r="AW8" s="11">
        <v>402992.51577994169</v>
      </c>
      <c r="AX8" s="11">
        <v>382347.89796999225</v>
      </c>
      <c r="AY8" s="11">
        <v>356976.33795196965</v>
      </c>
      <c r="AZ8" s="11">
        <v>345432.37812372629</v>
      </c>
      <c r="BA8" s="11">
        <v>342292.38652035466</v>
      </c>
      <c r="BB8" s="11">
        <v>344235.44852137077</v>
      </c>
      <c r="BC8" s="11">
        <v>353018.0230559911</v>
      </c>
      <c r="BD8" s="11">
        <v>359051.98829448601</v>
      </c>
      <c r="BE8" s="11">
        <v>359109.46375905356</v>
      </c>
      <c r="BF8" s="11">
        <v>352612.17172072275</v>
      </c>
      <c r="BG8" s="11">
        <v>348470.28039386874</v>
      </c>
      <c r="BH8" s="11">
        <v>350495.25178066397</v>
      </c>
      <c r="BI8" s="11">
        <v>357633.90711978968</v>
      </c>
      <c r="BJ8" s="11">
        <v>360931.7924405419</v>
      </c>
      <c r="BK8" s="11">
        <v>360657.37570722419</v>
      </c>
      <c r="BL8" s="11">
        <v>358779.0799802664</v>
      </c>
      <c r="BM8" s="11">
        <v>347271.52981098456</v>
      </c>
      <c r="BN8" s="11">
        <v>339559.56800541392</v>
      </c>
      <c r="BO8" s="11">
        <v>343598.76526857307</v>
      </c>
      <c r="BP8" s="11">
        <v>320145.67145273084</v>
      </c>
      <c r="BQ8" s="11">
        <v>309914.36838248564</v>
      </c>
      <c r="BR8" s="11">
        <v>309760.96111557435</v>
      </c>
      <c r="BS8" s="11">
        <v>303461.89903285092</v>
      </c>
      <c r="BT8" s="11">
        <v>286850.34755898971</v>
      </c>
      <c r="BU8" s="11">
        <v>267372.5120540802</v>
      </c>
      <c r="BV8" s="11">
        <v>267290.04614576226</v>
      </c>
      <c r="BW8" s="11">
        <v>248738.05315141159</v>
      </c>
      <c r="BX8" s="11">
        <v>213447.56539465211</v>
      </c>
      <c r="BY8" s="11">
        <v>196551.61264531547</v>
      </c>
      <c r="BZ8" s="11">
        <v>171215.62914805324</v>
      </c>
      <c r="CA8" s="11">
        <v>145035.88769935086</v>
      </c>
      <c r="CB8" s="11">
        <v>105059.46755682839</v>
      </c>
      <c r="CC8" s="11">
        <v>104024.32830756463</v>
      </c>
      <c r="CD8" s="11">
        <v>111598.90374840258</v>
      </c>
      <c r="CE8" s="11">
        <v>108201.45836816882</v>
      </c>
      <c r="CF8" s="11">
        <v>100237.95304063371</v>
      </c>
      <c r="CG8" s="11">
        <v>96813.301115471593</v>
      </c>
      <c r="CH8" s="11">
        <v>90314.784246128009</v>
      </c>
      <c r="CI8" s="11">
        <v>80456.584209594439</v>
      </c>
      <c r="CJ8" s="11">
        <v>70293.792347285111</v>
      </c>
      <c r="CK8" s="11">
        <v>61354.32786302657</v>
      </c>
      <c r="CL8" s="11">
        <v>52765.834615924221</v>
      </c>
      <c r="CM8" s="11">
        <v>46463.228788986744</v>
      </c>
      <c r="CN8" s="11">
        <v>39177.760334731822</v>
      </c>
      <c r="CO8" s="11">
        <v>32009.113718854762</v>
      </c>
      <c r="CP8" s="11">
        <v>28285.943329068141</v>
      </c>
      <c r="CQ8" s="11">
        <v>23462.772247143927</v>
      </c>
      <c r="CR8" s="11">
        <v>18782.39272765952</v>
      </c>
      <c r="CS8" s="11">
        <v>14695.302887618189</v>
      </c>
      <c r="CT8" s="11">
        <v>10801.053586106376</v>
      </c>
      <c r="CU8" s="11">
        <v>8370.9248661202146</v>
      </c>
      <c r="CV8" s="11">
        <v>5911.3148107422821</v>
      </c>
      <c r="CW8" s="11">
        <v>3622.5247331779201</v>
      </c>
      <c r="CX8" s="11">
        <v>2640.6977402596963</v>
      </c>
      <c r="CY8" s="11">
        <v>4833.6442748330619</v>
      </c>
    </row>
    <row r="9" spans="1:103">
      <c r="A9" s="11" t="s">
        <v>11</v>
      </c>
      <c r="B9" s="12">
        <v>23314378.444695447</v>
      </c>
      <c r="C9" s="12">
        <v>128863.50298223246</v>
      </c>
      <c r="D9" s="12">
        <v>141351.91454826156</v>
      </c>
      <c r="E9" s="11">
        <v>155103.14210053254</v>
      </c>
      <c r="F9" s="11">
        <v>166365.19855615459</v>
      </c>
      <c r="G9" s="11">
        <v>175225.5008937809</v>
      </c>
      <c r="H9" s="11">
        <v>184265.62602072951</v>
      </c>
      <c r="I9" s="11">
        <v>197331.83673181344</v>
      </c>
      <c r="J9" s="11">
        <v>208579.74527564758</v>
      </c>
      <c r="K9" s="11">
        <v>216417.67419248511</v>
      </c>
      <c r="L9" s="11">
        <v>201291.54219652052</v>
      </c>
      <c r="M9" s="11">
        <v>215213.50255103424</v>
      </c>
      <c r="N9" s="11">
        <v>222715.2015181488</v>
      </c>
      <c r="O9" s="11">
        <v>189912.82527154134</v>
      </c>
      <c r="P9" s="11">
        <v>179601.72475054458</v>
      </c>
      <c r="Q9" s="11">
        <v>188871.93456548371</v>
      </c>
      <c r="R9" s="11">
        <v>199523.9346801723</v>
      </c>
      <c r="S9" s="11">
        <v>202925.74961381609</v>
      </c>
      <c r="T9" s="11">
        <v>202677.54230122364</v>
      </c>
      <c r="U9" s="11">
        <v>208756.60066308561</v>
      </c>
      <c r="V9" s="11">
        <v>215111.80798197316</v>
      </c>
      <c r="W9" s="11">
        <v>228617.70240294081</v>
      </c>
      <c r="X9" s="11">
        <v>237604.71805373224</v>
      </c>
      <c r="Y9" s="11">
        <v>271427.73647673189</v>
      </c>
      <c r="Z9" s="11">
        <v>288650.09608756989</v>
      </c>
      <c r="AA9" s="11">
        <v>273123.29727774399</v>
      </c>
      <c r="AB9" s="11">
        <v>286370.589266403</v>
      </c>
      <c r="AC9" s="11">
        <v>311233.01677067793</v>
      </c>
      <c r="AD9" s="11">
        <v>320147.05745567824</v>
      </c>
      <c r="AE9" s="11">
        <v>320082.65648462187</v>
      </c>
      <c r="AF9" s="11">
        <v>320712.87981142115</v>
      </c>
      <c r="AG9" s="11">
        <v>320554.03473879659</v>
      </c>
      <c r="AH9" s="11">
        <v>314579.16301307792</v>
      </c>
      <c r="AI9" s="11">
        <v>319734.61339154042</v>
      </c>
      <c r="AJ9" s="11">
        <v>318602.37962051085</v>
      </c>
      <c r="AK9" s="11">
        <v>324876.06412290578</v>
      </c>
      <c r="AL9" s="11">
        <v>318983.91888642812</v>
      </c>
      <c r="AM9" s="11">
        <v>301384.52103800845</v>
      </c>
      <c r="AN9" s="11">
        <v>309147.81863313698</v>
      </c>
      <c r="AO9" s="11">
        <v>341484.30550543289</v>
      </c>
      <c r="AP9" s="11">
        <v>359537.235712956</v>
      </c>
      <c r="AQ9" s="11">
        <v>379483.36810283246</v>
      </c>
      <c r="AR9" s="11">
        <v>398533.31849334895</v>
      </c>
      <c r="AS9" s="11">
        <v>404757.21605747472</v>
      </c>
      <c r="AT9" s="11">
        <v>407976.90520457958</v>
      </c>
      <c r="AU9" s="11">
        <v>408517.96514875983</v>
      </c>
      <c r="AV9" s="11">
        <v>387821.38824448729</v>
      </c>
      <c r="AW9" s="11">
        <v>400560.49519348046</v>
      </c>
      <c r="AX9" s="11">
        <v>385732.7715486071</v>
      </c>
      <c r="AY9" s="11">
        <v>358196.92013679427</v>
      </c>
      <c r="AZ9" s="11">
        <v>346007.9012701069</v>
      </c>
      <c r="BA9" s="11">
        <v>342181.94085884379</v>
      </c>
      <c r="BB9" s="11">
        <v>343800.22845830262</v>
      </c>
      <c r="BC9" s="11">
        <v>352040.12189165805</v>
      </c>
      <c r="BD9" s="11">
        <v>358672.15687060787</v>
      </c>
      <c r="BE9" s="11">
        <v>359140.15840604703</v>
      </c>
      <c r="BF9" s="11">
        <v>353108.68670696573</v>
      </c>
      <c r="BG9" s="11">
        <v>348406.43325882906</v>
      </c>
      <c r="BH9" s="11">
        <v>349947.45181253133</v>
      </c>
      <c r="BI9" s="11">
        <v>356818.10281338473</v>
      </c>
      <c r="BJ9" s="11">
        <v>360673.851657002</v>
      </c>
      <c r="BK9" s="11">
        <v>360547.31719087128</v>
      </c>
      <c r="BL9" s="11">
        <v>358864.86277730035</v>
      </c>
      <c r="BM9" s="11">
        <v>348172.12301267625</v>
      </c>
      <c r="BN9" s="11">
        <v>339590.80624019523</v>
      </c>
      <c r="BO9" s="11">
        <v>343097.52473087376</v>
      </c>
      <c r="BP9" s="11">
        <v>322464.18961047789</v>
      </c>
      <c r="BQ9" s="11">
        <v>309598.27436748985</v>
      </c>
      <c r="BR9" s="11">
        <v>309535.75883095962</v>
      </c>
      <c r="BS9" s="11">
        <v>303995.01386661147</v>
      </c>
      <c r="BT9" s="11">
        <v>288126.84176556178</v>
      </c>
      <c r="BU9" s="11">
        <v>268427.94959841704</v>
      </c>
      <c r="BV9" s="11">
        <v>266564.78891308163</v>
      </c>
      <c r="BW9" s="11">
        <v>250872.76676978992</v>
      </c>
      <c r="BX9" s="11">
        <v>215765.86919168933</v>
      </c>
      <c r="BY9" s="11">
        <v>197169.73355586562</v>
      </c>
      <c r="BZ9" s="11">
        <v>173429.68125928525</v>
      </c>
      <c r="CA9" s="11">
        <v>146821.22539975832</v>
      </c>
      <c r="CB9" s="11">
        <v>107810.85569088349</v>
      </c>
      <c r="CC9" s="11">
        <v>102433.49253989803</v>
      </c>
      <c r="CD9" s="11">
        <v>111054.91951866559</v>
      </c>
      <c r="CE9" s="11">
        <v>108320.70460525816</v>
      </c>
      <c r="CF9" s="11">
        <v>100307.65439528972</v>
      </c>
      <c r="CG9" s="11">
        <v>96512.07559765318</v>
      </c>
      <c r="CH9" s="11">
        <v>90545.654380373817</v>
      </c>
      <c r="CI9" s="11">
        <v>80817.320197381603</v>
      </c>
      <c r="CJ9" s="11">
        <v>70609.590397793814</v>
      </c>
      <c r="CK9" s="11">
        <v>61569.742914893031</v>
      </c>
      <c r="CL9" s="11">
        <v>52852.752879129985</v>
      </c>
      <c r="CM9" s="11">
        <v>46483.027704585977</v>
      </c>
      <c r="CN9" s="11">
        <v>39351.172904208026</v>
      </c>
      <c r="CO9" s="11">
        <v>32006.003046105554</v>
      </c>
      <c r="CP9" s="11">
        <v>28142.695975141167</v>
      </c>
      <c r="CQ9" s="11">
        <v>23479.187155006341</v>
      </c>
      <c r="CR9" s="11">
        <v>18791.974949883002</v>
      </c>
      <c r="CS9" s="11">
        <v>14694.230991879544</v>
      </c>
      <c r="CT9" s="11">
        <v>10825.949530323725</v>
      </c>
      <c r="CU9" s="11">
        <v>8341.2226739083453</v>
      </c>
      <c r="CV9" s="11">
        <v>5953.2956379022571</v>
      </c>
      <c r="CW9" s="11">
        <v>3633.511282536761</v>
      </c>
      <c r="CX9" s="11">
        <v>2614.6596494056753</v>
      </c>
      <c r="CY9" s="11">
        <v>4844.3287163044297</v>
      </c>
    </row>
    <row r="10" spans="1:103">
      <c r="A10" s="11" t="s">
        <v>12</v>
      </c>
      <c r="B10" s="12">
        <v>23307568.459166687</v>
      </c>
      <c r="C10" s="12">
        <v>128817.73626377614</v>
      </c>
      <c r="D10" s="12">
        <v>139726.17175825016</v>
      </c>
      <c r="E10" s="11">
        <v>154276.86666200834</v>
      </c>
      <c r="F10" s="11">
        <v>165373.66165952591</v>
      </c>
      <c r="G10" s="11">
        <v>174634.33809100717</v>
      </c>
      <c r="H10" s="11">
        <v>183382.07252360074</v>
      </c>
      <c r="I10" s="11">
        <v>196139.18848125654</v>
      </c>
      <c r="J10" s="11">
        <v>207853.27521462896</v>
      </c>
      <c r="K10" s="11">
        <v>215963.43488209369</v>
      </c>
      <c r="L10" s="11">
        <v>203331.50313880766</v>
      </c>
      <c r="M10" s="11">
        <v>212223.18077686382</v>
      </c>
      <c r="N10" s="11">
        <v>223826.44223708904</v>
      </c>
      <c r="O10" s="11">
        <v>193322.79911970964</v>
      </c>
      <c r="P10" s="11">
        <v>178852.32875168594</v>
      </c>
      <c r="Q10" s="11">
        <v>188080.34026953735</v>
      </c>
      <c r="R10" s="11">
        <v>198637.38186447276</v>
      </c>
      <c r="S10" s="11">
        <v>203017.67727794219</v>
      </c>
      <c r="T10" s="11">
        <v>202595.41436337933</v>
      </c>
      <c r="U10" s="11">
        <v>207972.11928869446</v>
      </c>
      <c r="V10" s="11">
        <v>214670.02268988008</v>
      </c>
      <c r="W10" s="11">
        <v>227069.34779974923</v>
      </c>
      <c r="X10" s="11">
        <v>237165.14938522392</v>
      </c>
      <c r="Y10" s="11">
        <v>267268.16729776608</v>
      </c>
      <c r="Z10" s="11">
        <v>289117.98103918449</v>
      </c>
      <c r="AA10" s="11">
        <v>274642.70669577899</v>
      </c>
      <c r="AB10" s="11">
        <v>283586.07236510498</v>
      </c>
      <c r="AC10" s="11">
        <v>309739.49719602027</v>
      </c>
      <c r="AD10" s="11">
        <v>319912.79042964068</v>
      </c>
      <c r="AE10" s="11">
        <v>320206.99512964895</v>
      </c>
      <c r="AF10" s="11">
        <v>320546.47118499165</v>
      </c>
      <c r="AG10" s="11">
        <v>320684.36389562074</v>
      </c>
      <c r="AH10" s="11">
        <v>315188.58583897969</v>
      </c>
      <c r="AI10" s="11">
        <v>318704.69050038117</v>
      </c>
      <c r="AJ10" s="11">
        <v>319297.12649067689</v>
      </c>
      <c r="AK10" s="11">
        <v>323708.37747404567</v>
      </c>
      <c r="AL10" s="11">
        <v>320461.46956694033</v>
      </c>
      <c r="AM10" s="11">
        <v>302573.20862499374</v>
      </c>
      <c r="AN10" s="11">
        <v>307172.71939983207</v>
      </c>
      <c r="AO10" s="11">
        <v>338407.73162894184</v>
      </c>
      <c r="AP10" s="11">
        <v>358919.31791625993</v>
      </c>
      <c r="AQ10" s="11">
        <v>377135.56326672027</v>
      </c>
      <c r="AR10" s="11">
        <v>397441.31075083517</v>
      </c>
      <c r="AS10" s="11">
        <v>404523.32240966032</v>
      </c>
      <c r="AT10" s="11">
        <v>407630.27869260329</v>
      </c>
      <c r="AU10" s="11">
        <v>408672.81949541712</v>
      </c>
      <c r="AV10" s="11">
        <v>390097.12124167674</v>
      </c>
      <c r="AW10" s="11">
        <v>397622.20135373634</v>
      </c>
      <c r="AX10" s="11">
        <v>389321.73651992006</v>
      </c>
      <c r="AY10" s="11">
        <v>359476.75352062803</v>
      </c>
      <c r="AZ10" s="11">
        <v>346644.6204403094</v>
      </c>
      <c r="BA10" s="11">
        <v>342101.41958651098</v>
      </c>
      <c r="BB10" s="11">
        <v>343409.04272364062</v>
      </c>
      <c r="BC10" s="11">
        <v>351009.67297964363</v>
      </c>
      <c r="BD10" s="11">
        <v>358254.67660526634</v>
      </c>
      <c r="BE10" s="11">
        <v>359133.74017214507</v>
      </c>
      <c r="BF10" s="11">
        <v>353653.88346769271</v>
      </c>
      <c r="BG10" s="11">
        <v>348385.77992244408</v>
      </c>
      <c r="BH10" s="11">
        <v>349422.01819248754</v>
      </c>
      <c r="BI10" s="11">
        <v>355953.05120238214</v>
      </c>
      <c r="BJ10" s="11">
        <v>360402.23586660973</v>
      </c>
      <c r="BK10" s="11">
        <v>360417.1794917091</v>
      </c>
      <c r="BL10" s="11">
        <v>358880.65247531235</v>
      </c>
      <c r="BM10" s="11">
        <v>349150.92928918113</v>
      </c>
      <c r="BN10" s="11">
        <v>339658.85341548378</v>
      </c>
      <c r="BO10" s="11">
        <v>342349.4921865451</v>
      </c>
      <c r="BP10" s="11">
        <v>325022.750417937</v>
      </c>
      <c r="BQ10" s="11">
        <v>309264.92906335468</v>
      </c>
      <c r="BR10" s="11">
        <v>309247.95933848503</v>
      </c>
      <c r="BS10" s="11">
        <v>304458.19306402106</v>
      </c>
      <c r="BT10" s="11">
        <v>289428.52670905273</v>
      </c>
      <c r="BU10" s="11">
        <v>269621.73917701631</v>
      </c>
      <c r="BV10" s="11">
        <v>265589.68645650195</v>
      </c>
      <c r="BW10" s="11">
        <v>252980.5775975234</v>
      </c>
      <c r="BX10" s="11">
        <v>218245.49828402372</v>
      </c>
      <c r="BY10" s="11">
        <v>197628.21673111574</v>
      </c>
      <c r="BZ10" s="11">
        <v>175675.21063169235</v>
      </c>
      <c r="CA10" s="11">
        <v>148511.97707451592</v>
      </c>
      <c r="CB10" s="11">
        <v>110957.42091829619</v>
      </c>
      <c r="CC10" s="11">
        <v>100758.2674211549</v>
      </c>
      <c r="CD10" s="11">
        <v>110455.8126895499</v>
      </c>
      <c r="CE10" s="11">
        <v>108437.19287749603</v>
      </c>
      <c r="CF10" s="11">
        <v>100419.17828659073</v>
      </c>
      <c r="CG10" s="11">
        <v>96160.918503998299</v>
      </c>
      <c r="CH10" s="11">
        <v>90762.245841845812</v>
      </c>
      <c r="CI10" s="11">
        <v>81179.631825957069</v>
      </c>
      <c r="CJ10" s="11">
        <v>70934.020982299495</v>
      </c>
      <c r="CK10" s="11">
        <v>61788.804203536965</v>
      </c>
      <c r="CL10" s="11">
        <v>52955.836138385916</v>
      </c>
      <c r="CM10" s="11">
        <v>46483.601156924786</v>
      </c>
      <c r="CN10" s="11">
        <v>39535.043852078277</v>
      </c>
      <c r="CO10" s="11">
        <v>32025.767098097967</v>
      </c>
      <c r="CP10" s="11">
        <v>27979.024898281878</v>
      </c>
      <c r="CQ10" s="11">
        <v>23501.059330950728</v>
      </c>
      <c r="CR10" s="11">
        <v>18800.496866131267</v>
      </c>
      <c r="CS10" s="11">
        <v>14692.056067516085</v>
      </c>
      <c r="CT10" s="11">
        <v>10857.517969306775</v>
      </c>
      <c r="CU10" s="11">
        <v>8303.933228910566</v>
      </c>
      <c r="CV10" s="11">
        <v>5996.5647704033317</v>
      </c>
      <c r="CW10" s="11">
        <v>3650.8454635743137</v>
      </c>
      <c r="CX10" s="11">
        <v>2584.7027873368261</v>
      </c>
      <c r="CY10" s="11">
        <v>4856.1710002613127</v>
      </c>
    </row>
    <row r="11" spans="1:103">
      <c r="A11" s="11" t="s">
        <v>13</v>
      </c>
      <c r="B11" s="12">
        <v>23300720.246294148</v>
      </c>
      <c r="C11" s="12">
        <v>128903.68334849969</v>
      </c>
      <c r="D11" s="12">
        <v>138042.3682164842</v>
      </c>
      <c r="E11" s="11">
        <v>153460.0232419883</v>
      </c>
      <c r="F11" s="11">
        <v>164354.55854111948</v>
      </c>
      <c r="G11" s="11">
        <v>174067.7931074774</v>
      </c>
      <c r="H11" s="11">
        <v>182517.46598165834</v>
      </c>
      <c r="I11" s="11">
        <v>194906.4933210742</v>
      </c>
      <c r="J11" s="11">
        <v>207086.48443657486</v>
      </c>
      <c r="K11" s="11">
        <v>215346.76134551546</v>
      </c>
      <c r="L11" s="11">
        <v>205724.86446691546</v>
      </c>
      <c r="M11" s="11">
        <v>208895.64021672501</v>
      </c>
      <c r="N11" s="11">
        <v>224779.42717803456</v>
      </c>
      <c r="O11" s="11">
        <v>197084.99781560333</v>
      </c>
      <c r="P11" s="11">
        <v>178106.05718959967</v>
      </c>
      <c r="Q11" s="11">
        <v>187287.63213727647</v>
      </c>
      <c r="R11" s="11">
        <v>197676.27559142793</v>
      </c>
      <c r="S11" s="11">
        <v>203129.9839615763</v>
      </c>
      <c r="T11" s="11">
        <v>202565.97594701679</v>
      </c>
      <c r="U11" s="11">
        <v>207170.3178115701</v>
      </c>
      <c r="V11" s="11">
        <v>214306.06220185666</v>
      </c>
      <c r="W11" s="11">
        <v>225463.46698332159</v>
      </c>
      <c r="X11" s="11">
        <v>236958.71227053227</v>
      </c>
      <c r="Y11" s="11">
        <v>262755.73014900449</v>
      </c>
      <c r="Z11" s="11">
        <v>289539.2490848517</v>
      </c>
      <c r="AA11" s="11">
        <v>276483.78250219923</v>
      </c>
      <c r="AB11" s="11">
        <v>280695.00783063745</v>
      </c>
      <c r="AC11" s="11">
        <v>308144.73666311888</v>
      </c>
      <c r="AD11" s="11">
        <v>319652.35600030859</v>
      </c>
      <c r="AE11" s="11">
        <v>320351.31655983871</v>
      </c>
      <c r="AF11" s="11">
        <v>320353.36765968212</v>
      </c>
      <c r="AG11" s="11">
        <v>320790.0344036711</v>
      </c>
      <c r="AH11" s="11">
        <v>315913.49132148281</v>
      </c>
      <c r="AI11" s="11">
        <v>317552.46286618529</v>
      </c>
      <c r="AJ11" s="11">
        <v>320115.12956592027</v>
      </c>
      <c r="AK11" s="11">
        <v>322333.66626259295</v>
      </c>
      <c r="AL11" s="11">
        <v>321995.10266535822</v>
      </c>
      <c r="AM11" s="11">
        <v>304016.77730124659</v>
      </c>
      <c r="AN11" s="11">
        <v>305260.44780146988</v>
      </c>
      <c r="AO11" s="11">
        <v>335159.02866091079</v>
      </c>
      <c r="AP11" s="11">
        <v>358423.23010189104</v>
      </c>
      <c r="AQ11" s="11">
        <v>374683.65257140668</v>
      </c>
      <c r="AR11" s="11">
        <v>396282.1837483024</v>
      </c>
      <c r="AS11" s="11">
        <v>404291.58643505938</v>
      </c>
      <c r="AT11" s="11">
        <v>407227.75953766244</v>
      </c>
      <c r="AU11" s="11">
        <v>408696.42748541327</v>
      </c>
      <c r="AV11" s="11">
        <v>392727.51203676546</v>
      </c>
      <c r="AW11" s="11">
        <v>394177.97144119308</v>
      </c>
      <c r="AX11" s="11">
        <v>393114.66043362685</v>
      </c>
      <c r="AY11" s="11">
        <v>360815.78674129536</v>
      </c>
      <c r="AZ11" s="11">
        <v>347342.48847003083</v>
      </c>
      <c r="BA11" s="11">
        <v>342050.79546669783</v>
      </c>
      <c r="BB11" s="11">
        <v>343061.84656055277</v>
      </c>
      <c r="BC11" s="11">
        <v>349926.72851638752</v>
      </c>
      <c r="BD11" s="11">
        <v>357799.58941357519</v>
      </c>
      <c r="BE11" s="11">
        <v>359090.26118694746</v>
      </c>
      <c r="BF11" s="11">
        <v>354247.69782720588</v>
      </c>
      <c r="BG11" s="11">
        <v>348408.25682877499</v>
      </c>
      <c r="BH11" s="11">
        <v>348918.91075883893</v>
      </c>
      <c r="BI11" s="11">
        <v>355038.83315195167</v>
      </c>
      <c r="BJ11" s="11">
        <v>360116.96754977352</v>
      </c>
      <c r="BK11" s="11">
        <v>360266.99936544243</v>
      </c>
      <c r="BL11" s="11">
        <v>358826.58311911498</v>
      </c>
      <c r="BM11" s="11">
        <v>350207.79631787777</v>
      </c>
      <c r="BN11" s="11">
        <v>339763.62280902307</v>
      </c>
      <c r="BO11" s="11">
        <v>341355.24731031299</v>
      </c>
      <c r="BP11" s="11">
        <v>327820.72170283872</v>
      </c>
      <c r="BQ11" s="11">
        <v>308914.37969479093</v>
      </c>
      <c r="BR11" s="11">
        <v>308897.80470057542</v>
      </c>
      <c r="BS11" s="11">
        <v>304851.62450022489</v>
      </c>
      <c r="BT11" s="11">
        <v>290755.33809496107</v>
      </c>
      <c r="BU11" s="11">
        <v>270953.38840473979</v>
      </c>
      <c r="BV11" s="11">
        <v>264366.04701347876</v>
      </c>
      <c r="BW11" s="11">
        <v>255061.48319678602</v>
      </c>
      <c r="BX11" s="11">
        <v>220885.71729424933</v>
      </c>
      <c r="BY11" s="11">
        <v>197927.81599470333</v>
      </c>
      <c r="BZ11" s="11">
        <v>177952.13364322775</v>
      </c>
      <c r="CA11" s="11">
        <v>150108.89356643561</v>
      </c>
      <c r="CB11" s="11">
        <v>114495.39443935202</v>
      </c>
      <c r="CC11" s="11">
        <v>98999.621871282201</v>
      </c>
      <c r="CD11" s="11">
        <v>109802.15017800449</v>
      </c>
      <c r="CE11" s="11">
        <v>108550.97652891575</v>
      </c>
      <c r="CF11" s="11">
        <v>100572.01602351489</v>
      </c>
      <c r="CG11" s="11">
        <v>95760.58234392335</v>
      </c>
      <c r="CH11" s="11">
        <v>90964.796905741518</v>
      </c>
      <c r="CI11" s="11">
        <v>81543.538806694109</v>
      </c>
      <c r="CJ11" s="11">
        <v>71266.981758274909</v>
      </c>
      <c r="CK11" s="11">
        <v>62011.447831214602</v>
      </c>
      <c r="CL11" s="11">
        <v>53074.894867054754</v>
      </c>
      <c r="CM11" s="11">
        <v>46465.327837082717</v>
      </c>
      <c r="CN11" s="11">
        <v>39729.077273768104</v>
      </c>
      <c r="CO11" s="11">
        <v>32067.653799749816</v>
      </c>
      <c r="CP11" s="11">
        <v>27795.622036265282</v>
      </c>
      <c r="CQ11" s="11">
        <v>23528.332961933433</v>
      </c>
      <c r="CR11" s="11">
        <v>18807.906988213075</v>
      </c>
      <c r="CS11" s="11">
        <v>14688.905741916766</v>
      </c>
      <c r="CT11" s="11">
        <v>10895.251821440099</v>
      </c>
      <c r="CU11" s="11">
        <v>8259.4512025715849</v>
      </c>
      <c r="CV11" s="11">
        <v>6040.979820427553</v>
      </c>
      <c r="CW11" s="11">
        <v>3673.9231344602567</v>
      </c>
      <c r="CX11" s="11">
        <v>2551.062593100979</v>
      </c>
      <c r="CY11" s="11">
        <v>4868.8739267652991</v>
      </c>
    </row>
    <row r="12" spans="1:103">
      <c r="A12" s="11" t="s">
        <v>14</v>
      </c>
      <c r="B12" s="12">
        <v>23293832.662461348</v>
      </c>
      <c r="C12" s="12">
        <v>129121.22365731371</v>
      </c>
      <c r="D12" s="12">
        <v>136300.58017505659</v>
      </c>
      <c r="E12" s="11">
        <v>152652.61382447204</v>
      </c>
      <c r="F12" s="11">
        <v>163307.89042255489</v>
      </c>
      <c r="G12" s="11">
        <v>173525.86522241725</v>
      </c>
      <c r="H12" s="11">
        <v>181671.80657637431</v>
      </c>
      <c r="I12" s="11">
        <v>193633.75197762792</v>
      </c>
      <c r="J12" s="11">
        <v>206279.37360367898</v>
      </c>
      <c r="K12" s="11">
        <v>214567.65585688723</v>
      </c>
      <c r="L12" s="11">
        <v>208471.61459109609</v>
      </c>
      <c r="M12" s="11">
        <v>205230.88835792505</v>
      </c>
      <c r="N12" s="11">
        <v>225574.16056345962</v>
      </c>
      <c r="O12" s="11">
        <v>201199.41307467691</v>
      </c>
      <c r="P12" s="11">
        <v>177362.90983778145</v>
      </c>
      <c r="Q12" s="11">
        <v>186493.8090643521</v>
      </c>
      <c r="R12" s="11">
        <v>196640.61952245489</v>
      </c>
      <c r="S12" s="11">
        <v>203262.6680995833</v>
      </c>
      <c r="T12" s="11">
        <v>202589.2240103682</v>
      </c>
      <c r="U12" s="11">
        <v>206351.19632007185</v>
      </c>
      <c r="V12" s="11">
        <v>214019.91937066932</v>
      </c>
      <c r="W12" s="11">
        <v>223800.06531776136</v>
      </c>
      <c r="X12" s="11">
        <v>236985.37555271515</v>
      </c>
      <c r="Y12" s="11">
        <v>257890.46570800498</v>
      </c>
      <c r="Z12" s="11">
        <v>289913.90769957908</v>
      </c>
      <c r="AA12" s="11">
        <v>278646.49006312463</v>
      </c>
      <c r="AB12" s="11">
        <v>277697.40606425714</v>
      </c>
      <c r="AC12" s="11">
        <v>306448.74596722814</v>
      </c>
      <c r="AD12" s="11">
        <v>319365.75701651681</v>
      </c>
      <c r="AE12" s="11">
        <v>320515.61844176392</v>
      </c>
      <c r="AF12" s="11">
        <v>320133.57260416163</v>
      </c>
      <c r="AG12" s="11">
        <v>320871.04969638179</v>
      </c>
      <c r="AH12" s="11">
        <v>316753.86419748084</v>
      </c>
      <c r="AI12" s="11">
        <v>316277.94882749161</v>
      </c>
      <c r="AJ12" s="11">
        <v>321056.3689143692</v>
      </c>
      <c r="AK12" s="11">
        <v>320751.96836877492</v>
      </c>
      <c r="AL12" s="11">
        <v>323584.81070387503</v>
      </c>
      <c r="AM12" s="11">
        <v>305715.16017261025</v>
      </c>
      <c r="AN12" s="11">
        <v>303410.98821411614</v>
      </c>
      <c r="AO12" s="11">
        <v>331738.24072633852</v>
      </c>
      <c r="AP12" s="11">
        <v>358048.91160154267</v>
      </c>
      <c r="AQ12" s="11">
        <v>372127.68405101303</v>
      </c>
      <c r="AR12" s="11">
        <v>395055.96167851728</v>
      </c>
      <c r="AS12" s="11">
        <v>404062.00678306888</v>
      </c>
      <c r="AT12" s="11">
        <v>406769.37506014796</v>
      </c>
      <c r="AU12" s="11">
        <v>408588.8615133522</v>
      </c>
      <c r="AV12" s="11">
        <v>395712.33082747529</v>
      </c>
      <c r="AW12" s="11">
        <v>390228.14248666196</v>
      </c>
      <c r="AX12" s="11">
        <v>397111.41089524329</v>
      </c>
      <c r="AY12" s="11">
        <v>362213.96846592583</v>
      </c>
      <c r="AZ12" s="11">
        <v>348101.45821918</v>
      </c>
      <c r="BA12" s="11">
        <v>342030.04127927666</v>
      </c>
      <c r="BB12" s="11">
        <v>342758.59524249949</v>
      </c>
      <c r="BC12" s="11">
        <v>348791.34066392155</v>
      </c>
      <c r="BD12" s="11">
        <v>357306.93717956997</v>
      </c>
      <c r="BE12" s="11">
        <v>359009.77353155194</v>
      </c>
      <c r="BF12" s="11">
        <v>354890.06566602242</v>
      </c>
      <c r="BG12" s="11">
        <v>348473.80048441124</v>
      </c>
      <c r="BH12" s="11">
        <v>348438.08939778036</v>
      </c>
      <c r="BI12" s="11">
        <v>354075.52943923132</v>
      </c>
      <c r="BJ12" s="11">
        <v>359818.06916238304</v>
      </c>
      <c r="BK12" s="11">
        <v>360096.81352304999</v>
      </c>
      <c r="BL12" s="11">
        <v>358702.78858238459</v>
      </c>
      <c r="BM12" s="11">
        <v>351342.57197224314</v>
      </c>
      <c r="BN12" s="11">
        <v>339905.02783475665</v>
      </c>
      <c r="BO12" s="11">
        <v>340115.3688699801</v>
      </c>
      <c r="BP12" s="11">
        <v>330857.47240236704</v>
      </c>
      <c r="BQ12" s="11">
        <v>308546.67340092198</v>
      </c>
      <c r="BR12" s="11">
        <v>308485.53636350762</v>
      </c>
      <c r="BS12" s="11">
        <v>305175.49572852615</v>
      </c>
      <c r="BT12" s="11">
        <v>292107.21172159148</v>
      </c>
      <c r="BU12" s="11">
        <v>272422.40605794149</v>
      </c>
      <c r="BV12" s="11">
        <v>262895.17425656872</v>
      </c>
      <c r="BW12" s="11">
        <v>257115.48152747483</v>
      </c>
      <c r="BX12" s="11">
        <v>223685.79278395872</v>
      </c>
      <c r="BY12" s="11">
        <v>198069.2829525735</v>
      </c>
      <c r="BZ12" s="11">
        <v>180260.36650354473</v>
      </c>
      <c r="CA12" s="11">
        <v>151612.72172367736</v>
      </c>
      <c r="CB12" s="11">
        <v>118421.03170588815</v>
      </c>
      <c r="CC12" s="11">
        <v>97158.517698688578</v>
      </c>
      <c r="CD12" s="11">
        <v>109094.4950776546</v>
      </c>
      <c r="CE12" s="11">
        <v>108662.10830708023</v>
      </c>
      <c r="CF12" s="11">
        <v>100765.66279956931</v>
      </c>
      <c r="CG12" s="11">
        <v>95311.812204814312</v>
      </c>
      <c r="CH12" s="11">
        <v>91153.542986098066</v>
      </c>
      <c r="CI12" s="11">
        <v>81909.059681836457</v>
      </c>
      <c r="CJ12" s="11">
        <v>71608.370277259644</v>
      </c>
      <c r="CK12" s="11">
        <v>62237.610027859293</v>
      </c>
      <c r="CL12" s="11">
        <v>53209.736681063332</v>
      </c>
      <c r="CM12" s="11">
        <v>46428.582519586191</v>
      </c>
      <c r="CN12" s="11">
        <v>39932.98133416527</v>
      </c>
      <c r="CO12" s="11">
        <v>32130.924643472499</v>
      </c>
      <c r="CP12" s="11">
        <v>27593.165552801929</v>
      </c>
      <c r="CQ12" s="11">
        <v>23560.945195749387</v>
      </c>
      <c r="CR12" s="11">
        <v>18814.157387376054</v>
      </c>
      <c r="CS12" s="11">
        <v>14684.897525206437</v>
      </c>
      <c r="CT12" s="11">
        <v>10938.664921643496</v>
      </c>
      <c r="CU12" s="11">
        <v>8208.158367581791</v>
      </c>
      <c r="CV12" s="11">
        <v>6086.4027509862863</v>
      </c>
      <c r="CW12" s="11">
        <v>3702.1717565703239</v>
      </c>
      <c r="CX12" s="11">
        <v>2513.9699984636518</v>
      </c>
      <c r="CY12" s="11">
        <v>4882.164840707821</v>
      </c>
    </row>
    <row r="13" spans="1:103">
      <c r="A13" s="11" t="s">
        <v>15</v>
      </c>
      <c r="B13" s="12">
        <v>23286904.6066099</v>
      </c>
      <c r="C13" s="12">
        <v>129470.23668179401</v>
      </c>
      <c r="D13" s="12">
        <v>134500.8838486966</v>
      </c>
      <c r="E13" s="11">
        <v>151854.64039330519</v>
      </c>
      <c r="F13" s="11">
        <v>162233.65852542009</v>
      </c>
      <c r="G13" s="11">
        <v>173008.55371506623</v>
      </c>
      <c r="H13" s="11">
        <v>180845.09448921014</v>
      </c>
      <c r="I13" s="11">
        <v>192320.96517727053</v>
      </c>
      <c r="J13" s="11">
        <v>205431.94337812799</v>
      </c>
      <c r="K13" s="11">
        <v>213626.12069032434</v>
      </c>
      <c r="L13" s="11">
        <v>211571.74192187632</v>
      </c>
      <c r="M13" s="11">
        <v>201228.93268763152</v>
      </c>
      <c r="N13" s="11">
        <v>226210.64661577225</v>
      </c>
      <c r="O13" s="11">
        <v>205666.03661251545</v>
      </c>
      <c r="P13" s="11">
        <v>176622.88646973393</v>
      </c>
      <c r="Q13" s="11">
        <v>185698.8699464837</v>
      </c>
      <c r="R13" s="11">
        <v>195530.4173188498</v>
      </c>
      <c r="S13" s="11">
        <v>203415.72812691133</v>
      </c>
      <c r="T13" s="11">
        <v>202665.15551177945</v>
      </c>
      <c r="U13" s="11">
        <v>205514.75490262959</v>
      </c>
      <c r="V13" s="11">
        <v>213811.58704952159</v>
      </c>
      <c r="W13" s="11">
        <v>222079.1481668388</v>
      </c>
      <c r="X13" s="11">
        <v>237245.10807757627</v>
      </c>
      <c r="Y13" s="11">
        <v>252672.4146491813</v>
      </c>
      <c r="Z13" s="11">
        <v>290241.96435761655</v>
      </c>
      <c r="AA13" s="11">
        <v>281130.79474718816</v>
      </c>
      <c r="AB13" s="11">
        <v>274593.27746654861</v>
      </c>
      <c r="AC13" s="11">
        <v>304651.53590283543</v>
      </c>
      <c r="AD13" s="11">
        <v>319052.99632689235</v>
      </c>
      <c r="AE13" s="11">
        <v>320699.89844217943</v>
      </c>
      <c r="AF13" s="11">
        <v>319887.08938681555</v>
      </c>
      <c r="AG13" s="11">
        <v>320927.4132068691</v>
      </c>
      <c r="AH13" s="11">
        <v>317709.68920521263</v>
      </c>
      <c r="AI13" s="11">
        <v>314881.16672099475</v>
      </c>
      <c r="AJ13" s="11">
        <v>322120.8246063001</v>
      </c>
      <c r="AK13" s="11">
        <v>318963.32166818553</v>
      </c>
      <c r="AL13" s="11">
        <v>325230.58620487468</v>
      </c>
      <c r="AM13" s="11">
        <v>307668.29035664914</v>
      </c>
      <c r="AN13" s="11">
        <v>301624.32501643006</v>
      </c>
      <c r="AO13" s="11">
        <v>328145.41194271238</v>
      </c>
      <c r="AP13" s="11">
        <v>357796.30176626542</v>
      </c>
      <c r="AQ13" s="11">
        <v>369467.70572523173</v>
      </c>
      <c r="AR13" s="11">
        <v>393762.66872844967</v>
      </c>
      <c r="AS13" s="11">
        <v>403834.58210359578</v>
      </c>
      <c r="AT13" s="11">
        <v>406255.15257153969</v>
      </c>
      <c r="AU13" s="11">
        <v>408350.19394724147</v>
      </c>
      <c r="AV13" s="11">
        <v>399051.34791146393</v>
      </c>
      <c r="AW13" s="11">
        <v>385773.05137133715</v>
      </c>
      <c r="AX13" s="11">
        <v>401311.85556608485</v>
      </c>
      <c r="AY13" s="11">
        <v>363671.24739094061</v>
      </c>
      <c r="AZ13" s="11">
        <v>348921.48257186811</v>
      </c>
      <c r="BA13" s="11">
        <v>342039.12982064224</v>
      </c>
      <c r="BB13" s="11">
        <v>342499.24407321576</v>
      </c>
      <c r="BC13" s="11">
        <v>347603.56154988974</v>
      </c>
      <c r="BD13" s="11">
        <v>356776.76175622799</v>
      </c>
      <c r="BE13" s="11">
        <v>358892.32923859166</v>
      </c>
      <c r="BF13" s="11">
        <v>355580.92292083439</v>
      </c>
      <c r="BG13" s="11">
        <v>348582.34745841939</v>
      </c>
      <c r="BH13" s="11">
        <v>347979.51404334791</v>
      </c>
      <c r="BI13" s="11">
        <v>353063.22075340641</v>
      </c>
      <c r="BJ13" s="11">
        <v>359505.56313583098</v>
      </c>
      <c r="BK13" s="11">
        <v>359906.65863083018</v>
      </c>
      <c r="BL13" s="11">
        <v>358509.40256784338</v>
      </c>
      <c r="BM13" s="11">
        <v>352555.10432164383</v>
      </c>
      <c r="BN13" s="11">
        <v>340082.98204264999</v>
      </c>
      <c r="BO13" s="11">
        <v>338630.43472760799</v>
      </c>
      <c r="BP13" s="11">
        <v>334132.37256153073</v>
      </c>
      <c r="BQ13" s="11">
        <v>308161.85723541252</v>
      </c>
      <c r="BR13" s="11">
        <v>308011.39515870658</v>
      </c>
      <c r="BS13" s="11">
        <v>305429.9939808083</v>
      </c>
      <c r="BT13" s="11">
        <v>293484.08347997692</v>
      </c>
      <c r="BU13" s="11">
        <v>274028.30207218713</v>
      </c>
      <c r="BV13" s="11">
        <v>261178.36730671852</v>
      </c>
      <c r="BW13" s="11">
        <v>259142.57094511564</v>
      </c>
      <c r="BX13" s="11">
        <v>226644.99325081025</v>
      </c>
      <c r="BY13" s="11">
        <v>198053.36699768127</v>
      </c>
      <c r="BZ13" s="11">
        <v>182599.82525633075</v>
      </c>
      <c r="CA13" s="11">
        <v>153024.20441722192</v>
      </c>
      <c r="CB13" s="11">
        <v>122730.6122883761</v>
      </c>
      <c r="CC13" s="11">
        <v>95235.909643343068</v>
      </c>
      <c r="CD13" s="11">
        <v>108333.40668023663</v>
      </c>
      <c r="CE13" s="11">
        <v>108770.6403680284</v>
      </c>
      <c r="CF13" s="11">
        <v>100999.61767045624</v>
      </c>
      <c r="CG13" s="11">
        <v>94815.345812431668</v>
      </c>
      <c r="CH13" s="11">
        <v>91328.716664653606</v>
      </c>
      <c r="CI13" s="11">
        <v>82276.211846157486</v>
      </c>
      <c r="CJ13" s="11">
        <v>71958.084004336226</v>
      </c>
      <c r="CK13" s="11">
        <v>62467.227162011543</v>
      </c>
      <c r="CL13" s="11">
        <v>53360.166502999346</v>
      </c>
      <c r="CM13" s="11">
        <v>46373.736065712677</v>
      </c>
      <c r="CN13" s="11">
        <v>40146.468243943971</v>
      </c>
      <c r="CO13" s="11">
        <v>32214.854575648758</v>
      </c>
      <c r="CP13" s="11">
        <v>27372.320016338981</v>
      </c>
      <c r="CQ13" s="11">
        <v>23598.826598025535</v>
      </c>
      <c r="CR13" s="11">
        <v>18819.203562106457</v>
      </c>
      <c r="CS13" s="11">
        <v>14680.139354850869</v>
      </c>
      <c r="CT13" s="11">
        <v>10987.291383945047</v>
      </c>
      <c r="CU13" s="11">
        <v>8150.4239035878809</v>
      </c>
      <c r="CV13" s="11">
        <v>6132.699882316334</v>
      </c>
      <c r="CW13" s="11">
        <v>3735.0493014317308</v>
      </c>
      <c r="CX13" s="11">
        <v>2473.6510563060524</v>
      </c>
      <c r="CY13" s="11">
        <v>4895.7941503274542</v>
      </c>
    </row>
    <row r="14" spans="1:103" s="15" customFormat="1">
      <c r="A14" s="14" t="s">
        <v>16</v>
      </c>
      <c r="B14" s="14">
        <v>23279935.018230896</v>
      </c>
      <c r="C14" s="14">
        <v>129950.6019841462</v>
      </c>
      <c r="D14" s="14">
        <v>132643.3554147851</v>
      </c>
      <c r="E14" s="14">
        <v>151066.1049321793</v>
      </c>
      <c r="F14" s="14">
        <v>161131.86407127071</v>
      </c>
      <c r="G14" s="14">
        <v>172515.85786467796</v>
      </c>
      <c r="H14" s="14">
        <v>180037.32990161685</v>
      </c>
      <c r="I14" s="14">
        <v>190968.13364634587</v>
      </c>
      <c r="J14" s="14">
        <v>204544.19442210114</v>
      </c>
      <c r="K14" s="14">
        <v>212522.15811992082</v>
      </c>
      <c r="L14" s="14">
        <v>215025.23487005755</v>
      </c>
      <c r="M14" s="14">
        <v>196889.78069287253</v>
      </c>
      <c r="N14" s="14">
        <v>226688.88955731419</v>
      </c>
      <c r="O14" s="14">
        <v>210484.86014483514</v>
      </c>
      <c r="P14" s="14">
        <v>175885.98685896673</v>
      </c>
      <c r="Q14" s="14">
        <v>184902.81367945913</v>
      </c>
      <c r="R14" s="14">
        <v>194345.6726417882</v>
      </c>
      <c r="S14" s="14">
        <v>203589.16247859172</v>
      </c>
      <c r="T14" s="14">
        <v>202793.7674097101</v>
      </c>
      <c r="U14" s="14">
        <v>204660.99364774404</v>
      </c>
      <c r="V14" s="14">
        <v>213681.05809205415</v>
      </c>
      <c r="W14" s="14">
        <v>220300.72089399098</v>
      </c>
      <c r="X14" s="14">
        <v>237737.87869366485</v>
      </c>
      <c r="Y14" s="14">
        <v>247101.61764380301</v>
      </c>
      <c r="Z14" s="14">
        <v>290523.42653245665</v>
      </c>
      <c r="AA14" s="14">
        <v>283936.66192553559</v>
      </c>
      <c r="AB14" s="14">
        <v>271382.63243742409</v>
      </c>
      <c r="AC14" s="14">
        <v>302753.11726366129</v>
      </c>
      <c r="AD14" s="14">
        <v>318714.07677985472</v>
      </c>
      <c r="AE14" s="14">
        <v>320904.15422802139</v>
      </c>
      <c r="AF14" s="14">
        <v>319613.92137574556</v>
      </c>
      <c r="AG14" s="14">
        <v>320959.12836793059</v>
      </c>
      <c r="AH14" s="14">
        <v>318780.95108426159</v>
      </c>
      <c r="AI14" s="14">
        <v>313362.13488154521</v>
      </c>
      <c r="AJ14" s="14">
        <v>323308.47671413777</v>
      </c>
      <c r="AK14" s="14">
        <v>316967.76403178519</v>
      </c>
      <c r="AL14" s="14">
        <v>326932.42169093201</v>
      </c>
      <c r="AM14" s="14">
        <v>309876.10098264675</v>
      </c>
      <c r="AN14" s="14">
        <v>299900.44258966431</v>
      </c>
      <c r="AO14" s="14">
        <v>324380.58642000955</v>
      </c>
      <c r="AP14" s="14">
        <v>357665.33996646141</v>
      </c>
      <c r="AQ14" s="14">
        <v>366703.76559932978</v>
      </c>
      <c r="AR14" s="14">
        <v>392402.32907927246</v>
      </c>
      <c r="AS14" s="14">
        <v>403609.31104705721</v>
      </c>
      <c r="AT14" s="14">
        <v>405685.11937440821</v>
      </c>
      <c r="AU14" s="14">
        <v>407980.49712850148</v>
      </c>
      <c r="AV14" s="14">
        <v>402744.33368628775</v>
      </c>
      <c r="AW14" s="14">
        <v>380813.03482685162</v>
      </c>
      <c r="AX14" s="14">
        <v>405715.86216324929</v>
      </c>
      <c r="AY14" s="14">
        <v>365187.57224203873</v>
      </c>
      <c r="AZ14" s="14">
        <v>349802.51443639706</v>
      </c>
      <c r="BA14" s="14">
        <v>342078.03390370333</v>
      </c>
      <c r="BB14" s="14">
        <v>342283.74838669505</v>
      </c>
      <c r="BC14" s="14">
        <v>346363.44326756609</v>
      </c>
      <c r="BD14" s="14">
        <v>356209.10496548691</v>
      </c>
      <c r="BE14" s="14">
        <v>358737.98029227246</v>
      </c>
      <c r="BF14" s="14">
        <v>356320.20558446716</v>
      </c>
      <c r="BG14" s="14">
        <v>348733.83438229212</v>
      </c>
      <c r="BH14" s="14">
        <v>347543.14467737131</v>
      </c>
      <c r="BI14" s="14">
        <v>352001.9876957903</v>
      </c>
      <c r="BJ14" s="14">
        <v>359179.47187703609</v>
      </c>
      <c r="BK14" s="14">
        <v>359696.57131044578</v>
      </c>
      <c r="BL14" s="14">
        <v>358246.5586074412</v>
      </c>
      <c r="BM14" s="14">
        <v>353845.24163112667</v>
      </c>
      <c r="BN14" s="14">
        <v>340297.39911851188</v>
      </c>
      <c r="BO14" s="14">
        <v>336901.02184069814</v>
      </c>
      <c r="BP14" s="14">
        <v>337644.79333153641</v>
      </c>
      <c r="BQ14" s="14">
        <v>307759.97816659772</v>
      </c>
      <c r="BR14" s="14">
        <v>307475.62130403903</v>
      </c>
      <c r="BS14" s="14">
        <v>305615.30616795761</v>
      </c>
      <c r="BT14" s="14">
        <v>294885.88935380185</v>
      </c>
      <c r="BU14" s="14">
        <v>275770.58753997716</v>
      </c>
      <c r="BV14" s="14">
        <v>259216.92074652002</v>
      </c>
      <c r="BW14" s="14">
        <v>261142.75019877724</v>
      </c>
      <c r="BX14" s="14">
        <v>229762.58912559249</v>
      </c>
      <c r="BY14" s="14">
        <v>197880.8153146886</v>
      </c>
      <c r="BZ14" s="14">
        <v>184970.42578162989</v>
      </c>
      <c r="CA14" s="14">
        <v>154344.08055827554</v>
      </c>
      <c r="CB14" s="14">
        <v>127420.43974367446</v>
      </c>
      <c r="CC14" s="14">
        <v>93232.745419639396</v>
      </c>
      <c r="CD14" s="14">
        <v>107519.44049692478</v>
      </c>
      <c r="CE14" s="14">
        <v>108876.62428118764</v>
      </c>
      <c r="CF14" s="14">
        <v>101273.3835318295</v>
      </c>
      <c r="CG14" s="14">
        <v>94271.913590877535</v>
      </c>
      <c r="CH14" s="14">
        <v>91490.547719448077</v>
      </c>
      <c r="CI14" s="14">
        <v>82645.01156833506</v>
      </c>
      <c r="CJ14" s="14">
        <v>72316.020337217618</v>
      </c>
      <c r="CK14" s="14">
        <v>62700.235751473832</v>
      </c>
      <c r="CL14" s="14">
        <v>53525.986721911686</v>
      </c>
      <c r="CM14" s="14">
        <v>46301.155427723825</v>
      </c>
      <c r="CN14" s="14">
        <v>40369.254235408793</v>
      </c>
      <c r="CO14" s="14">
        <v>32318.731880604577</v>
      </c>
      <c r="CP14" s="14">
        <v>27133.73657838894</v>
      </c>
      <c r="CQ14" s="14">
        <v>23641.901591077523</v>
      </c>
      <c r="CR14" s="14">
        <v>18823.004309835316</v>
      </c>
      <c r="CS14" s="14">
        <v>14674.730116917877</v>
      </c>
      <c r="CT14" s="14">
        <v>11040.684978865778</v>
      </c>
      <c r="CU14" s="14">
        <v>8086.6046987856571</v>
      </c>
      <c r="CV14" s="14">
        <v>6179.7418895705559</v>
      </c>
      <c r="CW14" s="14">
        <v>3772.0431716671369</v>
      </c>
      <c r="CX14" s="14">
        <v>2430.3266194883809</v>
      </c>
      <c r="CY14" s="14">
        <v>4909.5339223848068</v>
      </c>
    </row>
    <row r="15" spans="1:103">
      <c r="A15" s="11" t="s">
        <v>17</v>
      </c>
      <c r="B15" s="12">
        <v>23272930.400937233</v>
      </c>
      <c r="C15" s="12">
        <v>129946.03931881422</v>
      </c>
      <c r="D15" s="12">
        <v>131673.05854624548</v>
      </c>
      <c r="E15" s="11">
        <v>149849.22829813749</v>
      </c>
      <c r="F15" s="11">
        <v>160239.72435132647</v>
      </c>
      <c r="G15" s="11">
        <v>171717.4023188742</v>
      </c>
      <c r="H15" s="11">
        <v>179273.88524289319</v>
      </c>
      <c r="I15" s="11">
        <v>189952.02468291816</v>
      </c>
      <c r="J15" s="11">
        <v>203631.95969957829</v>
      </c>
      <c r="K15" s="11">
        <v>212077.98293925001</v>
      </c>
      <c r="L15" s="11">
        <v>215707.97252737556</v>
      </c>
      <c r="M15" s="11">
        <v>196455.53924093314</v>
      </c>
      <c r="N15" s="11">
        <v>226059.30441315495</v>
      </c>
      <c r="O15" s="11">
        <v>212703.78291849673</v>
      </c>
      <c r="P15" s="11">
        <v>176830.05704563824</v>
      </c>
      <c r="Q15" s="11">
        <v>184131.67729390232</v>
      </c>
      <c r="R15" s="11">
        <v>193561.98980398205</v>
      </c>
      <c r="S15" s="11">
        <v>203224.64436738973</v>
      </c>
      <c r="T15" s="11">
        <v>202743.00745446319</v>
      </c>
      <c r="U15" s="11">
        <v>204210.12497940467</v>
      </c>
      <c r="V15" s="11">
        <v>213018.07470662522</v>
      </c>
      <c r="W15" s="11">
        <v>219314.33595299965</v>
      </c>
      <c r="X15" s="11">
        <v>236592.85534876666</v>
      </c>
      <c r="Y15" s="11">
        <v>245030.10349374582</v>
      </c>
      <c r="Z15" s="11">
        <v>288835.7233330931</v>
      </c>
      <c r="AA15" s="11">
        <v>284730.7273803681</v>
      </c>
      <c r="AB15" s="11">
        <v>270649.74533239653</v>
      </c>
      <c r="AC15" s="11">
        <v>300715.57807498908</v>
      </c>
      <c r="AD15" s="11">
        <v>317929.86623102846</v>
      </c>
      <c r="AE15" s="11">
        <v>320853.16254614532</v>
      </c>
      <c r="AF15" s="11">
        <v>319598.32564276486</v>
      </c>
      <c r="AG15" s="11">
        <v>320979.66538184084</v>
      </c>
      <c r="AH15" s="11">
        <v>319083.82712970587</v>
      </c>
      <c r="AI15" s="11">
        <v>313162.91104317724</v>
      </c>
      <c r="AJ15" s="11">
        <v>323135.31489275937</v>
      </c>
      <c r="AK15" s="11">
        <v>316799.3174322531</v>
      </c>
      <c r="AL15" s="11">
        <v>327214.46075487818</v>
      </c>
      <c r="AM15" s="11">
        <v>310959.67983373656</v>
      </c>
      <c r="AN15" s="11">
        <v>299303.69015785638</v>
      </c>
      <c r="AO15" s="11">
        <v>321967.9131613698</v>
      </c>
      <c r="AP15" s="11">
        <v>355797.39125822205</v>
      </c>
      <c r="AQ15" s="11">
        <v>365233.50693062064</v>
      </c>
      <c r="AR15" s="11">
        <v>390787.01185047318</v>
      </c>
      <c r="AS15" s="11">
        <v>402988.84557481727</v>
      </c>
      <c r="AT15" s="11">
        <v>405436.55867551768</v>
      </c>
      <c r="AU15" s="11">
        <v>408025.76236303034</v>
      </c>
      <c r="AV15" s="11">
        <v>403817.00002891745</v>
      </c>
      <c r="AW15" s="11">
        <v>380600.14012395072</v>
      </c>
      <c r="AX15" s="11">
        <v>406325.70476613508</v>
      </c>
      <c r="AY15" s="11">
        <v>367338.23599612177</v>
      </c>
      <c r="AZ15" s="11">
        <v>350663.84320367035</v>
      </c>
      <c r="BA15" s="11">
        <v>342284.72321091092</v>
      </c>
      <c r="BB15" s="11">
        <v>341994.31061988685</v>
      </c>
      <c r="BC15" s="11">
        <v>345665.94976686401</v>
      </c>
      <c r="BD15" s="11">
        <v>355550.43659273314</v>
      </c>
      <c r="BE15" s="11">
        <v>358585.60566679924</v>
      </c>
      <c r="BF15" s="11">
        <v>356573.4394927682</v>
      </c>
      <c r="BG15" s="11">
        <v>348935.9313348335</v>
      </c>
      <c r="BH15" s="11">
        <v>347220.92868858663</v>
      </c>
      <c r="BI15" s="11">
        <v>351323.44675931777</v>
      </c>
      <c r="BJ15" s="11">
        <v>358664.10864909674</v>
      </c>
      <c r="BK15" s="11">
        <v>359522.34078072687</v>
      </c>
      <c r="BL15" s="11">
        <v>358257.6396001922</v>
      </c>
      <c r="BM15" s="11">
        <v>354349.30612506915</v>
      </c>
      <c r="BN15" s="11">
        <v>340721.65188700939</v>
      </c>
      <c r="BO15" s="11">
        <v>336711.36173161678</v>
      </c>
      <c r="BP15" s="11">
        <v>338623.35477647255</v>
      </c>
      <c r="BQ15" s="11">
        <v>308614.01709308627</v>
      </c>
      <c r="BR15" s="11">
        <v>307266.56631179387</v>
      </c>
      <c r="BS15" s="11">
        <v>305769.18648016592</v>
      </c>
      <c r="BT15" s="11">
        <v>295829.83737387141</v>
      </c>
      <c r="BU15" s="11">
        <v>276878.67278289702</v>
      </c>
      <c r="BV15" s="11">
        <v>259430.11271108623</v>
      </c>
      <c r="BW15" s="11">
        <v>261930.84056176239</v>
      </c>
      <c r="BX15" s="11">
        <v>232001.17343661477</v>
      </c>
      <c r="BY15" s="11">
        <v>199180.45407562898</v>
      </c>
      <c r="BZ15" s="11">
        <v>186522.8340505122</v>
      </c>
      <c r="CA15" s="11">
        <v>156312.82762611771</v>
      </c>
      <c r="CB15" s="11">
        <v>129693.04122460635</v>
      </c>
      <c r="CC15" s="11">
        <v>93511.953254481094</v>
      </c>
      <c r="CD15" s="11">
        <v>106494.5853828049</v>
      </c>
      <c r="CE15" s="11">
        <v>108683.27224500739</v>
      </c>
      <c r="CF15" s="11">
        <v>101401.42537442151</v>
      </c>
      <c r="CG15" s="11">
        <v>94091.674343626408</v>
      </c>
      <c r="CH15" s="11">
        <v>91503.726795041919</v>
      </c>
      <c r="CI15" s="11">
        <v>82944.355291178086</v>
      </c>
      <c r="CJ15" s="11">
        <v>72640.1443616451</v>
      </c>
      <c r="CK15" s="11">
        <v>62939.343599632775</v>
      </c>
      <c r="CL15" s="11">
        <v>53695.522702605973</v>
      </c>
      <c r="CM15" s="11">
        <v>46289.478316444365</v>
      </c>
      <c r="CN15" s="11">
        <v>40493.990526840862</v>
      </c>
      <c r="CO15" s="11">
        <v>32405.470159259945</v>
      </c>
      <c r="CP15" s="11">
        <v>27002.789503036558</v>
      </c>
      <c r="CQ15" s="11">
        <v>23634.438293129893</v>
      </c>
      <c r="CR15" s="11">
        <v>18809.2541300312</v>
      </c>
      <c r="CS15" s="11">
        <v>14685.3380202443</v>
      </c>
      <c r="CT15" s="11">
        <v>11046.011504716189</v>
      </c>
      <c r="CU15" s="11">
        <v>8066.5190582970936</v>
      </c>
      <c r="CV15" s="11">
        <v>6196.7552899682241</v>
      </c>
      <c r="CW15" s="11">
        <v>3790.4269174591677</v>
      </c>
      <c r="CX15" s="11">
        <v>2403.1878459144627</v>
      </c>
      <c r="CY15" s="11">
        <v>4907.9545656672353</v>
      </c>
    </row>
    <row r="16" spans="1:103">
      <c r="A16" s="11" t="s">
        <v>18</v>
      </c>
      <c r="B16" s="12">
        <v>23265890.526662473</v>
      </c>
      <c r="C16" s="12">
        <v>129941.44920786031</v>
      </c>
      <c r="D16" s="12">
        <v>130835.04932967456</v>
      </c>
      <c r="E16" s="11">
        <v>148573.76921141281</v>
      </c>
      <c r="F16" s="11">
        <v>159357.00181623301</v>
      </c>
      <c r="G16" s="11">
        <v>170891.37488592489</v>
      </c>
      <c r="H16" s="11">
        <v>178535.0615144312</v>
      </c>
      <c r="I16" s="11">
        <v>188954.86015330031</v>
      </c>
      <c r="J16" s="11">
        <v>202679.67585803437</v>
      </c>
      <c r="K16" s="11">
        <v>211593.48504551395</v>
      </c>
      <c r="L16" s="11">
        <v>216228.27940073272</v>
      </c>
      <c r="M16" s="11">
        <v>196374.74750168168</v>
      </c>
      <c r="N16" s="11">
        <v>225092.47027515309</v>
      </c>
      <c r="O16" s="11">
        <v>214764.43624163864</v>
      </c>
      <c r="P16" s="11">
        <v>178126.37020659578</v>
      </c>
      <c r="Q16" s="11">
        <v>183363.6659626214</v>
      </c>
      <c r="R16" s="11">
        <v>192777.20130982247</v>
      </c>
      <c r="S16" s="11">
        <v>202785.56688296809</v>
      </c>
      <c r="T16" s="11">
        <v>202712.63162234181</v>
      </c>
      <c r="U16" s="11">
        <v>203811.94909475365</v>
      </c>
      <c r="V16" s="11">
        <v>212337.77729078513</v>
      </c>
      <c r="W16" s="11">
        <v>218405.7963829246</v>
      </c>
      <c r="X16" s="11">
        <v>235390.29398249631</v>
      </c>
      <c r="Y16" s="11">
        <v>243191.83718171716</v>
      </c>
      <c r="Z16" s="11">
        <v>286795.03864307323</v>
      </c>
      <c r="AA16" s="11">
        <v>285478.14410914597</v>
      </c>
      <c r="AB16" s="11">
        <v>270238.63107062521</v>
      </c>
      <c r="AC16" s="11">
        <v>298571.4623167527</v>
      </c>
      <c r="AD16" s="11">
        <v>317044.38306250703</v>
      </c>
      <c r="AE16" s="11">
        <v>320775.99573675537</v>
      </c>
      <c r="AF16" s="11">
        <v>319602.71910577337</v>
      </c>
      <c r="AG16" s="11">
        <v>320973.49816539127</v>
      </c>
      <c r="AH16" s="11">
        <v>319362.03356702114</v>
      </c>
      <c r="AI16" s="11">
        <v>313079.20750751515</v>
      </c>
      <c r="AJ16" s="11">
        <v>322839.79916672694</v>
      </c>
      <c r="AK16" s="11">
        <v>316754.1787592523</v>
      </c>
      <c r="AL16" s="11">
        <v>327289.41638455598</v>
      </c>
      <c r="AM16" s="11">
        <v>312099.3313930796</v>
      </c>
      <c r="AN16" s="11">
        <v>298962.02760971361</v>
      </c>
      <c r="AO16" s="11">
        <v>319618.10673699062</v>
      </c>
      <c r="AP16" s="11">
        <v>353757.26375741011</v>
      </c>
      <c r="AQ16" s="11">
        <v>363885.3169080643</v>
      </c>
      <c r="AR16" s="11">
        <v>389067.41034076398</v>
      </c>
      <c r="AS16" s="11">
        <v>402301.20562524011</v>
      </c>
      <c r="AT16" s="11">
        <v>405190.16072043509</v>
      </c>
      <c r="AU16" s="11">
        <v>408015.06145074253</v>
      </c>
      <c r="AV16" s="11">
        <v>404758.25110000384</v>
      </c>
      <c r="AW16" s="11">
        <v>380742.55692398682</v>
      </c>
      <c r="AX16" s="11">
        <v>406428.79607407836</v>
      </c>
      <c r="AY16" s="11">
        <v>369693.13785172557</v>
      </c>
      <c r="AZ16" s="11">
        <v>351584.54780154512</v>
      </c>
      <c r="BA16" s="11">
        <v>342552.67931988498</v>
      </c>
      <c r="BB16" s="11">
        <v>341734.84636730037</v>
      </c>
      <c r="BC16" s="11">
        <v>345012.57872440375</v>
      </c>
      <c r="BD16" s="11">
        <v>354839.13834639767</v>
      </c>
      <c r="BE16" s="11">
        <v>358395.52094923094</v>
      </c>
      <c r="BF16" s="11">
        <v>356789.43441481778</v>
      </c>
      <c r="BG16" s="11">
        <v>349186.82743281027</v>
      </c>
      <c r="BH16" s="11">
        <v>346942.0114701842</v>
      </c>
      <c r="BI16" s="11">
        <v>350667.37228120462</v>
      </c>
      <c r="BJ16" s="11">
        <v>358099.32876635122</v>
      </c>
      <c r="BK16" s="11">
        <v>359334.39568098984</v>
      </c>
      <c r="BL16" s="11">
        <v>358248.57019596559</v>
      </c>
      <c r="BM16" s="11">
        <v>354783.16643584834</v>
      </c>
      <c r="BN16" s="11">
        <v>341224.29848224984</v>
      </c>
      <c r="BO16" s="11">
        <v>336558.67706926254</v>
      </c>
      <c r="BP16" s="11">
        <v>339354.44339240796</v>
      </c>
      <c r="BQ16" s="11">
        <v>309709.11182822706</v>
      </c>
      <c r="BR16" s="11">
        <v>307040.19554090756</v>
      </c>
      <c r="BS16" s="11">
        <v>305859.84103448398</v>
      </c>
      <c r="BT16" s="11">
        <v>296703.65644654568</v>
      </c>
      <c r="BU16" s="11">
        <v>278011.99198195967</v>
      </c>
      <c r="BV16" s="11">
        <v>259782.10041144141</v>
      </c>
      <c r="BW16" s="11">
        <v>262466.06785811204</v>
      </c>
      <c r="BX16" s="11">
        <v>234213.88021045527</v>
      </c>
      <c r="BY16" s="11">
        <v>200641.5022992875</v>
      </c>
      <c r="BZ16" s="11">
        <v>187915.00070193954</v>
      </c>
      <c r="CA16" s="11">
        <v>158312.8063181013</v>
      </c>
      <c r="CB16" s="11">
        <v>131870.93952243167</v>
      </c>
      <c r="CC16" s="11">
        <v>94192.617310300702</v>
      </c>
      <c r="CD16" s="11">
        <v>105382.81028987866</v>
      </c>
      <c r="CE16" s="11">
        <v>108433.81706331325</v>
      </c>
      <c r="CF16" s="11">
        <v>101526.73516373234</v>
      </c>
      <c r="CG16" s="11">
        <v>93953.414621070158</v>
      </c>
      <c r="CH16" s="11">
        <v>91465.698638479953</v>
      </c>
      <c r="CI16" s="11">
        <v>83229.080025738716</v>
      </c>
      <c r="CJ16" s="11">
        <v>72965.740183386573</v>
      </c>
      <c r="CK16" s="11">
        <v>63186.999008103623</v>
      </c>
      <c r="CL16" s="11">
        <v>53869.075240989114</v>
      </c>
      <c r="CM16" s="11">
        <v>46292.715059802016</v>
      </c>
      <c r="CN16" s="11">
        <v>40599.874151548269</v>
      </c>
      <c r="CO16" s="11">
        <v>32503.197613595035</v>
      </c>
      <c r="CP16" s="11">
        <v>26894.518974578794</v>
      </c>
      <c r="CQ16" s="11">
        <v>23606.642197156893</v>
      </c>
      <c r="CR16" s="11">
        <v>18800.034096013016</v>
      </c>
      <c r="CS16" s="11">
        <v>14695.652656404602</v>
      </c>
      <c r="CT16" s="11">
        <v>11050.067438856899</v>
      </c>
      <c r="CU16" s="11">
        <v>8053.9018389512266</v>
      </c>
      <c r="CV16" s="11">
        <v>6206.3882264501672</v>
      </c>
      <c r="CW16" s="11">
        <v>3811.0507961659241</v>
      </c>
      <c r="CX16" s="11">
        <v>2382.5584021583263</v>
      </c>
      <c r="CY16" s="11">
        <v>4905.1219351134305</v>
      </c>
    </row>
    <row r="17" spans="1:103">
      <c r="A17" s="11" t="s">
        <v>19</v>
      </c>
      <c r="B17" s="12">
        <v>23258815.190949615</v>
      </c>
      <c r="C17" s="12">
        <v>129936.83102343751</v>
      </c>
      <c r="D17" s="12">
        <v>130129.24306823871</v>
      </c>
      <c r="E17" s="11">
        <v>147239.80324364218</v>
      </c>
      <c r="F17" s="11">
        <v>158483.69848009362</v>
      </c>
      <c r="G17" s="11">
        <v>170037.77680157119</v>
      </c>
      <c r="H17" s="11">
        <v>177820.85807375005</v>
      </c>
      <c r="I17" s="11">
        <v>187976.64024581172</v>
      </c>
      <c r="J17" s="11">
        <v>201687.34366642361</v>
      </c>
      <c r="K17" s="11">
        <v>211068.66502008241</v>
      </c>
      <c r="L17" s="11">
        <v>216586.1591941214</v>
      </c>
      <c r="M17" s="11">
        <v>196647.39745710418</v>
      </c>
      <c r="N17" s="11">
        <v>223788.3958798892</v>
      </c>
      <c r="O17" s="11">
        <v>216666.82465731335</v>
      </c>
      <c r="P17" s="11">
        <v>179774.9177044339</v>
      </c>
      <c r="Q17" s="11">
        <v>182598.77943309696</v>
      </c>
      <c r="R17" s="11">
        <v>191991.30604904311</v>
      </c>
      <c r="S17" s="11">
        <v>202271.93483238202</v>
      </c>
      <c r="T17" s="11">
        <v>202702.63851095046</v>
      </c>
      <c r="U17" s="11">
        <v>203466.46231520103</v>
      </c>
      <c r="V17" s="11">
        <v>211640.16590606404</v>
      </c>
      <c r="W17" s="11">
        <v>217575.09500267296</v>
      </c>
      <c r="X17" s="11">
        <v>234130.20057705612</v>
      </c>
      <c r="Y17" s="11">
        <v>241586.78972558552</v>
      </c>
      <c r="Z17" s="11">
        <v>284401.4173212637</v>
      </c>
      <c r="AA17" s="11">
        <v>286178.91906292661</v>
      </c>
      <c r="AB17" s="11">
        <v>270149.25413963111</v>
      </c>
      <c r="AC17" s="11">
        <v>296320.78000681644</v>
      </c>
      <c r="AD17" s="11">
        <v>316057.63869043754</v>
      </c>
      <c r="AE17" s="11">
        <v>320672.65665108338</v>
      </c>
      <c r="AF17" s="11">
        <v>319627.09934779635</v>
      </c>
      <c r="AG17" s="11">
        <v>320940.63014841184</v>
      </c>
      <c r="AH17" s="11">
        <v>319615.57378625218</v>
      </c>
      <c r="AI17" s="11">
        <v>313111.007783123</v>
      </c>
      <c r="AJ17" s="11">
        <v>322421.94781468809</v>
      </c>
      <c r="AK17" s="11">
        <v>316832.32690850884</v>
      </c>
      <c r="AL17" s="11">
        <v>327157.33326081239</v>
      </c>
      <c r="AM17" s="11">
        <v>313295.04880107258</v>
      </c>
      <c r="AN17" s="11">
        <v>298875.38822658395</v>
      </c>
      <c r="AO17" s="11">
        <v>317331.15081706957</v>
      </c>
      <c r="AP17" s="11">
        <v>351545.01044277288</v>
      </c>
      <c r="AQ17" s="11">
        <v>362659.13851000363</v>
      </c>
      <c r="AR17" s="11">
        <v>387243.57448055397</v>
      </c>
      <c r="AS17" s="11">
        <v>401546.4162486209</v>
      </c>
      <c r="AT17" s="11">
        <v>404945.92411701649</v>
      </c>
      <c r="AU17" s="11">
        <v>407948.42251383053</v>
      </c>
      <c r="AV17" s="11">
        <v>405568.16596768174</v>
      </c>
      <c r="AW17" s="11">
        <v>381240.06014825823</v>
      </c>
      <c r="AX17" s="11">
        <v>406025.50292642694</v>
      </c>
      <c r="AY17" s="11">
        <v>372252.151782815</v>
      </c>
      <c r="AZ17" s="11">
        <v>352564.57523491018</v>
      </c>
      <c r="BA17" s="11">
        <v>342881.85331011948</v>
      </c>
      <c r="BB17" s="11">
        <v>341505.3276379992</v>
      </c>
      <c r="BC17" s="11">
        <v>344403.28451452329</v>
      </c>
      <c r="BD17" s="11">
        <v>354075.26422781881</v>
      </c>
      <c r="BE17" s="11">
        <v>358167.77046108845</v>
      </c>
      <c r="BF17" s="11">
        <v>356968.24104164803</v>
      </c>
      <c r="BG17" s="11">
        <v>349486.45382180822</v>
      </c>
      <c r="BH17" s="11">
        <v>346706.32726689492</v>
      </c>
      <c r="BI17" s="11">
        <v>350033.72499217512</v>
      </c>
      <c r="BJ17" s="11">
        <v>357485.2151538863</v>
      </c>
      <c r="BK17" s="11">
        <v>359132.75906075514</v>
      </c>
      <c r="BL17" s="11">
        <v>358219.38782716048</v>
      </c>
      <c r="BM17" s="11">
        <v>355146.96433105803</v>
      </c>
      <c r="BN17" s="11">
        <v>341805.18052266666</v>
      </c>
      <c r="BO17" s="11">
        <v>336442.88264680863</v>
      </c>
      <c r="BP17" s="11">
        <v>339838.70144543896</v>
      </c>
      <c r="BQ17" s="11">
        <v>311044.6686941582</v>
      </c>
      <c r="BR17" s="11">
        <v>306796.56208333658</v>
      </c>
      <c r="BS17" s="11">
        <v>305887.50117825333</v>
      </c>
      <c r="BT17" s="11">
        <v>297507.53997484827</v>
      </c>
      <c r="BU17" s="11">
        <v>279170.47854663443</v>
      </c>
      <c r="BV17" s="11">
        <v>260272.31990954632</v>
      </c>
      <c r="BW17" s="11">
        <v>262749.68606994831</v>
      </c>
      <c r="BX17" s="11">
        <v>236400.71923066117</v>
      </c>
      <c r="BY17" s="11">
        <v>202263.33233182578</v>
      </c>
      <c r="BZ17" s="11">
        <v>189147.71967499421</v>
      </c>
      <c r="CA17" s="11">
        <v>160343.92568763177</v>
      </c>
      <c r="CB17" s="11">
        <v>133954.99660514394</v>
      </c>
      <c r="CC17" s="11">
        <v>95271.323338080692</v>
      </c>
      <c r="CD17" s="11">
        <v>104185.1300092497</v>
      </c>
      <c r="CE17" s="11">
        <v>108128.84282388292</v>
      </c>
      <c r="CF17" s="11">
        <v>101649.36581235327</v>
      </c>
      <c r="CG17" s="11">
        <v>93856.669261206494</v>
      </c>
      <c r="CH17" s="11">
        <v>91377.225996240653</v>
      </c>
      <c r="CI17" s="11">
        <v>83499.429188663562</v>
      </c>
      <c r="CJ17" s="11">
        <v>73292.822748995808</v>
      </c>
      <c r="CK17" s="11">
        <v>63443.097769523411</v>
      </c>
      <c r="CL17" s="11">
        <v>54046.543377393413</v>
      </c>
      <c r="CM17" s="11">
        <v>46310.753268154607</v>
      </c>
      <c r="CN17" s="11">
        <v>40687.27396366754</v>
      </c>
      <c r="CO17" s="11">
        <v>32611.5370229574</v>
      </c>
      <c r="CP17" s="11">
        <v>26808.321821360751</v>
      </c>
      <c r="CQ17" s="11">
        <v>23559.219912039498</v>
      </c>
      <c r="CR17" s="11">
        <v>18795.338515259678</v>
      </c>
      <c r="CS17" s="11">
        <v>14705.586797646256</v>
      </c>
      <c r="CT17" s="11">
        <v>11052.973810829055</v>
      </c>
      <c r="CU17" s="11">
        <v>8048.3043475743443</v>
      </c>
      <c r="CV17" s="11">
        <v>6208.995614653506</v>
      </c>
      <c r="CW17" s="11">
        <v>3833.6742384205681</v>
      </c>
      <c r="CX17" s="11">
        <v>2368.032662592138</v>
      </c>
      <c r="CY17" s="11">
        <v>4900.8983926991104</v>
      </c>
    </row>
    <row r="18" spans="1:103">
      <c r="A18" s="11" t="s">
        <v>20</v>
      </c>
      <c r="B18" s="12">
        <v>23251704.211589783</v>
      </c>
      <c r="C18" s="12">
        <v>129932.18415955086</v>
      </c>
      <c r="D18" s="12">
        <v>129555.55510181825</v>
      </c>
      <c r="E18" s="11">
        <v>145847.40593021279</v>
      </c>
      <c r="F18" s="11">
        <v>157619.81635686336</v>
      </c>
      <c r="G18" s="11">
        <v>169156.6093015215</v>
      </c>
      <c r="H18" s="11">
        <v>177131.27427838006</v>
      </c>
      <c r="I18" s="11">
        <v>187017.36514876076</v>
      </c>
      <c r="J18" s="11">
        <v>200654.96389369041</v>
      </c>
      <c r="K18" s="11">
        <v>210503.52344431967</v>
      </c>
      <c r="L18" s="11">
        <v>216781.61561147345</v>
      </c>
      <c r="M18" s="11">
        <v>197273.48108933269</v>
      </c>
      <c r="N18" s="11">
        <v>222147.08996376838</v>
      </c>
      <c r="O18" s="11">
        <v>218410.95270849593</v>
      </c>
      <c r="P18" s="11">
        <v>181775.6909018899</v>
      </c>
      <c r="Q18" s="11">
        <v>181837.01745281904</v>
      </c>
      <c r="R18" s="11">
        <v>191204.30291144043</v>
      </c>
      <c r="S18" s="11">
        <v>201683.75302247671</v>
      </c>
      <c r="T18" s="11">
        <v>202713.02671796124</v>
      </c>
      <c r="U18" s="11">
        <v>203173.66096232823</v>
      </c>
      <c r="V18" s="11">
        <v>210925.24061406395</v>
      </c>
      <c r="W18" s="11">
        <v>216822.22463159318</v>
      </c>
      <c r="X18" s="11">
        <v>232812.58111423155</v>
      </c>
      <c r="Y18" s="11">
        <v>240214.93214560213</v>
      </c>
      <c r="Z18" s="11">
        <v>281654.90422271745</v>
      </c>
      <c r="AA18" s="11">
        <v>286833.05919211148</v>
      </c>
      <c r="AB18" s="11">
        <v>270381.57902957412</v>
      </c>
      <c r="AC18" s="11">
        <v>293963.54116242193</v>
      </c>
      <c r="AD18" s="11">
        <v>314969.64453010977</v>
      </c>
      <c r="AE18" s="11">
        <v>320543.14814015268</v>
      </c>
      <c r="AF18" s="11">
        <v>319671.46395205409</v>
      </c>
      <c r="AG18" s="11">
        <v>320881.06476043782</v>
      </c>
      <c r="AH18" s="11">
        <v>319844.45117713348</v>
      </c>
      <c r="AI18" s="11">
        <v>313258.2953801385</v>
      </c>
      <c r="AJ18" s="11">
        <v>321881.77911345905</v>
      </c>
      <c r="AK18" s="11">
        <v>317033.74077816075</v>
      </c>
      <c r="AL18" s="11">
        <v>326818.25605796336</v>
      </c>
      <c r="AM18" s="11">
        <v>314546.8251981684</v>
      </c>
      <c r="AN18" s="11">
        <v>299043.70530147076</v>
      </c>
      <c r="AO18" s="11">
        <v>315107.02907464106</v>
      </c>
      <c r="AP18" s="11">
        <v>349160.68428197515</v>
      </c>
      <c r="AQ18" s="11">
        <v>361554.91473187483</v>
      </c>
      <c r="AR18" s="11">
        <v>385315.55418470898</v>
      </c>
      <c r="AS18" s="11">
        <v>400724.50248902309</v>
      </c>
      <c r="AT18" s="11">
        <v>404703.84747366095</v>
      </c>
      <c r="AU18" s="11">
        <v>407825.87366504362</v>
      </c>
      <c r="AV18" s="11">
        <v>406246.82366827136</v>
      </c>
      <c r="AW18" s="11">
        <v>382092.42481382581</v>
      </c>
      <c r="AX18" s="11">
        <v>405116.1919849001</v>
      </c>
      <c r="AY18" s="11">
        <v>375015.15181344934</v>
      </c>
      <c r="AZ18" s="11">
        <v>353603.87253978621</v>
      </c>
      <c r="BA18" s="11">
        <v>343272.19628719863</v>
      </c>
      <c r="BB18" s="11">
        <v>341305.72645850503</v>
      </c>
      <c r="BC18" s="11">
        <v>343838.02154302067</v>
      </c>
      <c r="BD18" s="11">
        <v>353258.86820146249</v>
      </c>
      <c r="BE18" s="11">
        <v>357902.3984890721</v>
      </c>
      <c r="BF18" s="11">
        <v>357109.9100184688</v>
      </c>
      <c r="BG18" s="11">
        <v>349834.74171208206</v>
      </c>
      <c r="BH18" s="11">
        <v>346513.81039040606</v>
      </c>
      <c r="BI18" s="11">
        <v>349422.4656686635</v>
      </c>
      <c r="BJ18" s="11">
        <v>356821.85064437013</v>
      </c>
      <c r="BK18" s="11">
        <v>358917.45394377387</v>
      </c>
      <c r="BL18" s="11">
        <v>358170.12987983652</v>
      </c>
      <c r="BM18" s="11">
        <v>355440.84138668521</v>
      </c>
      <c r="BN18" s="11">
        <v>342464.13983958296</v>
      </c>
      <c r="BO18" s="11">
        <v>336363.89338869532</v>
      </c>
      <c r="BP18" s="11">
        <v>340076.77008219517</v>
      </c>
      <c r="BQ18" s="11">
        <v>312620.0949871685</v>
      </c>
      <c r="BR18" s="11">
        <v>306535.71892236097</v>
      </c>
      <c r="BS18" s="11">
        <v>305852.39769804617</v>
      </c>
      <c r="BT18" s="11">
        <v>298241.68101829058</v>
      </c>
      <c r="BU18" s="11">
        <v>280354.06598803471</v>
      </c>
      <c r="BV18" s="11">
        <v>260900.20880951331</v>
      </c>
      <c r="BW18" s="11">
        <v>262782.94500311016</v>
      </c>
      <c r="BX18" s="11">
        <v>238561.700671131</v>
      </c>
      <c r="BY18" s="11">
        <v>204045.31779615168</v>
      </c>
      <c r="BZ18" s="11">
        <v>190221.7824062031</v>
      </c>
      <c r="CA18" s="11">
        <v>162406.09466355687</v>
      </c>
      <c r="CB18" s="11">
        <v>135946.06903860107</v>
      </c>
      <c r="CC18" s="11">
        <v>96744.67689653259</v>
      </c>
      <c r="CD18" s="11">
        <v>102902.55165806167</v>
      </c>
      <c r="CE18" s="11">
        <v>107768.92956779806</v>
      </c>
      <c r="CF18" s="11">
        <v>101769.36956841059</v>
      </c>
      <c r="CG18" s="11">
        <v>93800.976308174271</v>
      </c>
      <c r="CH18" s="11">
        <v>91239.064020142017</v>
      </c>
      <c r="CI18" s="11">
        <v>83755.643216599768</v>
      </c>
      <c r="CJ18" s="11">
        <v>73621.405922145554</v>
      </c>
      <c r="CK18" s="11">
        <v>63707.535675362349</v>
      </c>
      <c r="CL18" s="11">
        <v>54227.827232663723</v>
      </c>
      <c r="CM18" s="11">
        <v>46343.476314135121</v>
      </c>
      <c r="CN18" s="11">
        <v>40756.554889442945</v>
      </c>
      <c r="CO18" s="11">
        <v>32730.118699947598</v>
      </c>
      <c r="CP18" s="11">
        <v>26743.602789171808</v>
      </c>
      <c r="CQ18" s="11">
        <v>23492.862433349466</v>
      </c>
      <c r="CR18" s="11">
        <v>18795.153637339154</v>
      </c>
      <c r="CS18" s="11">
        <v>14715.058295781741</v>
      </c>
      <c r="CT18" s="11">
        <v>11054.842397577691</v>
      </c>
      <c r="CU18" s="11">
        <v>8049.2941345362105</v>
      </c>
      <c r="CV18" s="11">
        <v>6204.9209936079587</v>
      </c>
      <c r="CW18" s="11">
        <v>3858.0694900291974</v>
      </c>
      <c r="CX18" s="11">
        <v>2359.2180612849829</v>
      </c>
      <c r="CY18" s="11">
        <v>4895.1682716845262</v>
      </c>
    </row>
    <row r="19" spans="1:103">
      <c r="A19" s="11" t="s">
        <v>21</v>
      </c>
      <c r="B19" s="12">
        <v>23244557.42733229</v>
      </c>
      <c r="C19" s="12">
        <v>129927.50803204651</v>
      </c>
      <c r="D19" s="12">
        <v>129113.90080699259</v>
      </c>
      <c r="E19" s="11">
        <v>144396.65277027708</v>
      </c>
      <c r="F19" s="11">
        <v>156765.35746034925</v>
      </c>
      <c r="G19" s="11">
        <v>168247.87362145149</v>
      </c>
      <c r="H19" s="11">
        <v>176466.30948586273</v>
      </c>
      <c r="I19" s="11">
        <v>186077.03505044582</v>
      </c>
      <c r="J19" s="11">
        <v>199582.53730876936</v>
      </c>
      <c r="K19" s="11">
        <v>209898.06089958455</v>
      </c>
      <c r="L19" s="11">
        <v>216814.65235666008</v>
      </c>
      <c r="M19" s="11">
        <v>198252.99038064567</v>
      </c>
      <c r="N19" s="11">
        <v>220168.56126301934</v>
      </c>
      <c r="O19" s="11">
        <v>219996.82493808371</v>
      </c>
      <c r="P19" s="11">
        <v>184128.68116184368</v>
      </c>
      <c r="Q19" s="11">
        <v>181078.37976928681</v>
      </c>
      <c r="R19" s="11">
        <v>190416.19078687415</v>
      </c>
      <c r="S19" s="11">
        <v>201021.02625988753</v>
      </c>
      <c r="T19" s="11">
        <v>202743.79484111347</v>
      </c>
      <c r="U19" s="11">
        <v>202933.54135788797</v>
      </c>
      <c r="V19" s="11">
        <v>210193.00147645854</v>
      </c>
      <c r="W19" s="11">
        <v>216147.17808947508</v>
      </c>
      <c r="X19" s="11">
        <v>231437.44157539096</v>
      </c>
      <c r="Y19" s="11">
        <v>239076.2354644002</v>
      </c>
      <c r="Z19" s="11">
        <v>278555.54419867485</v>
      </c>
      <c r="AA19" s="11">
        <v>287440.57144644676</v>
      </c>
      <c r="AB19" s="11">
        <v>270935.57023325318</v>
      </c>
      <c r="AC19" s="11">
        <v>291499.75580018898</v>
      </c>
      <c r="AD19" s="11">
        <v>313780.41199595638</v>
      </c>
      <c r="AE19" s="11">
        <v>320387.47305477964</v>
      </c>
      <c r="AF19" s="11">
        <v>319735.81050196162</v>
      </c>
      <c r="AG19" s="11">
        <v>320794.80543071055</v>
      </c>
      <c r="AH19" s="11">
        <v>320048.66912908922</v>
      </c>
      <c r="AI19" s="11">
        <v>313521.05381027306</v>
      </c>
      <c r="AJ19" s="11">
        <v>321219.31133802398</v>
      </c>
      <c r="AK19" s="11">
        <v>317358.39926875738</v>
      </c>
      <c r="AL19" s="11">
        <v>326272.22944379423</v>
      </c>
      <c r="AM19" s="11">
        <v>315854.65372487623</v>
      </c>
      <c r="AN19" s="11">
        <v>299466.91213903134</v>
      </c>
      <c r="AO19" s="11">
        <v>312945.72518557584</v>
      </c>
      <c r="AP19" s="11">
        <v>346604.338231601</v>
      </c>
      <c r="AQ19" s="11">
        <v>360572.58858620224</v>
      </c>
      <c r="AR19" s="11">
        <v>383283.39935255627</v>
      </c>
      <c r="AS19" s="11">
        <v>399835.48938428063</v>
      </c>
      <c r="AT19" s="11">
        <v>404463.92939931038</v>
      </c>
      <c r="AU19" s="11">
        <v>407647.44300769042</v>
      </c>
      <c r="AV19" s="11">
        <v>406794.30320628814</v>
      </c>
      <c r="AW19" s="11">
        <v>383299.42603347998</v>
      </c>
      <c r="AX19" s="11">
        <v>403701.22973366105</v>
      </c>
      <c r="AY19" s="11">
        <v>377982.01201776683</v>
      </c>
      <c r="AZ19" s="11">
        <v>354702.38678331138</v>
      </c>
      <c r="BA19" s="11">
        <v>343723.65938278643</v>
      </c>
      <c r="BB19" s="11">
        <v>341136.01487278845</v>
      </c>
      <c r="BC19" s="11">
        <v>343316.7442471364</v>
      </c>
      <c r="BD19" s="11">
        <v>352390.00419494271</v>
      </c>
      <c r="BE19" s="11">
        <v>357599.44928508461</v>
      </c>
      <c r="BF19" s="11">
        <v>357214.49194470199</v>
      </c>
      <c r="BG19" s="11">
        <v>350231.62237850559</v>
      </c>
      <c r="BH19" s="11">
        <v>346364.39521930343</v>
      </c>
      <c r="BI19" s="11">
        <v>348833.55513276986</v>
      </c>
      <c r="BJ19" s="11">
        <v>356109.31797813758</v>
      </c>
      <c r="BK19" s="11">
        <v>358688.50332805078</v>
      </c>
      <c r="BL19" s="11">
        <v>358100.83369376091</v>
      </c>
      <c r="BM19" s="11">
        <v>355664.93898732599</v>
      </c>
      <c r="BN19" s="11">
        <v>343201.01847697271</v>
      </c>
      <c r="BO19" s="11">
        <v>336321.62435046164</v>
      </c>
      <c r="BP19" s="11">
        <v>340069.28933147556</v>
      </c>
      <c r="BQ19" s="11">
        <v>314434.7989763635</v>
      </c>
      <c r="BR19" s="11">
        <v>306257.71893276996</v>
      </c>
      <c r="BS19" s="11">
        <v>305754.76082079136</v>
      </c>
      <c r="BT19" s="11">
        <v>298906.27229334629</v>
      </c>
      <c r="BU19" s="11">
        <v>281562.68791882036</v>
      </c>
      <c r="BV19" s="11">
        <v>261665.20625405284</v>
      </c>
      <c r="BW19" s="11">
        <v>262567.09029879002</v>
      </c>
      <c r="BX19" s="11">
        <v>240696.83509364328</v>
      </c>
      <c r="BY19" s="11">
        <v>205986.83359140379</v>
      </c>
      <c r="BZ19" s="11">
        <v>191137.97783545096</v>
      </c>
      <c r="CA19" s="11">
        <v>164499.2220524092</v>
      </c>
      <c r="CB19" s="11">
        <v>137845.00801480853</v>
      </c>
      <c r="CC19" s="11">
        <v>98609.303253802835</v>
      </c>
      <c r="CD19" s="11">
        <v>101536.07472748027</v>
      </c>
      <c r="CE19" s="11">
        <v>107354.65331284734</v>
      </c>
      <c r="CF19" s="11">
        <v>101886.79802194789</v>
      </c>
      <c r="CG19" s="11">
        <v>93785.876996625899</v>
      </c>
      <c r="CH19" s="11">
        <v>91051.960330121496</v>
      </c>
      <c r="CI19" s="11">
        <v>83997.959597060631</v>
      </c>
      <c r="CJ19" s="11">
        <v>73951.502504979129</v>
      </c>
      <c r="CK19" s="11">
        <v>63980.208533936238</v>
      </c>
      <c r="CL19" s="11">
        <v>54412.828004081057</v>
      </c>
      <c r="CM19" s="11">
        <v>46390.763506732896</v>
      </c>
      <c r="CN19" s="11">
        <v>40808.07793196517</v>
      </c>
      <c r="CO19" s="11">
        <v>32858.580375907899</v>
      </c>
      <c r="CP19" s="11">
        <v>26699.774562425555</v>
      </c>
      <c r="CQ19" s="11">
        <v>23408.245392389083</v>
      </c>
      <c r="CR19" s="11">
        <v>18799.458116558679</v>
      </c>
      <c r="CS19" s="11">
        <v>14723.989891396357</v>
      </c>
      <c r="CT19" s="11">
        <v>11055.77623097078</v>
      </c>
      <c r="CU19" s="11">
        <v>8056.4545675814916</v>
      </c>
      <c r="CV19" s="11">
        <v>6194.4967887653274</v>
      </c>
      <c r="CW19" s="11">
        <v>3884.0210951576137</v>
      </c>
      <c r="CX19" s="11">
        <v>2355.7351038913203</v>
      </c>
      <c r="CY19" s="11">
        <v>4887.83600446325</v>
      </c>
    </row>
    <row r="20" spans="1:103" s="13" customFormat="1">
      <c r="A20" s="12" t="s">
        <v>22</v>
      </c>
      <c r="B20" s="12">
        <v>23237374.696661778</v>
      </c>
      <c r="C20" s="12">
        <v>129922.80207860089</v>
      </c>
      <c r="D20" s="12">
        <v>128804.19559702478</v>
      </c>
      <c r="E20" s="12">
        <v>142887.61922676733</v>
      </c>
      <c r="F20" s="12">
        <v>155920.32380421011</v>
      </c>
      <c r="G20" s="12">
        <v>167311.57099700402</v>
      </c>
      <c r="H20" s="12">
        <v>175825.96305375069</v>
      </c>
      <c r="I20" s="12">
        <v>185155.65013915446</v>
      </c>
      <c r="J20" s="12">
        <v>198470.06468058529</v>
      </c>
      <c r="K20" s="12">
        <v>209252.27796723039</v>
      </c>
      <c r="L20" s="12">
        <v>216685.27313349224</v>
      </c>
      <c r="M20" s="12">
        <v>199585.91731346725</v>
      </c>
      <c r="N20" s="12">
        <v>217852.81851369524</v>
      </c>
      <c r="O20" s="12">
        <v>221424.44588889653</v>
      </c>
      <c r="P20" s="12">
        <v>186833.87984731782</v>
      </c>
      <c r="Q20" s="12">
        <v>180322.86613000897</v>
      </c>
      <c r="R20" s="12">
        <v>189626.96856526681</v>
      </c>
      <c r="S20" s="12">
        <v>200283.75935103977</v>
      </c>
      <c r="T20" s="12">
        <v>202794.94147821396</v>
      </c>
      <c r="U20" s="12">
        <v>202746.09982380428</v>
      </c>
      <c r="V20" s="12">
        <v>209443.44855499332</v>
      </c>
      <c r="W20" s="12">
        <v>215549.94819654955</v>
      </c>
      <c r="X20" s="12">
        <v>230004.78794148576</v>
      </c>
      <c r="Y20" s="12">
        <v>238170.67070699533</v>
      </c>
      <c r="Z20" s="12">
        <v>275103.38209656352</v>
      </c>
      <c r="AA20" s="12">
        <v>288001.46277502301</v>
      </c>
      <c r="AB20" s="12">
        <v>271811.19224610581</v>
      </c>
      <c r="AC20" s="12">
        <v>288929.43393611535</v>
      </c>
      <c r="AD20" s="12">
        <v>312489.95250155311</v>
      </c>
      <c r="AE20" s="12">
        <v>320205.63424557197</v>
      </c>
      <c r="AF20" s="12">
        <v>319820.1365811291</v>
      </c>
      <c r="AG20" s="12">
        <v>320681.85558817728</v>
      </c>
      <c r="AH20" s="12">
        <v>320228.23103123315</v>
      </c>
      <c r="AI20" s="12">
        <v>313899.26658681151</v>
      </c>
      <c r="AJ20" s="12">
        <v>320434.56276153564</v>
      </c>
      <c r="AK20" s="12">
        <v>317806.28128325933</v>
      </c>
      <c r="AL20" s="12">
        <v>325519.29807956069</v>
      </c>
      <c r="AM20" s="12">
        <v>317218.52752176201</v>
      </c>
      <c r="AN20" s="12">
        <v>300144.94205557462</v>
      </c>
      <c r="AO20" s="12">
        <v>310847.2228285803</v>
      </c>
      <c r="AP20" s="12">
        <v>343876.02523715561</v>
      </c>
      <c r="AQ20" s="12">
        <v>359712.10310259502</v>
      </c>
      <c r="AR20" s="12">
        <v>381147.15986788803</v>
      </c>
      <c r="AS20" s="12">
        <v>398879.40196599957</v>
      </c>
      <c r="AT20" s="12">
        <v>404226.16850344907</v>
      </c>
      <c r="AU20" s="12">
        <v>407413.15863564162</v>
      </c>
      <c r="AV20" s="12">
        <v>407210.68355445424</v>
      </c>
      <c r="AW20" s="12">
        <v>384860.83901570557</v>
      </c>
      <c r="AX20" s="12">
        <v>401780.98247938853</v>
      </c>
      <c r="AY20" s="12">
        <v>381152.60651996837</v>
      </c>
      <c r="AZ20" s="12">
        <v>355860.06506372488</v>
      </c>
      <c r="BA20" s="12">
        <v>344236.19375461416</v>
      </c>
      <c r="BB20" s="12">
        <v>340996.16494225984</v>
      </c>
      <c r="BC20" s="12">
        <v>342839.40709553502</v>
      </c>
      <c r="BD20" s="12">
        <v>351468.72609904228</v>
      </c>
      <c r="BE20" s="12">
        <v>357258.96706625458</v>
      </c>
      <c r="BF20" s="12">
        <v>357282.03737401572</v>
      </c>
      <c r="BG20" s="12">
        <v>350677.02716052072</v>
      </c>
      <c r="BH20" s="12">
        <v>346258.01619901508</v>
      </c>
      <c r="BI20" s="12">
        <v>348266.95425221644</v>
      </c>
      <c r="BJ20" s="12">
        <v>355347.69980327674</v>
      </c>
      <c r="BK20" s="12">
        <v>358445.93018586887</v>
      </c>
      <c r="BL20" s="12">
        <v>358011.53656245675</v>
      </c>
      <c r="BM20" s="12">
        <v>355819.39832640172</v>
      </c>
      <c r="BN20" s="12">
        <v>344015.6586912229</v>
      </c>
      <c r="BO20" s="12">
        <v>336315.99071857636</v>
      </c>
      <c r="BP20" s="12">
        <v>339816.89810588164</v>
      </c>
      <c r="BQ20" s="12">
        <v>316488.18990233401</v>
      </c>
      <c r="BR20" s="12">
        <v>305962.61488104885</v>
      </c>
      <c r="BS20" s="12">
        <v>305594.82021489821</v>
      </c>
      <c r="BT20" s="12">
        <v>299501.50617392513</v>
      </c>
      <c r="BU20" s="12">
        <v>282796.2780531004</v>
      </c>
      <c r="BV20" s="12">
        <v>262566.75292092719</v>
      </c>
      <c r="BW20" s="12">
        <v>262103.36344514028</v>
      </c>
      <c r="BX20" s="12">
        <v>242806.13344539629</v>
      </c>
      <c r="BY20" s="12">
        <v>208087.25589242697</v>
      </c>
      <c r="BZ20" s="12">
        <v>191897.09241188335</v>
      </c>
      <c r="CA20" s="12">
        <v>166623.21654063661</v>
      </c>
      <c r="CB20" s="12">
        <v>139652.65938006862</v>
      </c>
      <c r="CC20" s="12">
        <v>100861.84728962957</v>
      </c>
      <c r="CD20" s="12">
        <v>100086.69113040614</v>
      </c>
      <c r="CE20" s="12">
        <v>106886.58607680771</v>
      </c>
      <c r="CF20" s="12">
        <v>102001.70211125513</v>
      </c>
      <c r="CG20" s="12">
        <v>93810.915736138268</v>
      </c>
      <c r="CH20" s="12">
        <v>90816.655076552444</v>
      </c>
      <c r="CI20" s="12">
        <v>84226.612899004613</v>
      </c>
      <c r="CJ20" s="12">
        <v>74283.124259166347</v>
      </c>
      <c r="CK20" s="12">
        <v>64261.012188038891</v>
      </c>
      <c r="CL20" s="12">
        <v>54601.447961183578</v>
      </c>
      <c r="CM20" s="12">
        <v>46452.490261264291</v>
      </c>
      <c r="CN20" s="12">
        <v>40842.200176855491</v>
      </c>
      <c r="CO20" s="12">
        <v>32996.567087776442</v>
      </c>
      <c r="CP20" s="12">
        <v>26676.257780540458</v>
      </c>
      <c r="CQ20" s="12">
        <v>23306.029303028659</v>
      </c>
      <c r="CR20" s="12">
        <v>18808.223456919317</v>
      </c>
      <c r="CS20" s="12">
        <v>14732.309028991715</v>
      </c>
      <c r="CT20" s="12">
        <v>11055.87008278533</v>
      </c>
      <c r="CU20" s="12">
        <v>8069.3844129928866</v>
      </c>
      <c r="CV20" s="12">
        <v>6178.0445720576918</v>
      </c>
      <c r="CW20" s="12">
        <v>3911.3253968857221</v>
      </c>
      <c r="CX20" s="12">
        <v>2357.2173428882065</v>
      </c>
      <c r="CY20" s="12">
        <v>4878.8243775810315</v>
      </c>
    </row>
    <row r="21" spans="1:103">
      <c r="A21" s="11" t="s">
        <v>23</v>
      </c>
      <c r="B21" s="12">
        <v>23230155.896639835</v>
      </c>
      <c r="C21" s="12">
        <v>129918.06575870984</v>
      </c>
      <c r="D21" s="12">
        <v>128626.35492184684</v>
      </c>
      <c r="E21" s="11">
        <v>141320.38072641037</v>
      </c>
      <c r="F21" s="11">
        <v>155084.71740195682</v>
      </c>
      <c r="G21" s="11">
        <v>166347.7026637893</v>
      </c>
      <c r="H21" s="11">
        <v>175210.23433960791</v>
      </c>
      <c r="I21" s="11">
        <v>184253.21060316401</v>
      </c>
      <c r="J21" s="11">
        <v>197317.54677805325</v>
      </c>
      <c r="K21" s="11">
        <v>208566.17522860499</v>
      </c>
      <c r="L21" s="11">
        <v>216393.48164572014</v>
      </c>
      <c r="M21" s="11">
        <v>201272.253870368</v>
      </c>
      <c r="N21" s="11">
        <v>215199.87045167305</v>
      </c>
      <c r="O21" s="11">
        <v>222693.82010367687</v>
      </c>
      <c r="P21" s="11">
        <v>189891.27832147753</v>
      </c>
      <c r="Q21" s="11">
        <v>179570.4762825034</v>
      </c>
      <c r="R21" s="11">
        <v>188836.63513660399</v>
      </c>
      <c r="S21" s="11">
        <v>199471.95710214917</v>
      </c>
      <c r="T21" s="11">
        <v>202866.46522713697</v>
      </c>
      <c r="U21" s="11">
        <v>202611.33268217268</v>
      </c>
      <c r="V21" s="11">
        <v>208676.58191148567</v>
      </c>
      <c r="W21" s="11">
        <v>215030.52777348852</v>
      </c>
      <c r="X21" s="11">
        <v>228514.62619305053</v>
      </c>
      <c r="Y21" s="11">
        <v>237498.20890078487</v>
      </c>
      <c r="Z21" s="11">
        <v>271298.46275999874</v>
      </c>
      <c r="AA21" s="11">
        <v>288515.74012627528</v>
      </c>
      <c r="AB21" s="11">
        <v>273008.40956620825</v>
      </c>
      <c r="AC21" s="11">
        <v>286252.58558557648</v>
      </c>
      <c r="AD21" s="11">
        <v>311098.27745961875</v>
      </c>
      <c r="AE21" s="11">
        <v>319997.63456293009</v>
      </c>
      <c r="AF21" s="11">
        <v>319924.43977336161</v>
      </c>
      <c r="AG21" s="11">
        <v>320542.21866149135</v>
      </c>
      <c r="AH21" s="11">
        <v>320383.14027236891</v>
      </c>
      <c r="AI21" s="11">
        <v>314392.91722461203</v>
      </c>
      <c r="AJ21" s="11">
        <v>319527.55165531591</v>
      </c>
      <c r="AK21" s="11">
        <v>318377.3657270383</v>
      </c>
      <c r="AL21" s="11">
        <v>324559.50661998976</v>
      </c>
      <c r="AM21" s="11">
        <v>318638.43972944794</v>
      </c>
      <c r="AN21" s="11">
        <v>301077.72837906034</v>
      </c>
      <c r="AO21" s="11">
        <v>308811.50568519649</v>
      </c>
      <c r="AP21" s="11">
        <v>340975.79823306797</v>
      </c>
      <c r="AQ21" s="11">
        <v>358973.40132774255</v>
      </c>
      <c r="AR21" s="11">
        <v>378906.88559896563</v>
      </c>
      <c r="AS21" s="11">
        <v>397856.26525955845</v>
      </c>
      <c r="AT21" s="11">
        <v>403990.5633961038</v>
      </c>
      <c r="AU21" s="11">
        <v>407123.0486333326</v>
      </c>
      <c r="AV21" s="11">
        <v>407496.04365370871</v>
      </c>
      <c r="AW21" s="11">
        <v>386776.43906464824</v>
      </c>
      <c r="AX21" s="11">
        <v>399355.81635134894</v>
      </c>
      <c r="AY21" s="11">
        <v>384526.80949430243</v>
      </c>
      <c r="AZ21" s="11">
        <v>357076.85451035283</v>
      </c>
      <c r="BA21" s="11">
        <v>344809.75058646948</v>
      </c>
      <c r="BB21" s="11">
        <v>340886.14874576067</v>
      </c>
      <c r="BC21" s="11">
        <v>342405.96458828734</v>
      </c>
      <c r="BD21" s="11">
        <v>350495.08776773454</v>
      </c>
      <c r="BE21" s="11">
        <v>356880.99601495842</v>
      </c>
      <c r="BF21" s="11">
        <v>357312.5968143589</v>
      </c>
      <c r="BG21" s="11">
        <v>351170.88746208686</v>
      </c>
      <c r="BH21" s="11">
        <v>346194.60784175404</v>
      </c>
      <c r="BI21" s="11">
        <v>347722.62394030293</v>
      </c>
      <c r="BJ21" s="11">
        <v>354537.07867571368</v>
      </c>
      <c r="BK21" s="11">
        <v>358189.757463813</v>
      </c>
      <c r="BL21" s="11">
        <v>357902.27573325019</v>
      </c>
      <c r="BM21" s="11">
        <v>355904.36040637392</v>
      </c>
      <c r="BN21" s="11">
        <v>344907.90295089583</v>
      </c>
      <c r="BO21" s="11">
        <v>336346.90781026968</v>
      </c>
      <c r="BP21" s="11">
        <v>339320.2342034477</v>
      </c>
      <c r="BQ21" s="11">
        <v>318779.6779758262</v>
      </c>
      <c r="BR21" s="11">
        <v>305650.45942556462</v>
      </c>
      <c r="BS21" s="11">
        <v>305372.80499137862</v>
      </c>
      <c r="BT21" s="11">
        <v>300027.57469184598</v>
      </c>
      <c r="BU21" s="11">
        <v>284054.77020633593</v>
      </c>
      <c r="BV21" s="11">
        <v>263604.29101941211</v>
      </c>
      <c r="BW21" s="11">
        <v>261393.00178885082</v>
      </c>
      <c r="BX21" s="11">
        <v>244889.60705655778</v>
      </c>
      <c r="BY21" s="11">
        <v>210345.96214923938</v>
      </c>
      <c r="BZ21" s="11">
        <v>192499.91009980024</v>
      </c>
      <c r="CA21" s="11">
        <v>168777.98669681951</v>
      </c>
      <c r="CB21" s="11">
        <v>141369.86366299776</v>
      </c>
      <c r="CC21" s="11">
        <v>103498.97339794904</v>
      </c>
      <c r="CD21" s="11">
        <v>98555.385248920182</v>
      </c>
      <c r="CE21" s="11">
        <v>106365.2959006038</v>
      </c>
      <c r="CF21" s="11">
        <v>102114.13212914663</v>
      </c>
      <c r="CG21" s="11">
        <v>93875.640095662267</v>
      </c>
      <c r="CH21" s="11">
        <v>90533.881002099704</v>
      </c>
      <c r="CI21" s="11">
        <v>84441.83480312959</v>
      </c>
      <c r="CJ21" s="11">
        <v>74616.281926667332</v>
      </c>
      <c r="CK21" s="11">
        <v>64549.842532200164</v>
      </c>
      <c r="CL21" s="11">
        <v>54793.590441487795</v>
      </c>
      <c r="CM21" s="11">
        <v>46528.528265311048</v>
      </c>
      <c r="CN21" s="11">
        <v>40859.27479886591</v>
      </c>
      <c r="CO21" s="11">
        <v>33143.731066296503</v>
      </c>
      <c r="CP21" s="11">
        <v>26672.481049702761</v>
      </c>
      <c r="CQ21" s="11">
        <v>23186.859806309229</v>
      </c>
      <c r="CR21" s="11">
        <v>18821.414439934764</v>
      </c>
      <c r="CS21" s="11">
        <v>14739.947677898994</v>
      </c>
      <c r="CT21" s="11">
        <v>11055.210928033923</v>
      </c>
      <c r="CU21" s="11">
        <v>8087.6974241011649</v>
      </c>
      <c r="CV21" s="11">
        <v>6155.8753188680184</v>
      </c>
      <c r="CW21" s="11">
        <v>3939.7900546413348</v>
      </c>
      <c r="CX21" s="11">
        <v>2363.3113195595283</v>
      </c>
      <c r="CY21" s="11">
        <v>4868.0729062740011</v>
      </c>
    </row>
    <row r="22" spans="1:103">
      <c r="A22" s="11" t="s">
        <v>24</v>
      </c>
      <c r="B22" s="12">
        <v>23222900.9218073</v>
      </c>
      <c r="C22" s="12">
        <v>129913.29855367776</v>
      </c>
      <c r="D22" s="12">
        <v>128580.29426804437</v>
      </c>
      <c r="E22" s="11">
        <v>139695.01265974194</v>
      </c>
      <c r="F22" s="11">
        <v>154258.54026695198</v>
      </c>
      <c r="G22" s="11">
        <v>165356.26985738482</v>
      </c>
      <c r="H22" s="11">
        <v>174619.12270100947</v>
      </c>
      <c r="I22" s="11">
        <v>183369.71663074126</v>
      </c>
      <c r="J22" s="11">
        <v>196124.98437007854</v>
      </c>
      <c r="K22" s="11">
        <v>207839.75326505065</v>
      </c>
      <c r="L22" s="11">
        <v>215939.28159703381</v>
      </c>
      <c r="M22" s="11">
        <v>203311.9920340644</v>
      </c>
      <c r="N22" s="11">
        <v>212209.72581265401</v>
      </c>
      <c r="O22" s="11">
        <v>223804.95212508936</v>
      </c>
      <c r="P22" s="11">
        <v>193300.86794763088</v>
      </c>
      <c r="Q22" s="11">
        <v>178821.20997429735</v>
      </c>
      <c r="R22" s="11">
        <v>188045.18939093463</v>
      </c>
      <c r="S22" s="11">
        <v>198585.62431922127</v>
      </c>
      <c r="T22" s="11">
        <v>202958.36468582397</v>
      </c>
      <c r="U22" s="11">
        <v>202529.23625525972</v>
      </c>
      <c r="V22" s="11">
        <v>207892.40160782455</v>
      </c>
      <c r="W22" s="11">
        <v>214588.90964140536</v>
      </c>
      <c r="X22" s="11">
        <v>226966.96231020289</v>
      </c>
      <c r="Y22" s="11">
        <v>237058.82107554813</v>
      </c>
      <c r="Z22" s="11">
        <v>267140.83102878369</v>
      </c>
      <c r="AA22" s="11">
        <v>288983.41044798354</v>
      </c>
      <c r="AB22" s="11">
        <v>274527.18669427489</v>
      </c>
      <c r="AC22" s="11">
        <v>283469.22076332587</v>
      </c>
      <c r="AD22" s="11">
        <v>309605.398282015</v>
      </c>
      <c r="AE22" s="11">
        <v>319763.47685704625</v>
      </c>
      <c r="AF22" s="11">
        <v>320048.71766265878</v>
      </c>
      <c r="AG22" s="11">
        <v>320375.89807901165</v>
      </c>
      <c r="AH22" s="11">
        <v>320513.40024098975</v>
      </c>
      <c r="AI22" s="11">
        <v>315001.9892401059</v>
      </c>
      <c r="AJ22" s="11">
        <v>318498.29628885514</v>
      </c>
      <c r="AK22" s="11">
        <v>319071.63150787679</v>
      </c>
      <c r="AL22" s="11">
        <v>323392.89971327968</v>
      </c>
      <c r="AM22" s="11">
        <v>320114.38348861312</v>
      </c>
      <c r="AN22" s="11">
        <v>302265.20444909664</v>
      </c>
      <c r="AO22" s="11">
        <v>306838.5574398014</v>
      </c>
      <c r="AP22" s="11">
        <v>337903.71014269185</v>
      </c>
      <c r="AQ22" s="11">
        <v>358356.42632541031</v>
      </c>
      <c r="AR22" s="11">
        <v>376562.62639852311</v>
      </c>
      <c r="AS22" s="11">
        <v>396766.10428411048</v>
      </c>
      <c r="AT22" s="11">
        <v>403757.1126878435</v>
      </c>
      <c r="AU22" s="11">
        <v>406777.14107576601</v>
      </c>
      <c r="AV22" s="11">
        <v>407650.46241321828</v>
      </c>
      <c r="AW22" s="11">
        <v>389046.00158008019</v>
      </c>
      <c r="AX22" s="11">
        <v>396426.09730146785</v>
      </c>
      <c r="AY22" s="11">
        <v>388104.49516504875</v>
      </c>
      <c r="AZ22" s="11">
        <v>358352.70228359301</v>
      </c>
      <c r="BA22" s="11">
        <v>345444.28108818433</v>
      </c>
      <c r="BB22" s="11">
        <v>340805.93837955373</v>
      </c>
      <c r="BC22" s="11">
        <v>342016.37125685229</v>
      </c>
      <c r="BD22" s="11">
        <v>349469.14301820344</v>
      </c>
      <c r="BE22" s="11">
        <v>356465.5802788437</v>
      </c>
      <c r="BF22" s="11">
        <v>357306.2207279955</v>
      </c>
      <c r="BG22" s="11">
        <v>351713.1347516306</v>
      </c>
      <c r="BH22" s="11">
        <v>346174.10472646158</v>
      </c>
      <c r="BI22" s="11">
        <v>347200.52515586361</v>
      </c>
      <c r="BJ22" s="11">
        <v>353677.53705929843</v>
      </c>
      <c r="BK22" s="11">
        <v>357920.00808279437</v>
      </c>
      <c r="BL22" s="11">
        <v>357773.0884073184</v>
      </c>
      <c r="BM22" s="11">
        <v>355919.96603896085</v>
      </c>
      <c r="BN22" s="11">
        <v>345877.59393649071</v>
      </c>
      <c r="BO22" s="11">
        <v>336414.29107336531</v>
      </c>
      <c r="BP22" s="11">
        <v>338579.93430926994</v>
      </c>
      <c r="BQ22" s="11">
        <v>321308.67437641247</v>
      </c>
      <c r="BR22" s="11">
        <v>305321.30511675152</v>
      </c>
      <c r="BS22" s="11">
        <v>305088.9437049675</v>
      </c>
      <c r="BT22" s="11">
        <v>300484.66953730967</v>
      </c>
      <c r="BU22" s="11">
        <v>285338.09829524229</v>
      </c>
      <c r="BV22" s="11">
        <v>264777.2642867653</v>
      </c>
      <c r="BW22" s="11">
        <v>260437.23854669771</v>
      </c>
      <c r="BX22" s="11">
        <v>246947.26763782479</v>
      </c>
      <c r="BY22" s="11">
        <v>212762.33108648978</v>
      </c>
      <c r="BZ22" s="11">
        <v>192947.21238453977</v>
      </c>
      <c r="CA22" s="11">
        <v>170963.4409738754</v>
      </c>
      <c r="CB22" s="11">
        <v>142997.45610241071</v>
      </c>
      <c r="CC22" s="11">
        <v>106517.36538994865</v>
      </c>
      <c r="CD22" s="11">
        <v>96943.133981462903</v>
      </c>
      <c r="CE22" s="11">
        <v>105791.34687134689</v>
      </c>
      <c r="CF22" s="11">
        <v>102224.13772918712</v>
      </c>
      <c r="CG22" s="11">
        <v>93979.60078801075</v>
      </c>
      <c r="CH22" s="11">
        <v>90204.363503118002</v>
      </c>
      <c r="CI22" s="11">
        <v>84643.854131885062</v>
      </c>
      <c r="CJ22" s="11">
        <v>74950.985250207406</v>
      </c>
      <c r="CK22" s="11">
        <v>64846.59552957501</v>
      </c>
      <c r="CL22" s="11">
        <v>54989.159846113318</v>
      </c>
      <c r="CM22" s="11">
        <v>46618.745640703106</v>
      </c>
      <c r="CN22" s="11">
        <v>40859.651069366431</v>
      </c>
      <c r="CO22" s="11">
        <v>33299.731625569926</v>
      </c>
      <c r="CP22" s="11">
        <v>26687.880950188606</v>
      </c>
      <c r="CQ22" s="11">
        <v>23051.36791278061</v>
      </c>
      <c r="CR22" s="11">
        <v>18838.989535858302</v>
      </c>
      <c r="CS22" s="11">
        <v>14746.842158800326</v>
      </c>
      <c r="CT22" s="11">
        <v>11053.878387474191</v>
      </c>
      <c r="CU22" s="11">
        <v>8111.0219371487883</v>
      </c>
      <c r="CV22" s="11">
        <v>6128.2896618076875</v>
      </c>
      <c r="CW22" s="11">
        <v>3969.2335780354106</v>
      </c>
      <c r="CX22" s="11">
        <v>2373.676475897269</v>
      </c>
      <c r="CY22" s="11">
        <v>4855.5363213019809</v>
      </c>
    </row>
    <row r="23" spans="1:103">
      <c r="A23" s="11" t="s">
        <v>25</v>
      </c>
      <c r="B23" s="12">
        <v>23215609.683144622</v>
      </c>
      <c r="C23" s="12">
        <v>129908.49996660689</v>
      </c>
      <c r="D23" s="12">
        <v>128665.92915884161</v>
      </c>
      <c r="E23" s="11">
        <v>138011.59038112176</v>
      </c>
      <c r="F23" s="11">
        <v>153441.79441241032</v>
      </c>
      <c r="G23" s="11">
        <v>164337.27381333528</v>
      </c>
      <c r="H23" s="11">
        <v>174052.62749554159</v>
      </c>
      <c r="I23" s="11">
        <v>182505.16841014245</v>
      </c>
      <c r="J23" s="11">
        <v>194892.37822555655</v>
      </c>
      <c r="K23" s="11">
        <v>207073.01265790427</v>
      </c>
      <c r="L23" s="11">
        <v>215322.67669106254</v>
      </c>
      <c r="M23" s="11">
        <v>205705.12378741908</v>
      </c>
      <c r="N23" s="11">
        <v>208882.39333216345</v>
      </c>
      <c r="O23" s="11">
        <v>224757.8464957214</v>
      </c>
      <c r="P23" s="11">
        <v>197062.64008922849</v>
      </c>
      <c r="Q23" s="11">
        <v>178075.06695292745</v>
      </c>
      <c r="R23" s="11">
        <v>187252.63021837015</v>
      </c>
      <c r="S23" s="11">
        <v>197624.76580805206</v>
      </c>
      <c r="T23" s="11">
        <v>203070.63845228401</v>
      </c>
      <c r="U23" s="11">
        <v>202499.80686550349</v>
      </c>
      <c r="V23" s="11">
        <v>207090.90770597075</v>
      </c>
      <c r="W23" s="11">
        <v>214225.08662185428</v>
      </c>
      <c r="X23" s="11">
        <v>225361.8022726436</v>
      </c>
      <c r="Y23" s="11">
        <v>236852.47826344607</v>
      </c>
      <c r="Z23" s="11">
        <v>262630.53173890966</v>
      </c>
      <c r="AA23" s="11">
        <v>289404.48068727192</v>
      </c>
      <c r="AB23" s="11">
        <v>276367.4881336586</v>
      </c>
      <c r="AC23" s="11">
        <v>280579.34948349523</v>
      </c>
      <c r="AD23" s="11">
        <v>308011.32637974666</v>
      </c>
      <c r="AE23" s="11">
        <v>319503.16397790529</v>
      </c>
      <c r="AF23" s="11">
        <v>320192.96783321566</v>
      </c>
      <c r="AG23" s="11">
        <v>320182.89726880327</v>
      </c>
      <c r="AH23" s="11">
        <v>320619.01432527887</v>
      </c>
      <c r="AI23" s="11">
        <v>315726.46615129762</v>
      </c>
      <c r="AJ23" s="11">
        <v>317346.81492981309</v>
      </c>
      <c r="AK23" s="11">
        <v>319889.05753596785</v>
      </c>
      <c r="AL23" s="11">
        <v>322019.52200110216</v>
      </c>
      <c r="AM23" s="11">
        <v>321646.35193999362</v>
      </c>
      <c r="AN23" s="11">
        <v>303707.30361693876</v>
      </c>
      <c r="AO23" s="11">
        <v>304928.36177960655</v>
      </c>
      <c r="AP23" s="11">
        <v>334659.81387830869</v>
      </c>
      <c r="AQ23" s="11">
        <v>357861.12117643573</v>
      </c>
      <c r="AR23" s="11">
        <v>374114.43210377183</v>
      </c>
      <c r="AS23" s="11">
        <v>395608.94405258424</v>
      </c>
      <c r="AT23" s="11">
        <v>403525.81498977885</v>
      </c>
      <c r="AU23" s="11">
        <v>406375.46402851469</v>
      </c>
      <c r="AV23" s="11">
        <v>407674.01871038834</v>
      </c>
      <c r="AW23" s="11">
        <v>391669.30205736548</v>
      </c>
      <c r="AX23" s="11">
        <v>392992.19110440201</v>
      </c>
      <c r="AY23" s="11">
        <v>391885.53780650313</v>
      </c>
      <c r="AZ23" s="11">
        <v>359687.55557489942</v>
      </c>
      <c r="BA23" s="11">
        <v>346139.73649562354</v>
      </c>
      <c r="BB23" s="11">
        <v>340755.50595731445</v>
      </c>
      <c r="BC23" s="11">
        <v>341670.58166405919</v>
      </c>
      <c r="BD23" s="11">
        <v>348390.94563086511</v>
      </c>
      <c r="BE23" s="11">
        <v>356012.76397085178</v>
      </c>
      <c r="BF23" s="11">
        <v>357262.95953153895</v>
      </c>
      <c r="BG23" s="11">
        <v>352303.70056199539</v>
      </c>
      <c r="BH23" s="11">
        <v>346196.4414987503</v>
      </c>
      <c r="BI23" s="11">
        <v>346700.61890322261</v>
      </c>
      <c r="BJ23" s="11">
        <v>352769.15732589026</v>
      </c>
      <c r="BK23" s="11">
        <v>357636.70493807376</v>
      </c>
      <c r="BL23" s="11">
        <v>357624.01173973671</v>
      </c>
      <c r="BM23" s="11">
        <v>355866.35584535194</v>
      </c>
      <c r="BN23" s="11">
        <v>346924.5745402071</v>
      </c>
      <c r="BO23" s="11">
        <v>336518.05608611257</v>
      </c>
      <c r="BP23" s="11">
        <v>337596.6339971337</v>
      </c>
      <c r="BQ23" s="11">
        <v>324074.59125116514</v>
      </c>
      <c r="BR23" s="11">
        <v>304975.20439729607</v>
      </c>
      <c r="BS23" s="11">
        <v>304743.46435523953</v>
      </c>
      <c r="BT23" s="11">
        <v>300872.98205937113</v>
      </c>
      <c r="BU23" s="11">
        <v>286646.19633769209</v>
      </c>
      <c r="BV23" s="11">
        <v>266085.11798470281</v>
      </c>
      <c r="BW23" s="11">
        <v>259237.30281706253</v>
      </c>
      <c r="BX23" s="11">
        <v>248979.1272779943</v>
      </c>
      <c r="BY23" s="11">
        <v>215335.74270290753</v>
      </c>
      <c r="BZ23" s="11">
        <v>193239.77827835266</v>
      </c>
      <c r="CA23" s="11">
        <v>173179.48771125122</v>
      </c>
      <c r="CB23" s="11">
        <v>144536.26667507354</v>
      </c>
      <c r="CC23" s="11">
        <v>109913.72639756577</v>
      </c>
      <c r="CD23" s="11">
        <v>95250.906789748376</v>
      </c>
      <c r="CE23" s="11">
        <v>105165.29914525335</v>
      </c>
      <c r="CF23" s="11">
        <v>102331.76793186679</v>
      </c>
      <c r="CG23" s="11">
        <v>94122.351654386002</v>
      </c>
      <c r="CH23" s="11">
        <v>89828.820690595676</v>
      </c>
      <c r="CI23" s="11">
        <v>84832.896879204578</v>
      </c>
      <c r="CJ23" s="11">
        <v>75287.242993466454</v>
      </c>
      <c r="CK23" s="11">
        <v>65151.167228469196</v>
      </c>
      <c r="CL23" s="11">
        <v>55188.061635313956</v>
      </c>
      <c r="CM23" s="11">
        <v>46723.007101621552</v>
      </c>
      <c r="CN23" s="11">
        <v>40843.674364691287</v>
      </c>
      <c r="CO23" s="11">
        <v>33464.235053944227</v>
      </c>
      <c r="CP23" s="11">
        <v>26721.90203941676</v>
      </c>
      <c r="CQ23" s="11">
        <v>22900.170242547007</v>
      </c>
      <c r="CR23" s="11">
        <v>18860.90129884654</v>
      </c>
      <c r="CS23" s="11">
        <v>14752.932975700785</v>
      </c>
      <c r="CT23" s="11">
        <v>11051.945150113959</v>
      </c>
      <c r="CU23" s="11">
        <v>8139.0004745057013</v>
      </c>
      <c r="CV23" s="11">
        <v>6095.5781412055667</v>
      </c>
      <c r="CW23" s="11">
        <v>3999.4848766309933</v>
      </c>
      <c r="CX23" s="11">
        <v>2387.9850393748725</v>
      </c>
      <c r="CY23" s="11">
        <v>4841.1831612565466</v>
      </c>
    </row>
    <row r="24" spans="1:103">
      <c r="A24" s="11" t="s">
        <v>26</v>
      </c>
      <c r="B24" s="12">
        <v>23208282.107087001</v>
      </c>
      <c r="C24" s="12">
        <v>129903.66952238631</v>
      </c>
      <c r="D24" s="12">
        <v>128883.1751540863</v>
      </c>
      <c r="E24" s="11">
        <v>136270.18920874796</v>
      </c>
      <c r="F24" s="11">
        <v>152634.48185139825</v>
      </c>
      <c r="G24" s="11">
        <v>163290.71576715272</v>
      </c>
      <c r="H24" s="11">
        <v>173510.74808080177</v>
      </c>
      <c r="I24" s="11">
        <v>181659.56612961341</v>
      </c>
      <c r="J24" s="11">
        <v>193619.729113373</v>
      </c>
      <c r="K24" s="11">
        <v>206265.95398849712</v>
      </c>
      <c r="L24" s="11">
        <v>214543.67063137519</v>
      </c>
      <c r="M24" s="11">
        <v>208451.64111344074</v>
      </c>
      <c r="N24" s="11">
        <v>205217.88174555061</v>
      </c>
      <c r="O24" s="11">
        <v>225552.50775808247</v>
      </c>
      <c r="P24" s="11">
        <v>201176.58610986351</v>
      </c>
      <c r="Q24" s="11">
        <v>177332.04696593949</v>
      </c>
      <c r="R24" s="11">
        <v>186458.95650908543</v>
      </c>
      <c r="S24" s="11">
        <v>196589.38637422741</v>
      </c>
      <c r="T24" s="11">
        <v>203203.28512459339</v>
      </c>
      <c r="U24" s="11">
        <v>202523.04083551335</v>
      </c>
      <c r="V24" s="11">
        <v>206272.10026795679</v>
      </c>
      <c r="W24" s="11">
        <v>213939.05153683078</v>
      </c>
      <c r="X24" s="11">
        <v>223699.1520596566</v>
      </c>
      <c r="Y24" s="11">
        <v>236879.15149902087</v>
      </c>
      <c r="Z24" s="11">
        <v>257767.60972255649</v>
      </c>
      <c r="AA24" s="11">
        <v>289778.95779060986</v>
      </c>
      <c r="AB24" s="11">
        <v>278529.27839035005</v>
      </c>
      <c r="AC24" s="11">
        <v>277582.98175959388</v>
      </c>
      <c r="AD24" s="11">
        <v>306316.07316296193</v>
      </c>
      <c r="AE24" s="11">
        <v>319216.69877528382</v>
      </c>
      <c r="AF24" s="11">
        <v>320357.18786942173</v>
      </c>
      <c r="AG24" s="11">
        <v>319963.21965863724</v>
      </c>
      <c r="AH24" s="11">
        <v>320699.98591310915</v>
      </c>
      <c r="AI24" s="11">
        <v>316566.33147776464</v>
      </c>
      <c r="AJ24" s="11">
        <v>316073.1258440183</v>
      </c>
      <c r="AK24" s="11">
        <v>320829.6227239148</v>
      </c>
      <c r="AL24" s="11">
        <v>320439.41811860201</v>
      </c>
      <c r="AM24" s="11">
        <v>323234.33822438243</v>
      </c>
      <c r="AN24" s="11">
        <v>305403.95924548706</v>
      </c>
      <c r="AO24" s="11">
        <v>303080.9023946579</v>
      </c>
      <c r="AP24" s="11">
        <v>331244.16234112892</v>
      </c>
      <c r="AQ24" s="11">
        <v>357487.42897872406</v>
      </c>
      <c r="AR24" s="11">
        <v>371562.35253640375</v>
      </c>
      <c r="AS24" s="11">
        <v>394384.80957168527</v>
      </c>
      <c r="AT24" s="11">
        <v>403296.66891356296</v>
      </c>
      <c r="AU24" s="11">
        <v>405918.04554772389</v>
      </c>
      <c r="AV24" s="11">
        <v>407566.79139087314</v>
      </c>
      <c r="AW24" s="11">
        <v>394646.1160874269</v>
      </c>
      <c r="AX24" s="11">
        <v>389054.46335761098</v>
      </c>
      <c r="AY24" s="11">
        <v>395869.811742961</v>
      </c>
      <c r="AZ24" s="11">
        <v>361081.36160676769</v>
      </c>
      <c r="BA24" s="11">
        <v>346896.06807067321</v>
      </c>
      <c r="BB24" s="11">
        <v>340734.82361012232</v>
      </c>
      <c r="BC24" s="11">
        <v>341368.55040408933</v>
      </c>
      <c r="BD24" s="11">
        <v>347260.54934938857</v>
      </c>
      <c r="BE24" s="11">
        <v>355522.59116924077</v>
      </c>
      <c r="BF24" s="11">
        <v>357182.86359598552</v>
      </c>
      <c r="BG24" s="11">
        <v>352942.51649039058</v>
      </c>
      <c r="BH24" s="11">
        <v>346261.55287084705</v>
      </c>
      <c r="BI24" s="11">
        <v>346222.86623215058</v>
      </c>
      <c r="BJ24" s="11">
        <v>351812.02175544325</v>
      </c>
      <c r="BK24" s="11">
        <v>357339.87089928612</v>
      </c>
      <c r="BL24" s="11">
        <v>357455.08283952699</v>
      </c>
      <c r="BM24" s="11">
        <v>355743.67025642283</v>
      </c>
      <c r="BN24" s="11">
        <v>348048.68786570668</v>
      </c>
      <c r="BO24" s="11">
        <v>336658.11855701817</v>
      </c>
      <c r="BP24" s="11">
        <v>336370.96773113665</v>
      </c>
      <c r="BQ24" s="11">
        <v>327076.84171333123</v>
      </c>
      <c r="BR24" s="11">
        <v>304612.20960232284</v>
      </c>
      <c r="BS24" s="11">
        <v>304336.59438772633</v>
      </c>
      <c r="BT24" s="11">
        <v>301192.70326641138</v>
      </c>
      <c r="BU24" s="11">
        <v>287978.99845261773</v>
      </c>
      <c r="BV24" s="11">
        <v>267527.29889588244</v>
      </c>
      <c r="BW24" s="11">
        <v>257794.41959142292</v>
      </c>
      <c r="BX24" s="11">
        <v>250985.19844154388</v>
      </c>
      <c r="BY24" s="11">
        <v>218065.57827074252</v>
      </c>
      <c r="BZ24" s="11">
        <v>193378.38432626633</v>
      </c>
      <c r="CA24" s="11">
        <v>175426.03513710271</v>
      </c>
      <c r="CB24" s="11">
        <v>145987.12012332579</v>
      </c>
      <c r="CC24" s="11">
        <v>113684.77877742928</v>
      </c>
      <c r="CD24" s="11">
        <v>93479.665745415332</v>
      </c>
      <c r="CE24" s="11">
        <v>104487.70897044337</v>
      </c>
      <c r="CF24" s="11">
        <v>102437.07113072589</v>
      </c>
      <c r="CG24" s="11">
        <v>94303.449648946262</v>
      </c>
      <c r="CH24" s="11">
        <v>89407.963450647527</v>
      </c>
      <c r="CI24" s="11">
        <v>85009.186239961069</v>
      </c>
      <c r="CJ24" s="11">
        <v>75625.062960986252</v>
      </c>
      <c r="CK24" s="11">
        <v>65463.453778506839</v>
      </c>
      <c r="CL24" s="11">
        <v>55390.202323918478</v>
      </c>
      <c r="CM24" s="11">
        <v>46841.174108895706</v>
      </c>
      <c r="CN24" s="11">
        <v>40811.686175316689</v>
      </c>
      <c r="CO24" s="11">
        <v>33636.914506222412</v>
      </c>
      <c r="CP24" s="11">
        <v>26773.996850898868</v>
      </c>
      <c r="CQ24" s="11">
        <v>22733.869262994896</v>
      </c>
      <c r="CR24" s="11">
        <v>18887.096746573476</v>
      </c>
      <c r="CS24" s="11">
        <v>14758.164653197839</v>
      </c>
      <c r="CT24" s="11">
        <v>11049.477376495895</v>
      </c>
      <c r="CU24" s="11">
        <v>8171.2893552284304</v>
      </c>
      <c r="CV24" s="11">
        <v>6058.0214522230663</v>
      </c>
      <c r="CW24" s="11">
        <v>4030.3828251882628</v>
      </c>
      <c r="CX24" s="11">
        <v>2405.9218833453833</v>
      </c>
      <c r="CY24" s="11">
        <v>4824.9944639059486</v>
      </c>
    </row>
    <row r="25" spans="1:103">
      <c r="A25" s="11" t="s">
        <v>27</v>
      </c>
      <c r="B25" s="12">
        <v>23200918.134591907</v>
      </c>
      <c r="C25" s="12">
        <v>129898.80676768113</v>
      </c>
      <c r="D25" s="12">
        <v>129231.94785023468</v>
      </c>
      <c r="E25" s="11">
        <v>134470.88442467168</v>
      </c>
      <c r="F25" s="11">
        <v>151836.60459683431</v>
      </c>
      <c r="G25" s="11">
        <v>162216.59695431645</v>
      </c>
      <c r="H25" s="11">
        <v>172993.48381439867</v>
      </c>
      <c r="I25" s="11">
        <v>180832.90997738956</v>
      </c>
      <c r="J25" s="11">
        <v>192307.03780240385</v>
      </c>
      <c r="K25" s="11">
        <v>205418.577838155</v>
      </c>
      <c r="L25" s="11">
        <v>213602.26712148025</v>
      </c>
      <c r="M25" s="11">
        <v>211551.53599528424</v>
      </c>
      <c r="N25" s="11">
        <v>201216.19978798903</v>
      </c>
      <c r="O25" s="11">
        <v>226188.94045460489</v>
      </c>
      <c r="P25" s="11">
        <v>205642.69737327195</v>
      </c>
      <c r="Q25" s="11">
        <v>176592.14976088874</v>
      </c>
      <c r="R25" s="11">
        <v>185664.16715331809</v>
      </c>
      <c r="S25" s="11">
        <v>195479.49082312352</v>
      </c>
      <c r="T25" s="11">
        <v>203356.30330089582</v>
      </c>
      <c r="U25" s="11">
        <v>202598.93448806994</v>
      </c>
      <c r="V25" s="11">
        <v>205435.97935588693</v>
      </c>
      <c r="W25" s="11">
        <v>213730.79720877134</v>
      </c>
      <c r="X25" s="11">
        <v>221979.01765010905</v>
      </c>
      <c r="Y25" s="11">
        <v>237138.81181919647</v>
      </c>
      <c r="Z25" s="11">
        <v>252552.10980809259</v>
      </c>
      <c r="AA25" s="11">
        <v>290106.848703811</v>
      </c>
      <c r="AB25" s="11">
        <v>281012.52197297814</v>
      </c>
      <c r="AC25" s="11">
        <v>274480.12760450959</v>
      </c>
      <c r="AD25" s="11">
        <v>304519.65004095214</v>
      </c>
      <c r="AE25" s="11">
        <v>318904.08409875096</v>
      </c>
      <c r="AF25" s="11">
        <v>320541.37535586156</v>
      </c>
      <c r="AG25" s="11">
        <v>319716.86867599061</v>
      </c>
      <c r="AH25" s="11">
        <v>320756.31839204312</v>
      </c>
      <c r="AI25" s="11">
        <v>317521.56874065707</v>
      </c>
      <c r="AJ25" s="11">
        <v>314677.24729546905</v>
      </c>
      <c r="AK25" s="11">
        <v>321893.30598673114</v>
      </c>
      <c r="AL25" s="11">
        <v>318652.63269439852</v>
      </c>
      <c r="AM25" s="11">
        <v>324878.33548262971</v>
      </c>
      <c r="AN25" s="11">
        <v>307355.10470928554</v>
      </c>
      <c r="AO25" s="11">
        <v>301296.16297783528</v>
      </c>
      <c r="AP25" s="11">
        <v>327656.80842129415</v>
      </c>
      <c r="AQ25" s="11">
        <v>357235.29284724424</v>
      </c>
      <c r="AR25" s="11">
        <v>368906.43750259595</v>
      </c>
      <c r="AS25" s="11">
        <v>393093.72584189707</v>
      </c>
      <c r="AT25" s="11">
        <v>403069.67307139013</v>
      </c>
      <c r="AU25" s="11">
        <v>405404.9136801142</v>
      </c>
      <c r="AV25" s="11">
        <v>407328.85926858702</v>
      </c>
      <c r="AW25" s="11">
        <v>397976.21935671073</v>
      </c>
      <c r="AX25" s="11">
        <v>384613.27948142914</v>
      </c>
      <c r="AY25" s="11">
        <v>400057.19134870253</v>
      </c>
      <c r="AZ25" s="11">
        <v>362534.06763271976</v>
      </c>
      <c r="BA25" s="11">
        <v>347713.22710122907</v>
      </c>
      <c r="BB25" s="11">
        <v>340743.86348645104</v>
      </c>
      <c r="BC25" s="11">
        <v>341110.23210245831</v>
      </c>
      <c r="BD25" s="11">
        <v>346078.0078807167</v>
      </c>
      <c r="BE25" s="11">
        <v>354995.10591760837</v>
      </c>
      <c r="BF25" s="11">
        <v>357065.98324674997</v>
      </c>
      <c r="BG25" s="11">
        <v>353629.51419834181</v>
      </c>
      <c r="BH25" s="11">
        <v>346369.37362153677</v>
      </c>
      <c r="BI25" s="11">
        <v>345767.22823782056</v>
      </c>
      <c r="BJ25" s="11">
        <v>350806.21253609122</v>
      </c>
      <c r="BK25" s="11">
        <v>357029.52881046396</v>
      </c>
      <c r="BL25" s="11">
        <v>357266.3387697041</v>
      </c>
      <c r="BM25" s="11">
        <v>355552.04951295065</v>
      </c>
      <c r="BN25" s="11">
        <v>349249.77722787717</v>
      </c>
      <c r="BO25" s="11">
        <v>336834.39432467887</v>
      </c>
      <c r="BP25" s="11">
        <v>334903.56886731274</v>
      </c>
      <c r="BQ25" s="11">
        <v>330314.83984100865</v>
      </c>
      <c r="BR25" s="11">
        <v>304232.37295957794</v>
      </c>
      <c r="BS25" s="11">
        <v>303868.56069502962</v>
      </c>
      <c r="BT25" s="11">
        <v>301444.02382660873</v>
      </c>
      <c r="BU25" s="11">
        <v>289336.43885991425</v>
      </c>
      <c r="BV25" s="11">
        <v>269103.2553203947</v>
      </c>
      <c r="BW25" s="11">
        <v>256109.80976581411</v>
      </c>
      <c r="BX25" s="11">
        <v>252965.49396622254</v>
      </c>
      <c r="BY25" s="11">
        <v>220951.22033519694</v>
      </c>
      <c r="BZ25" s="11">
        <v>193363.80461194029</v>
      </c>
      <c r="CA25" s="11">
        <v>177702.99137046159</v>
      </c>
      <c r="CB25" s="11">
        <v>147350.83598257153</v>
      </c>
      <c r="CC25" s="11">
        <v>117827.26401524292</v>
      </c>
      <c r="CD25" s="11">
        <v>91630.365576415817</v>
      </c>
      <c r="CE25" s="11">
        <v>103759.12870962083</v>
      </c>
      <c r="CF25" s="11">
        <v>102540.09509842837</v>
      </c>
      <c r="CG25" s="11">
        <v>94522.454823411827</v>
      </c>
      <c r="CH25" s="11">
        <v>88942.49550455928</v>
      </c>
      <c r="CI25" s="11">
        <v>85172.942639147164</v>
      </c>
      <c r="CJ25" s="11">
        <v>75964.452017798685</v>
      </c>
      <c r="CK25" s="11">
        <v>65783.35144644526</v>
      </c>
      <c r="CL25" s="11">
        <v>55595.489476683695</v>
      </c>
      <c r="CM25" s="11">
        <v>46973.105020567593</v>
      </c>
      <c r="CN25" s="11">
        <v>40764.024115842985</v>
      </c>
      <c r="CO25" s="11">
        <v>33817.449897184888</v>
      </c>
      <c r="CP25" s="11">
        <v>26843.625889249266</v>
      </c>
      <c r="CQ25" s="11">
        <v>22553.053524179799</v>
      </c>
      <c r="CR25" s="11">
        <v>18917.517724793888</v>
      </c>
      <c r="CS25" s="11">
        <v>14762.485578898835</v>
      </c>
      <c r="CT25" s="11">
        <v>11046.535083517612</v>
      </c>
      <c r="CU25" s="11">
        <v>8207.5583129464158</v>
      </c>
      <c r="CV25" s="11">
        <v>6015.8906885186607</v>
      </c>
      <c r="CW25" s="11">
        <v>4061.7758439381978</v>
      </c>
      <c r="CX25" s="11">
        <v>2427.1843656265246</v>
      </c>
      <c r="CY25" s="11">
        <v>4806.9625505011863</v>
      </c>
    </row>
    <row r="26" spans="1:103">
      <c r="A26" s="11" t="s">
        <v>29</v>
      </c>
      <c r="B26" s="12">
        <v>23193517.72025612</v>
      </c>
      <c r="C26" s="12">
        <v>129893.91127092185</v>
      </c>
      <c r="D26" s="12">
        <v>129712.16288033641</v>
      </c>
      <c r="E26" s="11">
        <v>132613.75127481174</v>
      </c>
      <c r="F26" s="11">
        <v>151048.16466148887</v>
      </c>
      <c r="G26" s="11">
        <v>161114.91861027293</v>
      </c>
      <c r="H26" s="11">
        <v>172500.83405395213</v>
      </c>
      <c r="I26" s="11">
        <v>180025.20014169576</v>
      </c>
      <c r="J26" s="11">
        <v>190954.30506151522</v>
      </c>
      <c r="K26" s="11">
        <v>204530.88478819828</v>
      </c>
      <c r="L26" s="11">
        <v>212498.46986482563</v>
      </c>
      <c r="M26" s="11">
        <v>215004.80041625036</v>
      </c>
      <c r="N26" s="11">
        <v>196877.35619447622</v>
      </c>
      <c r="O26" s="11">
        <v>226667.14912764321</v>
      </c>
      <c r="P26" s="11">
        <v>210460.96524333255</v>
      </c>
      <c r="Q26" s="11">
        <v>175855.37508533974</v>
      </c>
      <c r="R26" s="11">
        <v>184868.26104136891</v>
      </c>
      <c r="S26" s="11">
        <v>194295.08395990654</v>
      </c>
      <c r="T26" s="11">
        <v>203529.69157940254</v>
      </c>
      <c r="U26" s="11">
        <v>202727.48414612512</v>
      </c>
      <c r="V26" s="11">
        <v>204582.54503193722</v>
      </c>
      <c r="W26" s="11">
        <v>213600.31646055359</v>
      </c>
      <c r="X26" s="11">
        <v>220201.40502245113</v>
      </c>
      <c r="Y26" s="11">
        <v>237631.43026327767</v>
      </c>
      <c r="Z26" s="11">
        <v>246984.07682007551</v>
      </c>
      <c r="AA26" s="11">
        <v>290388.16037203412</v>
      </c>
      <c r="AB26" s="11">
        <v>283817.18339280912</v>
      </c>
      <c r="AC26" s="11">
        <v>271270.79703050799</v>
      </c>
      <c r="AD26" s="11">
        <v>302622.06842215161</v>
      </c>
      <c r="AE26" s="11">
        <v>318565.32279766782</v>
      </c>
      <c r="AF26" s="11">
        <v>320745.5278773146</v>
      </c>
      <c r="AG26" s="11">
        <v>319443.84774804639</v>
      </c>
      <c r="AH26" s="11">
        <v>320788.01514933369</v>
      </c>
      <c r="AI26" s="11">
        <v>318592.16146269784</v>
      </c>
      <c r="AJ26" s="11">
        <v>313159.1975463329</v>
      </c>
      <c r="AK26" s="11">
        <v>323080.08624184021</v>
      </c>
      <c r="AL26" s="11">
        <v>316659.2103505861</v>
      </c>
      <c r="AM26" s="11">
        <v>326578.33685564285</v>
      </c>
      <c r="AN26" s="11">
        <v>309560.67339452001</v>
      </c>
      <c r="AO26" s="11">
        <v>299574.12722485134</v>
      </c>
      <c r="AP26" s="11">
        <v>323897.8049978792</v>
      </c>
      <c r="AQ26" s="11">
        <v>357104.65591402457</v>
      </c>
      <c r="AR26" s="11">
        <v>366146.73679301416</v>
      </c>
      <c r="AS26" s="11">
        <v>391735.71785748278</v>
      </c>
      <c r="AT26" s="11">
        <v>402844.82607599656</v>
      </c>
      <c r="AU26" s="11">
        <v>404836.09646298445</v>
      </c>
      <c r="AV26" s="11">
        <v>406960.30112571456</v>
      </c>
      <c r="AW26" s="11">
        <v>401659.38764715375</v>
      </c>
      <c r="AX26" s="11">
        <v>379669.00471913698</v>
      </c>
      <c r="AY26" s="11">
        <v>404447.55104797625</v>
      </c>
      <c r="AZ26" s="11">
        <v>364045.62093728862</v>
      </c>
      <c r="BA26" s="11">
        <v>348591.16490118485</v>
      </c>
      <c r="BB26" s="11">
        <v>340782.59775215975</v>
      </c>
      <c r="BC26" s="11">
        <v>340895.58141599793</v>
      </c>
      <c r="BD26" s="11">
        <v>344843.37489508715</v>
      </c>
      <c r="BE26" s="11">
        <v>354430.35222491407</v>
      </c>
      <c r="BF26" s="11">
        <v>356912.36876369861</v>
      </c>
      <c r="BG26" s="11">
        <v>354364.62541163998</v>
      </c>
      <c r="BH26" s="11">
        <v>346519.83859610523</v>
      </c>
      <c r="BI26" s="11">
        <v>345333.66606076452</v>
      </c>
      <c r="BJ26" s="11">
        <v>349751.81176423369</v>
      </c>
      <c r="BK26" s="11">
        <v>356705.70149006159</v>
      </c>
      <c r="BL26" s="11">
        <v>357057.81654732401</v>
      </c>
      <c r="BM26" s="11">
        <v>355291.63366582821</v>
      </c>
      <c r="BN26" s="11">
        <v>350527.68615259544</v>
      </c>
      <c r="BO26" s="11">
        <v>337046.79935761419</v>
      </c>
      <c r="BP26" s="11">
        <v>333195.06965525093</v>
      </c>
      <c r="BQ26" s="11">
        <v>333788.00067582418</v>
      </c>
      <c r="BR26" s="11">
        <v>303835.74658961466</v>
      </c>
      <c r="BS26" s="11">
        <v>303339.58961793338</v>
      </c>
      <c r="BT26" s="11">
        <v>301627.13406840904</v>
      </c>
      <c r="BU26" s="11">
        <v>290718.45188034174</v>
      </c>
      <c r="BV26" s="11">
        <v>270812.43707226141</v>
      </c>
      <c r="BW26" s="11">
        <v>254184.69015226135</v>
      </c>
      <c r="BX26" s="11">
        <v>254920.02706065157</v>
      </c>
      <c r="BY26" s="11">
        <v>223992.05271384903</v>
      </c>
      <c r="BZ26" s="11">
        <v>193196.81076351102</v>
      </c>
      <c r="CA26" s="11">
        <v>180010.26442338989</v>
      </c>
      <c r="CB26" s="11">
        <v>148628.2286086411</v>
      </c>
      <c r="CC26" s="11">
        <v>122337.94263060769</v>
      </c>
      <c r="CD26" s="11">
        <v>89703.953713143128</v>
      </c>
      <c r="CE26" s="11">
        <v>102980.10686263436</v>
      </c>
      <c r="CF26" s="11">
        <v>102640.88699278637</v>
      </c>
      <c r="CG26" s="11">
        <v>94778.93031171101</v>
      </c>
      <c r="CH26" s="11">
        <v>88433.113468387004</v>
      </c>
      <c r="CI26" s="11">
        <v>85324.383760783152</v>
      </c>
      <c r="CJ26" s="11">
        <v>76305.416108778518</v>
      </c>
      <c r="CK26" s="11">
        <v>66110.756631642318</v>
      </c>
      <c r="CL26" s="11">
        <v>55803.831703562806</v>
      </c>
      <c r="CM26" s="11">
        <v>47118.655238795356</v>
      </c>
      <c r="CN26" s="11">
        <v>40701.021935754943</v>
      </c>
      <c r="CO26" s="11">
        <v>34005.527796412563</v>
      </c>
      <c r="CP26" s="11">
        <v>26930.257621411769</v>
      </c>
      <c r="CQ26" s="11">
        <v>22358.297891850871</v>
      </c>
      <c r="CR26" s="11">
        <v>18952.101257340855</v>
      </c>
      <c r="CS26" s="11">
        <v>14765.847850841261</v>
      </c>
      <c r="CT26" s="11">
        <v>11043.172511516137</v>
      </c>
      <c r="CU26" s="11">
        <v>8247.4901210529461</v>
      </c>
      <c r="CV26" s="11">
        <v>5969.4475823940866</v>
      </c>
      <c r="CW26" s="11">
        <v>4093.5214934473606</v>
      </c>
      <c r="CX26" s="11">
        <v>2451.4821476556262</v>
      </c>
      <c r="CY26" s="11">
        <v>4787.0898973104513</v>
      </c>
    </row>
    <row r="27" spans="1:103" ht="62.25" customHeight="1">
      <c r="A27" s="18" t="s">
        <v>62</v>
      </c>
      <c r="B27" s="16"/>
      <c r="C27" s="16"/>
      <c r="D27" s="1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7" customFormat="1"/>
    <row r="31" spans="1:103" s="42" customFormat="1" ht="13.5">
      <c r="A31" s="3" t="s">
        <v>68</v>
      </c>
      <c r="B31" s="4" t="s">
        <v>0</v>
      </c>
      <c r="C31" s="39" t="s">
        <v>170</v>
      </c>
      <c r="D31" s="40" t="s">
        <v>171</v>
      </c>
      <c r="E31" s="40" t="s">
        <v>172</v>
      </c>
      <c r="F31" s="40" t="s">
        <v>173</v>
      </c>
      <c r="G31" s="40" t="s">
        <v>174</v>
      </c>
      <c r="H31" s="40" t="s">
        <v>175</v>
      </c>
      <c r="I31" s="40" t="s">
        <v>176</v>
      </c>
      <c r="J31" s="40" t="s">
        <v>177</v>
      </c>
      <c r="K31" s="40" t="s">
        <v>178</v>
      </c>
      <c r="L31" s="40" t="s">
        <v>179</v>
      </c>
      <c r="M31" s="40" t="s">
        <v>180</v>
      </c>
      <c r="N31" s="40" t="s">
        <v>181</v>
      </c>
      <c r="O31" s="40" t="s">
        <v>182</v>
      </c>
      <c r="P31" s="40" t="s">
        <v>183</v>
      </c>
      <c r="Q31" s="40" t="s">
        <v>184</v>
      </c>
      <c r="R31" s="40" t="s">
        <v>185</v>
      </c>
      <c r="S31" s="40" t="s">
        <v>186</v>
      </c>
      <c r="T31" s="40" t="s">
        <v>187</v>
      </c>
      <c r="U31" s="40" t="s">
        <v>188</v>
      </c>
      <c r="V31" s="40" t="s">
        <v>169</v>
      </c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</row>
    <row r="32" spans="1:103">
      <c r="A32" s="11" t="s">
        <v>5</v>
      </c>
      <c r="B32" s="12">
        <v>21588237.577187251</v>
      </c>
      <c r="C32" s="12">
        <v>793077.38431449572</v>
      </c>
      <c r="D32" s="12">
        <v>1017909.0145106721</v>
      </c>
      <c r="E32" s="12">
        <v>993409.63495124574</v>
      </c>
      <c r="F32" s="12">
        <v>1042853.6175780697</v>
      </c>
      <c r="G32" s="12">
        <v>1326438.9501841096</v>
      </c>
      <c r="H32" s="12">
        <v>1580817.0056789583</v>
      </c>
      <c r="I32" s="12">
        <v>1600503.3180416813</v>
      </c>
      <c r="J32" s="12">
        <v>1655357.2178181726</v>
      </c>
      <c r="K32" s="12">
        <v>2014971.7479255153</v>
      </c>
      <c r="L32" s="12">
        <v>1852902.2842338141</v>
      </c>
      <c r="M32" s="12">
        <v>1776859.8465983737</v>
      </c>
      <c r="N32" s="12">
        <v>1744489.1532522556</v>
      </c>
      <c r="O32" s="12">
        <v>1513938.5199963637</v>
      </c>
      <c r="P32" s="12">
        <v>1164313.2235140505</v>
      </c>
      <c r="Q32" s="12">
        <v>616798.22030170239</v>
      </c>
      <c r="R32" s="12">
        <v>473253.8757631625</v>
      </c>
      <c r="S32" s="12">
        <v>266302.72352678841</v>
      </c>
      <c r="T32" s="12">
        <v>117929.16325615009</v>
      </c>
      <c r="U32" s="12">
        <v>31302.761857236259</v>
      </c>
      <c r="V32" s="12">
        <v>4809.9138844362742</v>
      </c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</row>
    <row r="33" spans="1:91">
      <c r="A33" s="11" t="s">
        <v>6</v>
      </c>
      <c r="B33" s="12">
        <v>21583235.111862056</v>
      </c>
      <c r="C33" s="12">
        <v>788515.19912076299</v>
      </c>
      <c r="D33" s="12">
        <v>1015914.6287349429</v>
      </c>
      <c r="E33" s="12">
        <v>994247.01612605248</v>
      </c>
      <c r="F33" s="12">
        <v>1040396.3109880005</v>
      </c>
      <c r="G33" s="12">
        <v>1321691.7731691897</v>
      </c>
      <c r="H33" s="12">
        <v>1577707.1676364024</v>
      </c>
      <c r="I33" s="12">
        <v>1600432.2156975733</v>
      </c>
      <c r="J33" s="12">
        <v>1650410.6741820206</v>
      </c>
      <c r="K33" s="12">
        <v>2013247.0937188931</v>
      </c>
      <c r="L33" s="12">
        <v>1856704.464975036</v>
      </c>
      <c r="M33" s="12">
        <v>1775413.4012308521</v>
      </c>
      <c r="N33" s="12">
        <v>1746012.3789915913</v>
      </c>
      <c r="O33" s="12">
        <v>1516944.8088172304</v>
      </c>
      <c r="P33" s="12">
        <v>1170410.6778691504</v>
      </c>
      <c r="Q33" s="12">
        <v>620427.58641442878</v>
      </c>
      <c r="R33" s="12">
        <v>473859.67378969386</v>
      </c>
      <c r="S33" s="12">
        <v>267011.69493615971</v>
      </c>
      <c r="T33" s="12">
        <v>117778.96260129148</v>
      </c>
      <c r="U33" s="12">
        <v>31300.004996575153</v>
      </c>
      <c r="V33" s="12">
        <v>4809.3778662053401</v>
      </c>
    </row>
    <row r="34" spans="1:91" ht="14.25">
      <c r="A34" s="11" t="s">
        <v>7</v>
      </c>
      <c r="B34" s="12">
        <v>21578256.022890676</v>
      </c>
      <c r="C34" s="12">
        <v>784033.40234418027</v>
      </c>
      <c r="D34" s="12">
        <v>1014049.8349256403</v>
      </c>
      <c r="E34" s="12">
        <v>994943.14561879809</v>
      </c>
      <c r="F34" s="12">
        <v>1037998.0722213421</v>
      </c>
      <c r="G34" s="12">
        <v>1317042.4566739185</v>
      </c>
      <c r="H34" s="12">
        <v>1574356.5109651641</v>
      </c>
      <c r="I34" s="12">
        <v>1600245.717448028</v>
      </c>
      <c r="J34" s="12">
        <v>1645788.2623677147</v>
      </c>
      <c r="K34" s="12">
        <v>2011165.2083584045</v>
      </c>
      <c r="L34" s="12">
        <v>1860680.4181667911</v>
      </c>
      <c r="M34" s="12">
        <v>1774018.5990244045</v>
      </c>
      <c r="N34" s="12">
        <v>1747311.1934128175</v>
      </c>
      <c r="O34" s="12">
        <v>1520067.6460890411</v>
      </c>
      <c r="P34" s="12">
        <v>1176367.2148584672</v>
      </c>
      <c r="Q34" s="12">
        <v>624257.47663957602</v>
      </c>
      <c r="R34" s="12">
        <v>474439.00023146364</v>
      </c>
      <c r="S34" s="12">
        <v>267741.66126562707</v>
      </c>
      <c r="T34" s="12">
        <v>117634.46313933152</v>
      </c>
      <c r="U34" s="12">
        <v>31303.827567355787</v>
      </c>
      <c r="V34" s="12">
        <v>4811.9115726049367</v>
      </c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</row>
    <row r="35" spans="1:91">
      <c r="A35" s="11" t="s">
        <v>8</v>
      </c>
      <c r="B35" s="12">
        <v>21573298.788794018</v>
      </c>
      <c r="C35" s="12">
        <v>779631.95194339659</v>
      </c>
      <c r="D35" s="12">
        <v>1012314.6253358189</v>
      </c>
      <c r="E35" s="12">
        <v>995498.02552386106</v>
      </c>
      <c r="F35" s="12">
        <v>1035658.8932702292</v>
      </c>
      <c r="G35" s="12">
        <v>1312490.9884179973</v>
      </c>
      <c r="H35" s="12">
        <v>1570765.0607563262</v>
      </c>
      <c r="I35" s="12">
        <v>1599943.8477700918</v>
      </c>
      <c r="J35" s="12">
        <v>1641489.875677817</v>
      </c>
      <c r="K35" s="12">
        <v>2008726.2627669915</v>
      </c>
      <c r="L35" s="12">
        <v>1864830.0198119851</v>
      </c>
      <c r="M35" s="12">
        <v>1772675.3751603081</v>
      </c>
      <c r="N35" s="12">
        <v>1748386.1119141001</v>
      </c>
      <c r="O35" s="12">
        <v>1523306.8116160498</v>
      </c>
      <c r="P35" s="12">
        <v>1182183.682926008</v>
      </c>
      <c r="Q35" s="12">
        <v>628286.27872900513</v>
      </c>
      <c r="R35" s="12">
        <v>474992.45249490044</v>
      </c>
      <c r="S35" s="12">
        <v>268492.3657251125</v>
      </c>
      <c r="T35" s="12">
        <v>117495.70962377013</v>
      </c>
      <c r="U35" s="12">
        <v>31313.379431033823</v>
      </c>
      <c r="V35" s="12">
        <v>4817.0698992146918</v>
      </c>
    </row>
    <row r="36" spans="1:91">
      <c r="A36" s="11" t="s">
        <v>9</v>
      </c>
      <c r="B36" s="12">
        <v>21568361.944964848</v>
      </c>
      <c r="C36" s="12">
        <v>775310.80591031094</v>
      </c>
      <c r="D36" s="12">
        <v>1010708.9922187605</v>
      </c>
      <c r="E36" s="12">
        <v>995911.65793562145</v>
      </c>
      <c r="F36" s="12">
        <v>1033378.7661273803</v>
      </c>
      <c r="G36" s="12">
        <v>1308037.3561221526</v>
      </c>
      <c r="H36" s="12">
        <v>1566932.8420992224</v>
      </c>
      <c r="I36" s="12">
        <v>1599526.6311375063</v>
      </c>
      <c r="J36" s="12">
        <v>1637515.4074412764</v>
      </c>
      <c r="K36" s="12">
        <v>2005930.4278122813</v>
      </c>
      <c r="L36" s="12">
        <v>1869153.1459732815</v>
      </c>
      <c r="M36" s="12">
        <v>1771383.6648741094</v>
      </c>
      <c r="N36" s="12">
        <v>1749237.6490979928</v>
      </c>
      <c r="O36" s="12">
        <v>1526662.0853804727</v>
      </c>
      <c r="P36" s="12">
        <v>1187860.9271774972</v>
      </c>
      <c r="Q36" s="12">
        <v>632512.38983495289</v>
      </c>
      <c r="R36" s="12">
        <v>475520.6193402739</v>
      </c>
      <c r="S36" s="12">
        <v>269263.54790014261</v>
      </c>
      <c r="T36" s="12">
        <v>117362.7276688368</v>
      </c>
      <c r="U36" s="12">
        <v>31327.85993023116</v>
      </c>
      <c r="V36" s="12">
        <v>4824.4409825420444</v>
      </c>
    </row>
    <row r="37" spans="1:91">
      <c r="A37" s="11" t="s">
        <v>10</v>
      </c>
      <c r="B37" s="12">
        <v>21563444.081009597</v>
      </c>
      <c r="C37" s="12">
        <v>771069.92227005283</v>
      </c>
      <c r="D37" s="12">
        <v>1009232.9278279745</v>
      </c>
      <c r="E37" s="12">
        <v>996184.04494845821</v>
      </c>
      <c r="F37" s="12">
        <v>1031157.6827860984</v>
      </c>
      <c r="G37" s="12">
        <v>1303681.547508135</v>
      </c>
      <c r="H37" s="12">
        <v>1562859.8800814361</v>
      </c>
      <c r="I37" s="12">
        <v>1598994.0920207084</v>
      </c>
      <c r="J37" s="12">
        <v>1633864.7510134231</v>
      </c>
      <c r="K37" s="12">
        <v>2002777.8743066017</v>
      </c>
      <c r="L37" s="12">
        <v>1873649.6727730765</v>
      </c>
      <c r="M37" s="12">
        <v>1770143.4034555871</v>
      </c>
      <c r="N37" s="12">
        <v>1749866.3187724622</v>
      </c>
      <c r="O37" s="12">
        <v>1530133.2475426313</v>
      </c>
      <c r="P37" s="12">
        <v>1193399.7893912215</v>
      </c>
      <c r="Q37" s="12">
        <v>636934.21646019968</v>
      </c>
      <c r="R37" s="12">
        <v>476024.08097999659</v>
      </c>
      <c r="S37" s="12">
        <v>270054.94394995447</v>
      </c>
      <c r="T37" s="12">
        <v>117235.52491034454</v>
      </c>
      <c r="U37" s="12">
        <v>31346.515736406491</v>
      </c>
      <c r="V37" s="12">
        <v>4833.6442748330619</v>
      </c>
    </row>
    <row r="38" spans="1:91">
      <c r="A38" s="11" t="s">
        <v>11</v>
      </c>
      <c r="B38" s="12">
        <v>21558543.838210002</v>
      </c>
      <c r="C38" s="12">
        <v>766909.25908096205</v>
      </c>
      <c r="D38" s="12">
        <v>1007886.4244171962</v>
      </c>
      <c r="E38" s="12">
        <v>996315.18865675258</v>
      </c>
      <c r="F38" s="12">
        <v>1028995.6352402708</v>
      </c>
      <c r="G38" s="12">
        <v>1299423.5502987187</v>
      </c>
      <c r="H38" s="12">
        <v>1558546.1997888023</v>
      </c>
      <c r="I38" s="12">
        <v>1598346.2548868316</v>
      </c>
      <c r="J38" s="12">
        <v>1630537.7997759625</v>
      </c>
      <c r="K38" s="12">
        <v>1999268.7730069954</v>
      </c>
      <c r="L38" s="12">
        <v>1878319.4763934759</v>
      </c>
      <c r="M38" s="12">
        <v>1768954.5262487128</v>
      </c>
      <c r="N38" s="12">
        <v>1750272.6339519168</v>
      </c>
      <c r="O38" s="12">
        <v>1533720.0784411007</v>
      </c>
      <c r="P38" s="12">
        <v>1198801.1080288435</v>
      </c>
      <c r="Q38" s="12">
        <v>641550.17440849077</v>
      </c>
      <c r="R38" s="12">
        <v>476503.40917595651</v>
      </c>
      <c r="S38" s="12">
        <v>270866.28680061083</v>
      </c>
      <c r="T38" s="12">
        <v>117114.0921180156</v>
      </c>
      <c r="U38" s="12">
        <v>31368.638774076764</v>
      </c>
      <c r="V38" s="12">
        <v>4844.3287163044297</v>
      </c>
    </row>
    <row r="39" spans="1:91">
      <c r="A39" s="11" t="s">
        <v>12</v>
      </c>
      <c r="B39" s="12">
        <v>21553659.907099467</v>
      </c>
      <c r="C39" s="12">
        <v>762828.77443456778</v>
      </c>
      <c r="D39" s="12">
        <v>1006669.4742403876</v>
      </c>
      <c r="E39" s="12">
        <v>996305.09115488571</v>
      </c>
      <c r="F39" s="12">
        <v>1026892.6154843689</v>
      </c>
      <c r="G39" s="12">
        <v>1295263.3522177027</v>
      </c>
      <c r="H39" s="12">
        <v>1553991.8263054066</v>
      </c>
      <c r="I39" s="12">
        <v>1597583.1441997041</v>
      </c>
      <c r="J39" s="12">
        <v>1627534.4471369677</v>
      </c>
      <c r="K39" s="12">
        <v>1995403.2946152363</v>
      </c>
      <c r="L39" s="12">
        <v>1883162.4330762704</v>
      </c>
      <c r="M39" s="12">
        <v>1767816.9686516162</v>
      </c>
      <c r="N39" s="12">
        <v>1750457.1068582316</v>
      </c>
      <c r="O39" s="12">
        <v>1537422.3585928506</v>
      </c>
      <c r="P39" s="12">
        <v>1204065.718246181</v>
      </c>
      <c r="Q39" s="12">
        <v>646358.68873520929</v>
      </c>
      <c r="R39" s="12">
        <v>476959.16733588791</v>
      </c>
      <c r="S39" s="12">
        <v>271697.30633322545</v>
      </c>
      <c r="T39" s="12">
        <v>116998.40426097791</v>
      </c>
      <c r="U39" s="12">
        <v>31393.564219531814</v>
      </c>
      <c r="V39" s="12">
        <v>4856.1710002613127</v>
      </c>
    </row>
    <row r="40" spans="1:91">
      <c r="A40" s="11" t="s">
        <v>13</v>
      </c>
      <c r="B40" s="12">
        <v>21548791.025149975</v>
      </c>
      <c r="C40" s="12">
        <v>758828.42645556899</v>
      </c>
      <c r="D40" s="12">
        <v>1005582.0695517383</v>
      </c>
      <c r="E40" s="12">
        <v>996153.75453723897</v>
      </c>
      <c r="F40" s="12">
        <v>1024848.6155134478</v>
      </c>
      <c r="G40" s="12">
        <v>1291200.9409899092</v>
      </c>
      <c r="H40" s="12">
        <v>1549196.7847135856</v>
      </c>
      <c r="I40" s="12">
        <v>1596704.7844198523</v>
      </c>
      <c r="J40" s="12">
        <v>1624854.5865308766</v>
      </c>
      <c r="K40" s="12">
        <v>1991181.609777844</v>
      </c>
      <c r="L40" s="12">
        <v>1888178.4191229115</v>
      </c>
      <c r="M40" s="12">
        <v>1766730.666116545</v>
      </c>
      <c r="N40" s="12">
        <v>1750420.2489217713</v>
      </c>
      <c r="O40" s="12">
        <v>1541239.8686933911</v>
      </c>
      <c r="P40" s="12">
        <v>1209194.4519039574</v>
      </c>
      <c r="Q40" s="12">
        <v>651358.19369830214</v>
      </c>
      <c r="R40" s="12">
        <v>477391.91060878959</v>
      </c>
      <c r="S40" s="12">
        <v>272547.72956739506</v>
      </c>
      <c r="T40" s="12">
        <v>116888.42152807837</v>
      </c>
      <c r="U40" s="12">
        <v>31420.668572000472</v>
      </c>
      <c r="V40" s="12">
        <v>4868.8739267652991</v>
      </c>
    </row>
    <row r="41" spans="1:91">
      <c r="A41" s="11" t="s">
        <v>14</v>
      </c>
      <c r="B41" s="12">
        <v>21543935.974564526</v>
      </c>
      <c r="C41" s="12">
        <v>754908.17330181459</v>
      </c>
      <c r="D41" s="12">
        <v>1004624.2026056645</v>
      </c>
      <c r="E41" s="12">
        <v>995861.18089819513</v>
      </c>
      <c r="F41" s="12">
        <v>1022863.6273231475</v>
      </c>
      <c r="G41" s="12">
        <v>1287236.3043411851</v>
      </c>
      <c r="H41" s="12">
        <v>1544161.1000939277</v>
      </c>
      <c r="I41" s="12">
        <v>1595711.2000044985</v>
      </c>
      <c r="J41" s="12">
        <v>1622498.1114184826</v>
      </c>
      <c r="K41" s="12">
        <v>1986603.8890860996</v>
      </c>
      <c r="L41" s="12">
        <v>1893367.3108944865</v>
      </c>
      <c r="M41" s="12">
        <v>1765695.5541498284</v>
      </c>
      <c r="N41" s="12">
        <v>1750162.5707824144</v>
      </c>
      <c r="O41" s="12">
        <v>1545172.3896169143</v>
      </c>
      <c r="P41" s="12">
        <v>1214188.1375785172</v>
      </c>
      <c r="Q41" s="12">
        <v>656547.13270945346</v>
      </c>
      <c r="R41" s="12">
        <v>477802.18597939837</v>
      </c>
      <c r="S41" s="12">
        <v>273417.28083993378</v>
      </c>
      <c r="T41" s="12">
        <v>116784.0903046063</v>
      </c>
      <c r="U41" s="12">
        <v>31449.367795245547</v>
      </c>
      <c r="V41" s="12">
        <v>4882.164840707821</v>
      </c>
    </row>
    <row r="42" spans="1:91">
      <c r="A42" s="11" t="s">
        <v>15</v>
      </c>
      <c r="B42" s="12">
        <v>21539093.580171328</v>
      </c>
      <c r="C42" s="12">
        <v>751067.97316428204</v>
      </c>
      <c r="D42" s="12">
        <v>1003795.8656568093</v>
      </c>
      <c r="E42" s="12">
        <v>995427.37233213685</v>
      </c>
      <c r="F42" s="12">
        <v>1020937.6429096918</v>
      </c>
      <c r="G42" s="12">
        <v>1283369.4299984011</v>
      </c>
      <c r="H42" s="12">
        <v>1538884.7975252713</v>
      </c>
      <c r="I42" s="12">
        <v>1594602.4154075622</v>
      </c>
      <c r="J42" s="12">
        <v>1620464.9152869319</v>
      </c>
      <c r="K42" s="12">
        <v>1981670.3030760582</v>
      </c>
      <c r="L42" s="12">
        <v>1898728.9848116944</v>
      </c>
      <c r="M42" s="12">
        <v>1764711.5683118389</v>
      </c>
      <c r="N42" s="12">
        <v>1749684.5822905754</v>
      </c>
      <c r="O42" s="12">
        <v>1549219.7024164351</v>
      </c>
      <c r="P42" s="12">
        <v>1219047.600572513</v>
      </c>
      <c r="Q42" s="12">
        <v>661923.95828550844</v>
      </c>
      <c r="R42" s="12">
        <v>478190.53236172744</v>
      </c>
      <c r="S42" s="12">
        <v>274305.68197900377</v>
      </c>
      <c r="T42" s="12">
        <v>116685.3441069706</v>
      </c>
      <c r="U42" s="12">
        <v>31479.115527587041</v>
      </c>
      <c r="V42" s="12">
        <v>4895.7941503274542</v>
      </c>
    </row>
    <row r="43" spans="1:91" s="15" customFormat="1">
      <c r="A43" s="14" t="s">
        <v>16</v>
      </c>
      <c r="B43" s="14">
        <v>21534262.707415178</v>
      </c>
      <c r="C43" s="14">
        <v>747307.78426705929</v>
      </c>
      <c r="D43" s="14">
        <v>1003097.0509600423</v>
      </c>
      <c r="E43" s="14">
        <v>994852.33093344781</v>
      </c>
      <c r="F43" s="14">
        <v>1019070.6542698883</v>
      </c>
      <c r="G43" s="14">
        <v>1279600.3056894511</v>
      </c>
      <c r="H43" s="14">
        <v>1533367.9020847068</v>
      </c>
      <c r="I43" s="14">
        <v>1593378.4550796603</v>
      </c>
      <c r="J43" s="14">
        <v>1618754.8916497142</v>
      </c>
      <c r="K43" s="14">
        <v>1976381.022228569</v>
      </c>
      <c r="L43" s="14">
        <v>1904263.3173548246</v>
      </c>
      <c r="M43" s="14">
        <v>1763778.644216957</v>
      </c>
      <c r="N43" s="14">
        <v>1748986.7925082238</v>
      </c>
      <c r="O43" s="14">
        <v>1553381.5883239326</v>
      </c>
      <c r="P43" s="14">
        <v>1223773.6629255554</v>
      </c>
      <c r="Q43" s="14">
        <v>667487.13200014411</v>
      </c>
      <c r="R43" s="14">
        <v>478557.48069167783</v>
      </c>
      <c r="S43" s="14">
        <v>275212.65247373574</v>
      </c>
      <c r="T43" s="14">
        <v>116592.10447682424</v>
      </c>
      <c r="U43" s="14">
        <v>31509.401358377509</v>
      </c>
      <c r="V43" s="14">
        <v>4909.5339223848068</v>
      </c>
    </row>
    <row r="44" spans="1:91">
      <c r="A44" s="11" t="s">
        <v>17</v>
      </c>
      <c r="B44" s="12">
        <v>21528849.375080038</v>
      </c>
      <c r="C44" s="12">
        <v>743425.45283339778</v>
      </c>
      <c r="D44" s="12">
        <v>1000643.8250920152</v>
      </c>
      <c r="E44" s="12">
        <v>996180.36091212532</v>
      </c>
      <c r="F44" s="12">
        <v>1016757.8413118648</v>
      </c>
      <c r="G44" s="12">
        <v>1274503.7455089733</v>
      </c>
      <c r="H44" s="12">
        <v>1529746.6778273243</v>
      </c>
      <c r="I44" s="12">
        <v>1593161.0358797365</v>
      </c>
      <c r="J44" s="12">
        <v>1615243.135166063</v>
      </c>
      <c r="K44" s="12">
        <v>1972471.6853944592</v>
      </c>
      <c r="L44" s="12">
        <v>1908744.9241187952</v>
      </c>
      <c r="M44" s="12">
        <v>1762717.8549246029</v>
      </c>
      <c r="N44" s="12">
        <v>1749562.3001246145</v>
      </c>
      <c r="O44" s="12">
        <v>1556102.9620353901</v>
      </c>
      <c r="P44" s="12">
        <v>1229421.2535679894</v>
      </c>
      <c r="Q44" s="12">
        <v>672535.24153852218</v>
      </c>
      <c r="R44" s="12">
        <v>478624.45404927537</v>
      </c>
      <c r="S44" s="12">
        <v>276058.4795071691</v>
      </c>
      <c r="T44" s="12">
        <v>116537.29010570189</v>
      </c>
      <c r="U44" s="12">
        <v>31502.900616355138</v>
      </c>
      <c r="V44" s="12">
        <v>4907.9545656672353</v>
      </c>
    </row>
    <row r="45" spans="1:91">
      <c r="A45" s="11" t="s">
        <v>18</v>
      </c>
      <c r="B45" s="12">
        <v>21523355.762955263</v>
      </c>
      <c r="C45" s="12">
        <v>739598.6444511055</v>
      </c>
      <c r="D45" s="12">
        <v>997991.36197201256</v>
      </c>
      <c r="E45" s="12">
        <v>997721.69018769055</v>
      </c>
      <c r="F45" s="12">
        <v>1014425.1262006712</v>
      </c>
      <c r="G45" s="12">
        <v>1269261.1102993572</v>
      </c>
      <c r="H45" s="12">
        <v>1526233.1912924137</v>
      </c>
      <c r="I45" s="12">
        <v>1593008.7171659069</v>
      </c>
      <c r="J45" s="12">
        <v>1611726.1458817497</v>
      </c>
      <c r="K45" s="12">
        <v>1968459.1550452462</v>
      </c>
      <c r="L45" s="12">
        <v>1913207.2897513397</v>
      </c>
      <c r="M45" s="12">
        <v>1761684.974365368</v>
      </c>
      <c r="N45" s="12">
        <v>1750149.1078643161</v>
      </c>
      <c r="O45" s="12">
        <v>1558667.2482425722</v>
      </c>
      <c r="P45" s="12">
        <v>1235115.542761256</v>
      </c>
      <c r="Q45" s="12">
        <v>677674.17414265184</v>
      </c>
      <c r="R45" s="12">
        <v>478608.7455123344</v>
      </c>
      <c r="S45" s="12">
        <v>276914.40364382963</v>
      </c>
      <c r="T45" s="12">
        <v>116500.04553774834</v>
      </c>
      <c r="U45" s="12">
        <v>31503.966702582544</v>
      </c>
      <c r="V45" s="12">
        <v>4905.1219351134305</v>
      </c>
    </row>
    <row r="46" spans="1:91">
      <c r="A46" s="11" t="s">
        <v>19</v>
      </c>
      <c r="B46" s="12">
        <v>21517781.690798059</v>
      </c>
      <c r="C46" s="12">
        <v>735827.35261698323</v>
      </c>
      <c r="D46" s="12">
        <v>995139.66620018915</v>
      </c>
      <c r="E46" s="12">
        <v>999476.31513183762</v>
      </c>
      <c r="F46" s="12">
        <v>1012072.5076136407</v>
      </c>
      <c r="G46" s="12">
        <v>1263872.421689505</v>
      </c>
      <c r="H46" s="12">
        <v>1522827.4288357648</v>
      </c>
      <c r="I46" s="12">
        <v>1592921.4864409838</v>
      </c>
      <c r="J46" s="12">
        <v>1608203.9315483114</v>
      </c>
      <c r="K46" s="12">
        <v>1964343.4758700253</v>
      </c>
      <c r="L46" s="12">
        <v>1917650.4560600922</v>
      </c>
      <c r="M46" s="12">
        <v>1760679.9622764126</v>
      </c>
      <c r="N46" s="12">
        <v>1750747.1743884489</v>
      </c>
      <c r="O46" s="12">
        <v>1561074.9733760352</v>
      </c>
      <c r="P46" s="12">
        <v>1240856.5360886159</v>
      </c>
      <c r="Q46" s="12">
        <v>682903.09531510028</v>
      </c>
      <c r="R46" s="12">
        <v>478511.53308234684</v>
      </c>
      <c r="S46" s="12">
        <v>277780.49112773477</v>
      </c>
      <c r="T46" s="12">
        <v>116480.00406926358</v>
      </c>
      <c r="U46" s="12">
        <v>31511.980674069611</v>
      </c>
      <c r="V46" s="12">
        <v>4900.8983926991104</v>
      </c>
    </row>
    <row r="47" spans="1:91">
      <c r="A47" s="11" t="s">
        <v>20</v>
      </c>
      <c r="B47" s="12">
        <v>21512127.000610534</v>
      </c>
      <c r="C47" s="12">
        <v>732111.57084996672</v>
      </c>
      <c r="D47" s="12">
        <v>992088.74237662426</v>
      </c>
      <c r="E47" s="12">
        <v>1001444.232116306</v>
      </c>
      <c r="F47" s="12">
        <v>1009699.9842282706</v>
      </c>
      <c r="G47" s="12">
        <v>1258337.7013062558</v>
      </c>
      <c r="H47" s="12">
        <v>1519529.3768143125</v>
      </c>
      <c r="I47" s="12">
        <v>1592899.3312093294</v>
      </c>
      <c r="J47" s="12">
        <v>1604676.4999142187</v>
      </c>
      <c r="K47" s="12">
        <v>1960124.6925443115</v>
      </c>
      <c r="L47" s="12">
        <v>1922074.4648202327</v>
      </c>
      <c r="M47" s="12">
        <v>1759702.7784339907</v>
      </c>
      <c r="N47" s="12">
        <v>1751356.4584385736</v>
      </c>
      <c r="O47" s="12">
        <v>1563326.6627080615</v>
      </c>
      <c r="P47" s="12">
        <v>1246644.2382679409</v>
      </c>
      <c r="Q47" s="12">
        <v>688221.17466295534</v>
      </c>
      <c r="R47" s="12">
        <v>478333.9826811247</v>
      </c>
      <c r="S47" s="12">
        <v>278656.80003374972</v>
      </c>
      <c r="T47" s="12">
        <v>116476.79585558976</v>
      </c>
      <c r="U47" s="12">
        <v>31526.34507703604</v>
      </c>
      <c r="V47" s="12">
        <v>4895.1682716845262</v>
      </c>
    </row>
    <row r="48" spans="1:91">
      <c r="A48" s="11" t="s">
        <v>21</v>
      </c>
      <c r="B48" s="12">
        <v>21506391.555349551</v>
      </c>
      <c r="C48" s="12">
        <v>728451.29269111692</v>
      </c>
      <c r="D48" s="12">
        <v>988838.59510132263</v>
      </c>
      <c r="E48" s="12">
        <v>1003625.4375128793</v>
      </c>
      <c r="F48" s="12">
        <v>1007307.5547222216</v>
      </c>
      <c r="G48" s="12">
        <v>1252656.9707743877</v>
      </c>
      <c r="H48" s="12">
        <v>1516339.0215861397</v>
      </c>
      <c r="I48" s="12">
        <v>1592942.2389768541</v>
      </c>
      <c r="J48" s="12">
        <v>1601143.8587248786</v>
      </c>
      <c r="K48" s="12">
        <v>1955802.8497300397</v>
      </c>
      <c r="L48" s="12">
        <v>1926479.3577745075</v>
      </c>
      <c r="M48" s="12">
        <v>1758753.3826534185</v>
      </c>
      <c r="N48" s="12">
        <v>1751976.9188365722</v>
      </c>
      <c r="O48" s="12">
        <v>1565422.8403547467</v>
      </c>
      <c r="P48" s="12">
        <v>1252478.6531567103</v>
      </c>
      <c r="Q48" s="12">
        <v>693627.58588395186</v>
      </c>
      <c r="R48" s="12">
        <v>478077.24825860327</v>
      </c>
      <c r="S48" s="12">
        <v>279543.38048169453</v>
      </c>
      <c r="T48" s="12">
        <v>116490.04833867757</v>
      </c>
      <c r="U48" s="12">
        <v>31546.483786366531</v>
      </c>
      <c r="V48" s="12">
        <v>4887.83600446325</v>
      </c>
    </row>
    <row r="49" spans="1:22" s="13" customFormat="1">
      <c r="A49" s="12" t="s">
        <v>22</v>
      </c>
      <c r="B49" s="12">
        <v>21500575.237704076</v>
      </c>
      <c r="C49" s="12">
        <v>724846.51170360716</v>
      </c>
      <c r="D49" s="12">
        <v>985389.22897421301</v>
      </c>
      <c r="E49" s="12">
        <v>1006019.9276933859</v>
      </c>
      <c r="F49" s="12">
        <v>1004895.2177733183</v>
      </c>
      <c r="G49" s="12">
        <v>1246830.251716617</v>
      </c>
      <c r="H49" s="12">
        <v>1513256.3495104753</v>
      </c>
      <c r="I49" s="12">
        <v>1593050.197251017</v>
      </c>
      <c r="J49" s="12">
        <v>1597606.0157226333</v>
      </c>
      <c r="K49" s="12">
        <v>1951377.9920755734</v>
      </c>
      <c r="L49" s="12">
        <v>1930865.1766332416</v>
      </c>
      <c r="M49" s="12">
        <v>1757831.7347890448</v>
      </c>
      <c r="N49" s="12">
        <v>1752608.5144845264</v>
      </c>
      <c r="O49" s="12">
        <v>1567364.0292780879</v>
      </c>
      <c r="P49" s="12">
        <v>1258359.7837569911</v>
      </c>
      <c r="Q49" s="12">
        <v>699121.50675262429</v>
      </c>
      <c r="R49" s="12">
        <v>477742.47189975809</v>
      </c>
      <c r="S49" s="12">
        <v>280440.27484650863</v>
      </c>
      <c r="T49" s="12">
        <v>116519.38665725659</v>
      </c>
      <c r="U49" s="12">
        <v>31571.841807609831</v>
      </c>
      <c r="V49" s="12">
        <v>4878.8243775810315</v>
      </c>
    </row>
    <row r="50" spans="1:22">
      <c r="A50" s="11" t="s">
        <v>23</v>
      </c>
      <c r="B50" s="12">
        <v>21494677.948936615</v>
      </c>
      <c r="C50" s="12">
        <v>721297.22147271316</v>
      </c>
      <c r="D50" s="12">
        <v>981740.64859515033</v>
      </c>
      <c r="E50" s="12">
        <v>1008627.699029699</v>
      </c>
      <c r="F50" s="12">
        <v>1002462.9720595485</v>
      </c>
      <c r="G50" s="12">
        <v>1240857.565753598</v>
      </c>
      <c r="H50" s="12">
        <v>1510281.3469476951</v>
      </c>
      <c r="I50" s="12">
        <v>1593223.1935408267</v>
      </c>
      <c r="J50" s="12">
        <v>1594062.9786467627</v>
      </c>
      <c r="K50" s="12">
        <v>1946850.1642157028</v>
      </c>
      <c r="L50" s="12">
        <v>1935231.963074361</v>
      </c>
      <c r="M50" s="12">
        <v>1756937.7947342165</v>
      </c>
      <c r="N50" s="12">
        <v>1753251.2043646027</v>
      </c>
      <c r="O50" s="12">
        <v>1569150.7512880631</v>
      </c>
      <c r="P50" s="12">
        <v>1264287.6322203961</v>
      </c>
      <c r="Q50" s="12">
        <v>704702.11910648667</v>
      </c>
      <c r="R50" s="12">
        <v>477330.78393064201</v>
      </c>
      <c r="S50" s="12">
        <v>281347.51796453225</v>
      </c>
      <c r="T50" s="12">
        <v>116564.43404014227</v>
      </c>
      <c r="U50" s="12">
        <v>31601.88504520397</v>
      </c>
      <c r="V50" s="12">
        <v>4868.0729062740011</v>
      </c>
    </row>
    <row r="51" spans="1:22">
      <c r="A51" s="11" t="s">
        <v>24</v>
      </c>
      <c r="B51" s="12">
        <v>21488699.607785664</v>
      </c>
      <c r="C51" s="12">
        <v>717803.41560580092</v>
      </c>
      <c r="D51" s="12">
        <v>977892.85856391373</v>
      </c>
      <c r="E51" s="12">
        <v>1011448.747893736</v>
      </c>
      <c r="F51" s="12">
        <v>1000010.816259064</v>
      </c>
      <c r="G51" s="12">
        <v>1234738.9345039236</v>
      </c>
      <c r="H51" s="12">
        <v>1507414.000259321</v>
      </c>
      <c r="I51" s="12">
        <v>1593461.2153568394</v>
      </c>
      <c r="J51" s="12">
        <v>1590514.7552334827</v>
      </c>
      <c r="K51" s="12">
        <v>1942219.4107716533</v>
      </c>
      <c r="L51" s="12">
        <v>1939579.7587434081</v>
      </c>
      <c r="M51" s="12">
        <v>1756071.5224212499</v>
      </c>
      <c r="N51" s="12">
        <v>1753904.9475389298</v>
      </c>
      <c r="O51" s="12">
        <v>1570783.5270447112</v>
      </c>
      <c r="P51" s="12">
        <v>1270262.19985302</v>
      </c>
      <c r="Q51" s="12">
        <v>710368.60883223743</v>
      </c>
      <c r="R51" s="12">
        <v>476843.30302354781</v>
      </c>
      <c r="S51" s="12">
        <v>282265.13733596529</v>
      </c>
      <c r="T51" s="12">
        <v>116624.81218319778</v>
      </c>
      <c r="U51" s="12">
        <v>31636.100040363348</v>
      </c>
      <c r="V51" s="12">
        <v>4855.5363213019809</v>
      </c>
    </row>
    <row r="52" spans="1:22">
      <c r="A52" s="11" t="s">
        <v>25</v>
      </c>
      <c r="B52" s="12">
        <v>21482640.149425905</v>
      </c>
      <c r="C52" s="12">
        <v>714365.08773231599</v>
      </c>
      <c r="D52" s="12">
        <v>973845.86348020739</v>
      </c>
      <c r="E52" s="12">
        <v>1014483.0706574598</v>
      </c>
      <c r="F52" s="12">
        <v>997538.74905018043</v>
      </c>
      <c r="G52" s="12">
        <v>1228474.3795841257</v>
      </c>
      <c r="H52" s="12">
        <v>1504654.2958080212</v>
      </c>
      <c r="I52" s="12">
        <v>1593764.2502111606</v>
      </c>
      <c r="J52" s="12">
        <v>1586961.3532159498</v>
      </c>
      <c r="K52" s="12">
        <v>1937485.7763510854</v>
      </c>
      <c r="L52" s="12">
        <v>1943908.6052535586</v>
      </c>
      <c r="M52" s="12">
        <v>1755232.8778213975</v>
      </c>
      <c r="N52" s="12">
        <v>1754569.7031494821</v>
      </c>
      <c r="O52" s="12">
        <v>1572262.8760602055</v>
      </c>
      <c r="P52" s="12">
        <v>1276283.4871203592</v>
      </c>
      <c r="Q52" s="12">
        <v>716120.16585199151</v>
      </c>
      <c r="R52" s="12">
        <v>476281.13630130631</v>
      </c>
      <c r="S52" s="12">
        <v>283193.15332356247</v>
      </c>
      <c r="T52" s="12">
        <v>116700.14161045532</v>
      </c>
      <c r="U52" s="12">
        <v>31673.993681831089</v>
      </c>
      <c r="V52" s="12">
        <v>4841.1831612565466</v>
      </c>
    </row>
    <row r="53" spans="1:22">
      <c r="A53" s="11" t="s">
        <v>26</v>
      </c>
      <c r="B53" s="12">
        <v>21476499.524483498</v>
      </c>
      <c r="C53" s="12">
        <v>710982.2315037715</v>
      </c>
      <c r="D53" s="12">
        <v>969599.66794366052</v>
      </c>
      <c r="E53" s="12">
        <v>1017730.6636928768</v>
      </c>
      <c r="F53" s="12">
        <v>995046.76911137649</v>
      </c>
      <c r="G53" s="12">
        <v>1222063.9226086747</v>
      </c>
      <c r="H53" s="12">
        <v>1502002.2199576113</v>
      </c>
      <c r="I53" s="12">
        <v>1594132.2856174442</v>
      </c>
      <c r="J53" s="12">
        <v>1583402.7803242584</v>
      </c>
      <c r="K53" s="12">
        <v>1932649.3055480998</v>
      </c>
      <c r="L53" s="12">
        <v>1948218.5441856396</v>
      </c>
      <c r="M53" s="12">
        <v>1754421.820944817</v>
      </c>
      <c r="N53" s="12">
        <v>1755245.4304179607</v>
      </c>
      <c r="O53" s="12">
        <v>1573589.3167009284</v>
      </c>
      <c r="P53" s="12">
        <v>1282351.4936522094</v>
      </c>
      <c r="Q53" s="12">
        <v>721955.98410953954</v>
      </c>
      <c r="R53" s="12">
        <v>475645.37944072415</v>
      </c>
      <c r="S53" s="12">
        <v>284131.57934762398</v>
      </c>
      <c r="T53" s="12">
        <v>116790.04201988748</v>
      </c>
      <c r="U53" s="12">
        <v>31715.092892481036</v>
      </c>
      <c r="V53" s="12">
        <v>4824.9944639059486</v>
      </c>
    </row>
    <row r="54" spans="1:22">
      <c r="A54" s="11" t="s">
        <v>27</v>
      </c>
      <c r="B54" s="12">
        <v>21470277.698103447</v>
      </c>
      <c r="C54" s="12">
        <v>707654.84059373825</v>
      </c>
      <c r="D54" s="12">
        <v>965154.27655382734</v>
      </c>
      <c r="E54" s="12">
        <v>1021191.5233720388</v>
      </c>
      <c r="F54" s="12">
        <v>992534.87512129429</v>
      </c>
      <c r="G54" s="12">
        <v>1215507.5851899805</v>
      </c>
      <c r="H54" s="12">
        <v>1499457.7590730526</v>
      </c>
      <c r="I54" s="12">
        <v>1594565.3090908909</v>
      </c>
      <c r="J54" s="12">
        <v>1579839.0442854431</v>
      </c>
      <c r="K54" s="12">
        <v>1927710.0429432415</v>
      </c>
      <c r="L54" s="12">
        <v>1952509.6170881493</v>
      </c>
      <c r="M54" s="12">
        <v>1753638.3118405403</v>
      </c>
      <c r="N54" s="12">
        <v>1755932.0886456748</v>
      </c>
      <c r="O54" s="12">
        <v>1574763.3661895376</v>
      </c>
      <c r="P54" s="12">
        <v>1288466.2182475426</v>
      </c>
      <c r="Q54" s="12">
        <v>727875.26155663212</v>
      </c>
      <c r="R54" s="12">
        <v>474937.11677516741</v>
      </c>
      <c r="S54" s="12">
        <v>285080.42207733821</v>
      </c>
      <c r="T54" s="12">
        <v>116894.13261430668</v>
      </c>
      <c r="U54" s="12">
        <v>31758.944294547407</v>
      </c>
      <c r="V54" s="12">
        <v>4806.9625505011863</v>
      </c>
    </row>
    <row r="55" spans="1:22">
      <c r="A55" s="11" t="s">
        <v>29</v>
      </c>
      <c r="B55" s="12">
        <v>21463974.649066769</v>
      </c>
      <c r="C55" s="12">
        <v>704382.90869783179</v>
      </c>
      <c r="D55" s="12">
        <v>960509.69391018699</v>
      </c>
      <c r="E55" s="12">
        <v>1024865.6460670421</v>
      </c>
      <c r="F55" s="12">
        <v>990003.0657587403</v>
      </c>
      <c r="G55" s="12">
        <v>1208805.388938392</v>
      </c>
      <c r="H55" s="12">
        <v>1497020.8995204512</v>
      </c>
      <c r="I55" s="12">
        <v>1595063.3081482509</v>
      </c>
      <c r="J55" s="12">
        <v>1576270.1528234794</v>
      </c>
      <c r="K55" s="12">
        <v>1922668.0331035024</v>
      </c>
      <c r="L55" s="12">
        <v>1956781.8654772704</v>
      </c>
      <c r="M55" s="12">
        <v>1752882.3105964421</v>
      </c>
      <c r="N55" s="12">
        <v>1756629.6372134236</v>
      </c>
      <c r="O55" s="12">
        <v>1575785.5406070321</v>
      </c>
      <c r="P55" s="12">
        <v>1294627.6588793653</v>
      </c>
      <c r="Q55" s="12">
        <v>733877.20013929287</v>
      </c>
      <c r="R55" s="12">
        <v>474157.42139630194</v>
      </c>
      <c r="S55" s="12">
        <v>286039.68161853397</v>
      </c>
      <c r="T55" s="12">
        <v>117012.03241785732</v>
      </c>
      <c r="U55" s="12">
        <v>31805.113856066157</v>
      </c>
      <c r="V55" s="12">
        <v>4787.0898973104513</v>
      </c>
    </row>
    <row r="56" spans="1:22" ht="62.25" customHeight="1">
      <c r="A56" s="19" t="s">
        <v>2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'2-1.單齡合併'!BI3:BI26</xm:f>
              <xm:sqref>BI27</xm:sqref>
            </x14:sparkline>
            <x14:sparkline>
              <xm:f>'2-1.單齡合併'!BJ3:BJ26</xm:f>
              <xm:sqref>BJ27</xm:sqref>
            </x14:sparkline>
            <x14:sparkline>
              <xm:f>'2-1.單齡合併'!BM3:BM26</xm:f>
              <xm:sqref>BM27</xm:sqref>
            </x14:sparkline>
            <x14:sparkline>
              <xm:f>'2-1.單齡合併'!BN3:BN26</xm:f>
              <xm:sqref>BN27</xm:sqref>
            </x14:sparkline>
            <x14:sparkline>
              <xm:f>'2-1.單齡合併'!BQ3:BQ26</xm:f>
              <xm:sqref>BQ27</xm:sqref>
            </x14:sparkline>
            <x14:sparkline>
              <xm:f>'2-1.單齡合併'!BR3:BR26</xm:f>
              <xm:sqref>BR27</xm:sqref>
            </x14:sparkline>
            <x14:sparkline>
              <xm:f>'2-1.單齡合併'!BU3:BU26</xm:f>
              <xm:sqref>BU27</xm:sqref>
            </x14:sparkline>
            <x14:sparkline>
              <xm:f>'2-1.單齡合併'!BV3:BV26</xm:f>
              <xm:sqref>BV27</xm:sqref>
            </x14:sparkline>
            <x14:sparkline>
              <xm:f>'2-1.單齡合併'!BY3:BY26</xm:f>
              <xm:sqref>BY27</xm:sqref>
            </x14:sparkline>
            <x14:sparkline>
              <xm:f>'2-1.單齡合併'!BZ3:BZ26</xm:f>
              <xm:sqref>BZ27</xm:sqref>
            </x14:sparkline>
            <x14:sparkline>
              <xm:f>'2-1.單齡合併'!CC3:CC26</xm:f>
              <xm:sqref>CC27</xm:sqref>
            </x14:sparkline>
            <x14:sparkline>
              <xm:f>'2-1.單齡合併'!CD3:CD26</xm:f>
              <xm:sqref>CD27</xm:sqref>
            </x14:sparkline>
            <x14:sparkline>
              <xm:f>'2-1.單齡合併'!CG3:CG26</xm:f>
              <xm:sqref>CG27</xm:sqref>
            </x14:sparkline>
            <x14:sparkline>
              <xm:f>'2-1.單齡合併'!CH3:CH26</xm:f>
              <xm:sqref>CH27</xm:sqref>
            </x14:sparkline>
            <x14:sparkline>
              <xm:f>'2-1.單齡合併'!CK3:CK26</xm:f>
              <xm:sqref>CK27</xm:sqref>
            </x14:sparkline>
            <x14:sparkline>
              <xm:f>'2-1.單齡合併'!CL3:CL26</xm:f>
              <xm:sqref>CL27</xm:sqref>
            </x14:sparkline>
            <x14:sparkline>
              <xm:f>'2-1.單齡合併'!CO3:CO26</xm:f>
              <xm:sqref>CO27</xm:sqref>
            </x14:sparkline>
            <x14:sparkline>
              <xm:f>'2-1.單齡合併'!CP3:CP26</xm:f>
              <xm:sqref>CP27</xm:sqref>
            </x14:sparkline>
            <x14:sparkline>
              <xm:f>'2-1.單齡合併'!CS3:CS26</xm:f>
              <xm:sqref>CS27</xm:sqref>
            </x14:sparkline>
            <x14:sparkline>
              <xm:f>'2-1.單齡合併'!CT3:CT26</xm:f>
              <xm:sqref>CT27</xm:sqref>
            </x14:sparkline>
            <x14:sparkline>
              <xm:f>'2-1.單齡合併'!CW3:CW26</xm:f>
              <xm:sqref>CW27</xm:sqref>
            </x14:sparkline>
            <x14:sparkline>
              <xm:f>'2-1.單齡合併'!CX3:CX26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'2-1.單齡合併'!BE3:BE26</xm:f>
              <xm:sqref>BE27</xm:sqref>
            </x14:sparkline>
            <x14:sparkline>
              <xm:f>'2-1.單齡合併'!BF3:BF26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'2-1.單齡合併'!BG3:BG26</xm:f>
              <xm:sqref>BG27</xm:sqref>
            </x14:sparkline>
            <x14:sparkline>
              <xm:f>'2-1.單齡合併'!BH3:BH26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'2-1.單齡合併'!BC3:BC26</xm:f>
              <xm:sqref>BC27</xm:sqref>
            </x14:sparkline>
            <x14:sparkline>
              <xm:f>'2-1.單齡合併'!BD3:BD26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'2-1.單齡合併'!BA3:BA26</xm:f>
              <xm:sqref>BA27</xm:sqref>
            </x14:sparkline>
            <x14:sparkline>
              <xm:f>'2-1.單齡合併'!BB3:BB26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'2-1.單齡合併'!BK3:BK26</xm:f>
              <xm:sqref>BK27</xm:sqref>
            </x14:sparkline>
            <x14:sparkline>
              <xm:f>'2-1.單齡合併'!BL3:BL26</xm:f>
              <xm:sqref>BL27</xm:sqref>
            </x14:sparkline>
            <x14:sparkline>
              <xm:f>'2-1.單齡合併'!BO3:BO26</xm:f>
              <xm:sqref>BO27</xm:sqref>
            </x14:sparkline>
            <x14:sparkline>
              <xm:f>'2-1.單齡合併'!BP3:BP26</xm:f>
              <xm:sqref>BP27</xm:sqref>
            </x14:sparkline>
            <x14:sparkline>
              <xm:f>'2-1.單齡合併'!BS3:BS26</xm:f>
              <xm:sqref>BS27</xm:sqref>
            </x14:sparkline>
            <x14:sparkline>
              <xm:f>'2-1.單齡合併'!BT3:BT26</xm:f>
              <xm:sqref>BT27</xm:sqref>
            </x14:sparkline>
            <x14:sparkline>
              <xm:f>'2-1.單齡合併'!BW3:BW26</xm:f>
              <xm:sqref>BW27</xm:sqref>
            </x14:sparkline>
            <x14:sparkline>
              <xm:f>'2-1.單齡合併'!BX3:BX26</xm:f>
              <xm:sqref>BX27</xm:sqref>
            </x14:sparkline>
            <x14:sparkline>
              <xm:f>'2-1.單齡合併'!CA3:CA26</xm:f>
              <xm:sqref>CA27</xm:sqref>
            </x14:sparkline>
            <x14:sparkline>
              <xm:f>'2-1.單齡合併'!CB3:CB26</xm:f>
              <xm:sqref>CB27</xm:sqref>
            </x14:sparkline>
            <x14:sparkline>
              <xm:f>'2-1.單齡合併'!CE3:CE26</xm:f>
              <xm:sqref>CE27</xm:sqref>
            </x14:sparkline>
            <x14:sparkline>
              <xm:f>'2-1.單齡合併'!CF3:CF26</xm:f>
              <xm:sqref>CF27</xm:sqref>
            </x14:sparkline>
            <x14:sparkline>
              <xm:f>'2-1.單齡合併'!CI3:CI26</xm:f>
              <xm:sqref>CI27</xm:sqref>
            </x14:sparkline>
            <x14:sparkline>
              <xm:f>'2-1.單齡合併'!CJ3:CJ26</xm:f>
              <xm:sqref>CJ27</xm:sqref>
            </x14:sparkline>
            <x14:sparkline>
              <xm:f>'2-1.單齡合併'!CM3:CM26</xm:f>
              <xm:sqref>CM27</xm:sqref>
            </x14:sparkline>
            <x14:sparkline>
              <xm:f>'2-1.單齡合併'!CN3:CN26</xm:f>
              <xm:sqref>CN27</xm:sqref>
            </x14:sparkline>
            <x14:sparkline>
              <xm:f>'2-1.單齡合併'!CQ3:CQ26</xm:f>
              <xm:sqref>CQ27</xm:sqref>
            </x14:sparkline>
            <x14:sparkline>
              <xm:f>'2-1.單齡合併'!CR3:CR26</xm:f>
              <xm:sqref>CR27</xm:sqref>
            </x14:sparkline>
            <x14:sparkline>
              <xm:f>'2-1.單齡合併'!CU3:CU26</xm:f>
              <xm:sqref>CU27</xm:sqref>
            </x14:sparkline>
            <x14:sparkline>
              <xm:f>'2-1.單齡合併'!CV3:CV26</xm:f>
              <xm:sqref>CV27</xm:sqref>
            </x14:sparkline>
            <x14:sparkline>
              <xm:f>'2-1.單齡合併'!CY3:CY26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'2-1.單齡合併'!M32:M55</xm:f>
              <xm:sqref>M56</xm:sqref>
            </x14:sparkline>
            <x14:sparkline>
              <xm:f>'2-1.單齡合併'!N32:N55</xm:f>
              <xm:sqref>N56</xm:sqref>
            </x14:sparkline>
            <x14:sparkline>
              <xm:f>'2-1.單齡合併'!O32:O55</xm:f>
              <xm:sqref>O56</xm:sqref>
            </x14:sparkline>
            <x14:sparkline>
              <xm:f>'2-1.單齡合併'!P32:P55</xm:f>
              <xm:sqref>P56</xm:sqref>
            </x14:sparkline>
            <x14:sparkline>
              <xm:f>'2-1.單齡合併'!Q32:Q55</xm:f>
              <xm:sqref>Q56</xm:sqref>
            </x14:sparkline>
            <x14:sparkline>
              <xm:f>'2-1.單齡合併'!R32:R55</xm:f>
              <xm:sqref>R56</xm:sqref>
            </x14:sparkline>
            <x14:sparkline>
              <xm:f>'2-1.單齡合併'!S32:S55</xm:f>
              <xm:sqref>S56</xm:sqref>
            </x14:sparkline>
            <x14:sparkline>
              <xm:f>'2-1.單齡合併'!T32:T55</xm:f>
              <xm:sqref>T56</xm:sqref>
            </x14:sparkline>
            <x14:sparkline>
              <xm:f>'2-1.單齡合併'!U32:U55</xm:f>
              <xm:sqref>U56</xm:sqref>
            </x14:sparkline>
            <x14:sparkline>
              <xm:f>'2-1.單齡合併'!V32:V55</xm:f>
              <xm:sqref>V56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'2-1.單齡合併'!B3:B26</xm:f>
              <xm:sqref>B27</xm:sqref>
            </x14:sparkline>
            <x14:sparkline>
              <xm:f>'2-1.單齡合併'!C3:C26</xm:f>
              <xm:sqref>C27</xm:sqref>
            </x14:sparkline>
            <x14:sparkline>
              <xm:f>'2-1.單齡合併'!D3:D26</xm:f>
              <xm:sqref>D27</xm:sqref>
            </x14:sparkline>
            <x14:sparkline>
              <xm:f>'2-1.單齡合併'!E3:E26</xm:f>
              <xm:sqref>E27</xm:sqref>
            </x14:sparkline>
            <x14:sparkline>
              <xm:f>'2-1.單齡合併'!F3:F26</xm:f>
              <xm:sqref>F27</xm:sqref>
            </x14:sparkline>
            <x14:sparkline>
              <xm:f>'2-1.單齡合併'!G3:G26</xm:f>
              <xm:sqref>G27</xm:sqref>
            </x14:sparkline>
            <x14:sparkline>
              <xm:f>'2-1.單齡合併'!H3:H26</xm:f>
              <xm:sqref>H27</xm:sqref>
            </x14:sparkline>
            <x14:sparkline>
              <xm:f>'2-1.單齡合併'!I3:I26</xm:f>
              <xm:sqref>I27</xm:sqref>
            </x14:sparkline>
            <x14:sparkline>
              <xm:f>'2-1.單齡合併'!J3:J26</xm:f>
              <xm:sqref>J27</xm:sqref>
            </x14:sparkline>
            <x14:sparkline>
              <xm:f>'2-1.單齡合併'!K3:K26</xm:f>
              <xm:sqref>K27</xm:sqref>
            </x14:sparkline>
            <x14:sparkline>
              <xm:f>'2-1.單齡合併'!L3:L26</xm:f>
              <xm:sqref>L27</xm:sqref>
            </x14:sparkline>
            <x14:sparkline>
              <xm:f>'2-1.單齡合併'!M3:M26</xm:f>
              <xm:sqref>M27</xm:sqref>
            </x14:sparkline>
            <x14:sparkline>
              <xm:f>'2-1.單齡合併'!N3:N26</xm:f>
              <xm:sqref>N27</xm:sqref>
            </x14:sparkline>
            <x14:sparkline>
              <xm:f>'2-1.單齡合併'!O3:O26</xm:f>
              <xm:sqref>O27</xm:sqref>
            </x14:sparkline>
            <x14:sparkline>
              <xm:f>'2-1.單齡合併'!P3:P26</xm:f>
              <xm:sqref>P27</xm:sqref>
            </x14:sparkline>
            <x14:sparkline>
              <xm:f>'2-1.單齡合併'!Q3:Q26</xm:f>
              <xm:sqref>Q27</xm:sqref>
            </x14:sparkline>
            <x14:sparkline>
              <xm:f>'2-1.單齡合併'!R3:R26</xm:f>
              <xm:sqref>R27</xm:sqref>
            </x14:sparkline>
            <x14:sparkline>
              <xm:f>'2-1.單齡合併'!S3:S26</xm:f>
              <xm:sqref>S27</xm:sqref>
            </x14:sparkline>
            <x14:sparkline>
              <xm:f>'2-1.單齡合併'!T3:T26</xm:f>
              <xm:sqref>T27</xm:sqref>
            </x14:sparkline>
            <x14:sparkline>
              <xm:f>'2-1.單齡合併'!U3:U26</xm:f>
              <xm:sqref>U27</xm:sqref>
            </x14:sparkline>
            <x14:sparkline>
              <xm:f>'2-1.單齡合併'!V3:V26</xm:f>
              <xm:sqref>V27</xm:sqref>
            </x14:sparkline>
            <x14:sparkline>
              <xm:f>'2-1.單齡合併'!W3:W26</xm:f>
              <xm:sqref>W27</xm:sqref>
            </x14:sparkline>
            <x14:sparkline>
              <xm:f>'2-1.單齡合併'!X3:X26</xm:f>
              <xm:sqref>X27</xm:sqref>
            </x14:sparkline>
            <x14:sparkline>
              <xm:f>'2-1.單齡合併'!Y3:Y26</xm:f>
              <xm:sqref>Y27</xm:sqref>
            </x14:sparkline>
            <x14:sparkline>
              <xm:f>'2-1.單齡合併'!Z3:Z26</xm:f>
              <xm:sqref>Z27</xm:sqref>
            </x14:sparkline>
            <x14:sparkline>
              <xm:f>'2-1.單齡合併'!AA3:AA26</xm:f>
              <xm:sqref>AA27</xm:sqref>
            </x14:sparkline>
            <x14:sparkline>
              <xm:f>'2-1.單齡合併'!AB3:AB26</xm:f>
              <xm:sqref>AB27</xm:sqref>
            </x14:sparkline>
            <x14:sparkline>
              <xm:f>'2-1.單齡合併'!AC3:AC26</xm:f>
              <xm:sqref>AC27</xm:sqref>
            </x14:sparkline>
            <x14:sparkline>
              <xm:f>'2-1.單齡合併'!AD3:AD26</xm:f>
              <xm:sqref>AD27</xm:sqref>
            </x14:sparkline>
            <x14:sparkline>
              <xm:f>'2-1.單齡合併'!AE3:AE26</xm:f>
              <xm:sqref>AE27</xm:sqref>
            </x14:sparkline>
            <x14:sparkline>
              <xm:f>'2-1.單齡合併'!AF3:AF26</xm:f>
              <xm:sqref>AF27</xm:sqref>
            </x14:sparkline>
            <x14:sparkline>
              <xm:f>'2-1.單齡合併'!AG3:AG26</xm:f>
              <xm:sqref>AG27</xm:sqref>
            </x14:sparkline>
            <x14:sparkline>
              <xm:f>'2-1.單齡合併'!AH3:AH26</xm:f>
              <xm:sqref>AH27</xm:sqref>
            </x14:sparkline>
            <x14:sparkline>
              <xm:f>'2-1.單齡合併'!AI3:AI26</xm:f>
              <xm:sqref>AI27</xm:sqref>
            </x14:sparkline>
            <x14:sparkline>
              <xm:f>'2-1.單齡合併'!AJ3:AJ26</xm:f>
              <xm:sqref>AJ27</xm:sqref>
            </x14:sparkline>
            <x14:sparkline>
              <xm:f>'2-1.單齡合併'!AK3:AK26</xm:f>
              <xm:sqref>AK27</xm:sqref>
            </x14:sparkline>
            <x14:sparkline>
              <xm:f>'2-1.單齡合併'!AL3:AL26</xm:f>
              <xm:sqref>AL27</xm:sqref>
            </x14:sparkline>
            <x14:sparkline>
              <xm:f>'2-1.單齡合併'!AM3:AM26</xm:f>
              <xm:sqref>AM27</xm:sqref>
            </x14:sparkline>
            <x14:sparkline>
              <xm:f>'2-1.單齡合併'!AN3:AN26</xm:f>
              <xm:sqref>AN27</xm:sqref>
            </x14:sparkline>
            <x14:sparkline>
              <xm:f>'2-1.單齡合併'!AO3:AO26</xm:f>
              <xm:sqref>AO27</xm:sqref>
            </x14:sparkline>
            <x14:sparkline>
              <xm:f>'2-1.單齡合併'!AP3:AP26</xm:f>
              <xm:sqref>AP27</xm:sqref>
            </x14:sparkline>
            <x14:sparkline>
              <xm:f>'2-1.單齡合併'!AQ3:AQ26</xm:f>
              <xm:sqref>AQ27</xm:sqref>
            </x14:sparkline>
            <x14:sparkline>
              <xm:f>'2-1.單齡合併'!AR3:AR26</xm:f>
              <xm:sqref>AR27</xm:sqref>
            </x14:sparkline>
            <x14:sparkline>
              <xm:f>'2-1.單齡合併'!AS3:AS26</xm:f>
              <xm:sqref>AS27</xm:sqref>
            </x14:sparkline>
            <x14:sparkline>
              <xm:f>'2-1.單齡合併'!AT3:AT26</xm:f>
              <xm:sqref>AT27</xm:sqref>
            </x14:sparkline>
            <x14:sparkline>
              <xm:f>'2-1.單齡合併'!AU3:AU26</xm:f>
              <xm:sqref>AU27</xm:sqref>
            </x14:sparkline>
            <x14:sparkline>
              <xm:f>'2-1.單齡合併'!AV3:AV26</xm:f>
              <xm:sqref>AV27</xm:sqref>
            </x14:sparkline>
            <x14:sparkline>
              <xm:f>'2-1.單齡合併'!AW3:AW26</xm:f>
              <xm:sqref>AW27</xm:sqref>
            </x14:sparkline>
            <x14:sparkline>
              <xm:f>'2-1.單齡合併'!AX3:AX26</xm:f>
              <xm:sqref>AX27</xm:sqref>
            </x14:sparkline>
            <x14:sparkline>
              <xm:f>'2-1.單齡合併'!AY3:AY26</xm:f>
              <xm:sqref>AY27</xm:sqref>
            </x14:sparkline>
            <x14:sparkline>
              <xm:f>'2-1.單齡合併'!AZ3:AZ26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'2-1.單齡合併'!C32:C55</xm:f>
              <xm:sqref>C56</xm:sqref>
            </x14:sparkline>
            <x14:sparkline>
              <xm:f>'2-1.單齡合併'!D32:D55</xm:f>
              <xm:sqref>D56</xm:sqref>
            </x14:sparkline>
            <x14:sparkline>
              <xm:f>'2-1.單齡合併'!E32:E55</xm:f>
              <xm:sqref>E56</xm:sqref>
            </x14:sparkline>
            <x14:sparkline>
              <xm:f>'2-1.單齡合併'!F32:F55</xm:f>
              <xm:sqref>F56</xm:sqref>
            </x14:sparkline>
            <x14:sparkline>
              <xm:f>'2-1.單齡合併'!G32:G55</xm:f>
              <xm:sqref>G56</xm:sqref>
            </x14:sparkline>
            <x14:sparkline>
              <xm:f>'2-1.單齡合併'!H32:H55</xm:f>
              <xm:sqref>H56</xm:sqref>
            </x14:sparkline>
            <x14:sparkline>
              <xm:f>'2-1.單齡合併'!I32:I55</xm:f>
              <xm:sqref>I56</xm:sqref>
            </x14:sparkline>
            <x14:sparkline>
              <xm:f>'2-1.單齡合併'!J32:J55</xm:f>
              <xm:sqref>J56</xm:sqref>
            </x14:sparkline>
            <x14:sparkline>
              <xm:f>'2-1.單齡合併'!K32:K55</xm:f>
              <xm:sqref>K56</xm:sqref>
            </x14:sparkline>
            <x14:sparkline>
              <xm:f>'2-1.單齡合併'!L32:L55</xm:f>
              <xm:sqref>L56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X29"/>
  <sheetViews>
    <sheetView workbookViewId="0"/>
  </sheetViews>
  <sheetFormatPr defaultRowHeight="12.75"/>
  <cols>
    <col min="1" max="1" width="11.125" style="6" bestFit="1" customWidth="1"/>
    <col min="2" max="2" width="18.125" style="6" customWidth="1"/>
    <col min="3" max="24" width="12.875" style="6" customWidth="1"/>
    <col min="25" max="16384" width="9" style="6"/>
  </cols>
  <sheetData>
    <row r="1" spans="1:24" ht="13.5">
      <c r="A1" s="3" t="s">
        <v>68</v>
      </c>
      <c r="B1" s="26" t="s">
        <v>61</v>
      </c>
      <c r="C1" s="2" t="s">
        <v>38</v>
      </c>
      <c r="D1" s="3" t="s">
        <v>39</v>
      </c>
      <c r="E1" s="2" t="s">
        <v>40</v>
      </c>
      <c r="F1" s="4" t="s">
        <v>41</v>
      </c>
      <c r="G1" s="5" t="s">
        <v>42</v>
      </c>
      <c r="H1" s="4" t="s">
        <v>43</v>
      </c>
      <c r="I1" s="5" t="s">
        <v>44</v>
      </c>
      <c r="J1" s="4" t="s">
        <v>45</v>
      </c>
      <c r="K1" s="5" t="s">
        <v>46</v>
      </c>
      <c r="L1" s="4" t="s">
        <v>47</v>
      </c>
      <c r="M1" s="5" t="s">
        <v>48</v>
      </c>
      <c r="N1" s="4" t="s">
        <v>49</v>
      </c>
      <c r="O1" s="5" t="s">
        <v>50</v>
      </c>
      <c r="P1" s="4" t="s">
        <v>51</v>
      </c>
      <c r="Q1" s="5" t="s">
        <v>52</v>
      </c>
      <c r="R1" s="4" t="s">
        <v>53</v>
      </c>
      <c r="S1" s="5" t="s">
        <v>54</v>
      </c>
      <c r="T1" s="4" t="s">
        <v>55</v>
      </c>
      <c r="U1" s="5" t="s">
        <v>56</v>
      </c>
      <c r="V1" s="4" t="s">
        <v>57</v>
      </c>
      <c r="W1" s="5" t="s">
        <v>58</v>
      </c>
      <c r="X1" s="4" t="s">
        <v>59</v>
      </c>
    </row>
    <row r="2" spans="1:24" s="10" customFormat="1" ht="42.75" hidden="1" customHeight="1">
      <c r="A2" s="7" t="e">
        <v>#REF!</v>
      </c>
      <c r="B2" s="7" t="e">
        <v>#REF!</v>
      </c>
      <c r="C2" s="8" t="e">
        <v>#REF!</v>
      </c>
      <c r="D2" s="8" t="e">
        <v>#REF!</v>
      </c>
      <c r="E2" s="9" t="e">
        <v>#REF!</v>
      </c>
      <c r="F2" s="9" t="e">
        <v>#REF!</v>
      </c>
      <c r="G2" s="9" t="e">
        <v>#REF!</v>
      </c>
      <c r="H2" s="9" t="e">
        <v>#REF!</v>
      </c>
      <c r="I2" s="9" t="e">
        <v>#REF!</v>
      </c>
      <c r="J2" s="9" t="e">
        <v>#REF!</v>
      </c>
      <c r="K2" s="9" t="e">
        <v>#REF!</v>
      </c>
      <c r="L2" s="9" t="e">
        <v>#REF!</v>
      </c>
      <c r="M2" s="9" t="e">
        <v>#REF!</v>
      </c>
      <c r="N2" s="9" t="e">
        <v>#REF!</v>
      </c>
      <c r="O2" s="9" t="e">
        <v>#REF!</v>
      </c>
      <c r="P2" s="9" t="e">
        <v>#REF!</v>
      </c>
      <c r="Q2" s="9" t="e">
        <v>#REF!</v>
      </c>
      <c r="R2" s="9" t="e">
        <v>#REF!</v>
      </c>
      <c r="S2" s="9" t="e">
        <v>#REF!</v>
      </c>
      <c r="T2" s="9" t="e">
        <v>#REF!</v>
      </c>
      <c r="U2" s="9" t="e">
        <v>#REF!</v>
      </c>
      <c r="V2" s="9" t="e">
        <v>#REF!</v>
      </c>
      <c r="W2" s="9" t="e">
        <v>#REF!</v>
      </c>
      <c r="X2" s="9" t="e">
        <v>#REF!</v>
      </c>
    </row>
    <row r="3" spans="1:24">
      <c r="A3" s="11" t="s">
        <v>5</v>
      </c>
      <c r="B3" s="12">
        <v>23357967.706739496</v>
      </c>
      <c r="C3" s="12">
        <v>4021809.7848556093</v>
      </c>
      <c r="D3" s="12">
        <v>2501756.1395845003</v>
      </c>
      <c r="E3" s="11">
        <v>2299704.5844391766</v>
      </c>
      <c r="F3" s="11">
        <v>2831348.6765346611</v>
      </c>
      <c r="G3" s="11">
        <v>1857606.1038534665</v>
      </c>
      <c r="H3" s="11">
        <v>2735059.7309755264</v>
      </c>
      <c r="I3" s="11">
        <v>449595.110623313</v>
      </c>
      <c r="J3" s="11">
        <v>585574.17029315815</v>
      </c>
      <c r="K3" s="11">
        <v>534546.23519102694</v>
      </c>
      <c r="L3" s="11">
        <v>1242729.4951773663</v>
      </c>
      <c r="M3" s="11">
        <v>478632.54882288683</v>
      </c>
      <c r="N3" s="11">
        <v>661740.26299965312</v>
      </c>
      <c r="O3" s="11">
        <v>486060.88430486782</v>
      </c>
      <c r="P3" s="11">
        <v>797119.84129317093</v>
      </c>
      <c r="Q3" s="11">
        <v>211996.87758742747</v>
      </c>
      <c r="R3" s="11">
        <v>318411.72634994221</v>
      </c>
      <c r="S3" s="11">
        <v>107394.77698540111</v>
      </c>
      <c r="T3" s="11">
        <v>362224.06163626473</v>
      </c>
      <c r="U3" s="11">
        <v>454192.02700039599</v>
      </c>
      <c r="V3" s="11">
        <v>263575.86005932355</v>
      </c>
      <c r="W3" s="11">
        <v>142895.65304291595</v>
      </c>
      <c r="X3" s="11">
        <v>13993.155129440247</v>
      </c>
    </row>
    <row r="4" spans="1:24">
      <c r="A4" s="11" t="s">
        <v>6</v>
      </c>
      <c r="B4" s="12">
        <v>23354857.065282039</v>
      </c>
      <c r="C4" s="12">
        <v>4021636.8303042194</v>
      </c>
      <c r="D4" s="12">
        <v>2501524.6481360551</v>
      </c>
      <c r="E4" s="11">
        <v>2300070.2621009764</v>
      </c>
      <c r="F4" s="11">
        <v>2831374.7311716839</v>
      </c>
      <c r="G4" s="11">
        <v>1857120.7806758985</v>
      </c>
      <c r="H4" s="11">
        <v>2734663.9361504833</v>
      </c>
      <c r="I4" s="11">
        <v>449479.38610058196</v>
      </c>
      <c r="J4" s="11">
        <v>585580.43508549756</v>
      </c>
      <c r="K4" s="11">
        <v>534353.67410620733</v>
      </c>
      <c r="L4" s="11">
        <v>1242411.7223834735</v>
      </c>
      <c r="M4" s="11">
        <v>478448.35236418381</v>
      </c>
      <c r="N4" s="11">
        <v>661372.08887635486</v>
      </c>
      <c r="O4" s="11">
        <v>485704.2641797876</v>
      </c>
      <c r="P4" s="11">
        <v>796769.08890053199</v>
      </c>
      <c r="Q4" s="11">
        <v>211906.91684247102</v>
      </c>
      <c r="R4" s="11">
        <v>318312.59595803393</v>
      </c>
      <c r="S4" s="11">
        <v>107388.58828226694</v>
      </c>
      <c r="T4" s="11">
        <v>362118.25279004656</v>
      </c>
      <c r="U4" s="11">
        <v>454208.0948169239</v>
      </c>
      <c r="V4" s="11">
        <v>263512.805956756</v>
      </c>
      <c r="W4" s="11">
        <v>142906.29448314931</v>
      </c>
      <c r="X4" s="11">
        <v>13993.315616454223</v>
      </c>
    </row>
    <row r="5" spans="1:24">
      <c r="A5" s="11" t="s">
        <v>7</v>
      </c>
      <c r="B5" s="12">
        <v>23351752.068795789</v>
      </c>
      <c r="C5" s="12">
        <v>4021464.1357957772</v>
      </c>
      <c r="D5" s="12">
        <v>2501293.5253059068</v>
      </c>
      <c r="E5" s="11">
        <v>2300436.032596644</v>
      </c>
      <c r="F5" s="11">
        <v>2831401.1635082201</v>
      </c>
      <c r="G5" s="11">
        <v>1856636.0299562505</v>
      </c>
      <c r="H5" s="11">
        <v>2734268.6149124997</v>
      </c>
      <c r="I5" s="11">
        <v>449363.82623661478</v>
      </c>
      <c r="J5" s="11">
        <v>585586.79428455862</v>
      </c>
      <c r="K5" s="11">
        <v>534161.31653744262</v>
      </c>
      <c r="L5" s="11">
        <v>1242094.680699189</v>
      </c>
      <c r="M5" s="11">
        <v>478264.41041305324</v>
      </c>
      <c r="N5" s="11">
        <v>661004.47701666399</v>
      </c>
      <c r="O5" s="11">
        <v>485348.13902503892</v>
      </c>
      <c r="P5" s="11">
        <v>796418.74239894422</v>
      </c>
      <c r="Q5" s="11">
        <v>211817.11750223849</v>
      </c>
      <c r="R5" s="11">
        <v>318213.60857580818</v>
      </c>
      <c r="S5" s="11">
        <v>107382.43385971899</v>
      </c>
      <c r="T5" s="11">
        <v>362012.57336132578</v>
      </c>
      <c r="U5" s="11">
        <v>454224.20344153943</v>
      </c>
      <c r="V5" s="11">
        <v>263449.83762250817</v>
      </c>
      <c r="W5" s="11">
        <v>142916.92430132913</v>
      </c>
      <c r="X5" s="11">
        <v>13993.481444515139</v>
      </c>
    </row>
    <row r="6" spans="1:24">
      <c r="A6" s="11" t="s">
        <v>8</v>
      </c>
      <c r="B6" s="12">
        <v>23348652.710428085</v>
      </c>
      <c r="C6" s="12">
        <v>4021291.7007781859</v>
      </c>
      <c r="D6" s="12">
        <v>2501062.7707446767</v>
      </c>
      <c r="E6" s="11">
        <v>2300801.8955375901</v>
      </c>
      <c r="F6" s="11">
        <v>2831427.9731398574</v>
      </c>
      <c r="G6" s="11">
        <v>1856151.8511823756</v>
      </c>
      <c r="H6" s="11">
        <v>2733873.766647405</v>
      </c>
      <c r="I6" s="11">
        <v>449248.43083534681</v>
      </c>
      <c r="J6" s="11">
        <v>585593.24779664387</v>
      </c>
      <c r="K6" s="11">
        <v>533969.16227662191</v>
      </c>
      <c r="L6" s="11">
        <v>1241778.3692039789</v>
      </c>
      <c r="M6" s="11">
        <v>478080.72275947337</v>
      </c>
      <c r="N6" s="11">
        <v>660637.42680688098</v>
      </c>
      <c r="O6" s="11">
        <v>484992.50824111293</v>
      </c>
      <c r="P6" s="11">
        <v>796068.80136233871</v>
      </c>
      <c r="Q6" s="11">
        <v>211727.47930369564</v>
      </c>
      <c r="R6" s="11">
        <v>318114.76395175583</v>
      </c>
      <c r="S6" s="11">
        <v>107376.31368599081</v>
      </c>
      <c r="T6" s="11">
        <v>361907.02324822819</v>
      </c>
      <c r="U6" s="11">
        <v>454240.35286600637</v>
      </c>
      <c r="V6" s="11">
        <v>263386.95498584566</v>
      </c>
      <c r="W6" s="11">
        <v>142927.54247709471</v>
      </c>
      <c r="X6" s="11">
        <v>13993.652596981719</v>
      </c>
    </row>
    <row r="7" spans="1:24">
      <c r="A7" s="11" t="s">
        <v>9</v>
      </c>
      <c r="B7" s="12">
        <v>23345558.983305488</v>
      </c>
      <c r="C7" s="12">
        <v>4021119.5246973014</v>
      </c>
      <c r="D7" s="12">
        <v>2500832.3841023692</v>
      </c>
      <c r="E7" s="11">
        <v>2301167.8505353923</v>
      </c>
      <c r="F7" s="11">
        <v>2831455.1596606197</v>
      </c>
      <c r="G7" s="11">
        <v>1855668.2438410285</v>
      </c>
      <c r="H7" s="11">
        <v>2733479.3907392323</v>
      </c>
      <c r="I7" s="11">
        <v>449133.19969984103</v>
      </c>
      <c r="J7" s="11">
        <v>585599.79552681837</v>
      </c>
      <c r="K7" s="11">
        <v>533777.21111562173</v>
      </c>
      <c r="L7" s="11">
        <v>1241462.7869759083</v>
      </c>
      <c r="M7" s="11">
        <v>477897.28919423802</v>
      </c>
      <c r="N7" s="11">
        <v>660270.93763304723</v>
      </c>
      <c r="O7" s="11">
        <v>484637.37122871209</v>
      </c>
      <c r="P7" s="11">
        <v>795719.26536171813</v>
      </c>
      <c r="Q7" s="11">
        <v>211638.00198366682</v>
      </c>
      <c r="R7" s="11">
        <v>318016.06183132733</v>
      </c>
      <c r="S7" s="11">
        <v>107370.22772842865</v>
      </c>
      <c r="T7" s="11">
        <v>361801.60234702582</v>
      </c>
      <c r="U7" s="11">
        <v>454256.54308189661</v>
      </c>
      <c r="V7" s="11">
        <v>263324.15797508927</v>
      </c>
      <c r="W7" s="11">
        <v>142938.14898909634</v>
      </c>
      <c r="X7" s="11">
        <v>13993.829057098299</v>
      </c>
    </row>
    <row r="8" spans="1:24">
      <c r="A8" s="11" t="s">
        <v>10</v>
      </c>
      <c r="B8" s="12">
        <v>23342470.880533699</v>
      </c>
      <c r="C8" s="12">
        <v>4020947.6069969363</v>
      </c>
      <c r="D8" s="12">
        <v>2500602.3650283678</v>
      </c>
      <c r="E8" s="11">
        <v>2301533.8972017928</v>
      </c>
      <c r="F8" s="11">
        <v>2831482.7226629681</v>
      </c>
      <c r="G8" s="11">
        <v>1855185.207417863</v>
      </c>
      <c r="H8" s="11">
        <v>2733085.4865702186</v>
      </c>
      <c r="I8" s="11">
        <v>449018.13263228862</v>
      </c>
      <c r="J8" s="11">
        <v>585606.43737891072</v>
      </c>
      <c r="K8" s="11">
        <v>533585.46284630639</v>
      </c>
      <c r="L8" s="11">
        <v>1241147.9330916423</v>
      </c>
      <c r="M8" s="11">
        <v>477714.10950895626</v>
      </c>
      <c r="N8" s="11">
        <v>659905.00888094527</v>
      </c>
      <c r="O8" s="11">
        <v>484282.72738874884</v>
      </c>
      <c r="P8" s="11">
        <v>795370.13396515825</v>
      </c>
      <c r="Q8" s="11">
        <v>211548.68527883463</v>
      </c>
      <c r="R8" s="11">
        <v>317917.50195693504</v>
      </c>
      <c r="S8" s="11">
        <v>107364.17595349217</v>
      </c>
      <c r="T8" s="11">
        <v>361696.31055213761</v>
      </c>
      <c r="U8" s="11">
        <v>454272.77408059</v>
      </c>
      <c r="V8" s="11">
        <v>263261.44651761506</v>
      </c>
      <c r="W8" s="11">
        <v>142948.7438149958</v>
      </c>
      <c r="X8" s="11">
        <v>13994.010807994955</v>
      </c>
    </row>
    <row r="9" spans="1:24">
      <c r="A9" s="11" t="s">
        <v>11</v>
      </c>
      <c r="B9" s="12">
        <v>23339388.395197708</v>
      </c>
      <c r="C9" s="12">
        <v>4020775.9471188597</v>
      </c>
      <c r="D9" s="12">
        <v>2500372.7131714402</v>
      </c>
      <c r="E9" s="11">
        <v>2301900.0351487012</v>
      </c>
      <c r="F9" s="11">
        <v>2831510.6617377996</v>
      </c>
      <c r="G9" s="11">
        <v>1854702.7413974351</v>
      </c>
      <c r="H9" s="11">
        <v>2732692.0535208057</v>
      </c>
      <c r="I9" s="11">
        <v>448903.22943400964</v>
      </c>
      <c r="J9" s="11">
        <v>585613.17325551354</v>
      </c>
      <c r="K9" s="11">
        <v>533393.91726052749</v>
      </c>
      <c r="L9" s="11">
        <v>1240833.8066264458</v>
      </c>
      <c r="M9" s="11">
        <v>477531.18349605176</v>
      </c>
      <c r="N9" s="11">
        <v>659539.63993609848</v>
      </c>
      <c r="O9" s="11">
        <v>483928.57612234552</v>
      </c>
      <c r="P9" s="11">
        <v>795021.40673780977</v>
      </c>
      <c r="Q9" s="11">
        <v>211459.52892574054</v>
      </c>
      <c r="R9" s="11">
        <v>317819.08406795509</v>
      </c>
      <c r="S9" s="11">
        <v>107358.15832675502</v>
      </c>
      <c r="T9" s="11">
        <v>361591.14775613003</v>
      </c>
      <c r="U9" s="11">
        <v>454289.04585327476</v>
      </c>
      <c r="V9" s="11">
        <v>263198.82053985499</v>
      </c>
      <c r="W9" s="11">
        <v>142959.32693146711</v>
      </c>
      <c r="X9" s="11">
        <v>13994.197832687601</v>
      </c>
    </row>
    <row r="10" spans="1:24">
      <c r="A10" s="11" t="s">
        <v>12</v>
      </c>
      <c r="B10" s="12">
        <v>23336311.520361684</v>
      </c>
      <c r="C10" s="12">
        <v>4020604.5445027989</v>
      </c>
      <c r="D10" s="12">
        <v>2500143.4281797349</v>
      </c>
      <c r="E10" s="11">
        <v>2302266.2639881922</v>
      </c>
      <c r="F10" s="11">
        <v>2831538.9764744504</v>
      </c>
      <c r="G10" s="11">
        <v>1854220.8452632001</v>
      </c>
      <c r="H10" s="11">
        <v>2732299.0909696398</v>
      </c>
      <c r="I10" s="11">
        <v>448788.48990545317</v>
      </c>
      <c r="J10" s="11">
        <v>585620.0030579837</v>
      </c>
      <c r="K10" s="11">
        <v>533202.5741501248</v>
      </c>
      <c r="L10" s="11">
        <v>1240520.4066541835</v>
      </c>
      <c r="M10" s="11">
        <v>477348.51094876241</v>
      </c>
      <c r="N10" s="11">
        <v>659174.83018377097</v>
      </c>
      <c r="O10" s="11">
        <v>483574.91683083354</v>
      </c>
      <c r="P10" s="11">
        <v>794673.08324189961</v>
      </c>
      <c r="Q10" s="11">
        <v>211370.53266078478</v>
      </c>
      <c r="R10" s="11">
        <v>317720.8079007293</v>
      </c>
      <c r="S10" s="11">
        <v>107352.17481290558</v>
      </c>
      <c r="T10" s="11">
        <v>361486.11384971754</v>
      </c>
      <c r="U10" s="11">
        <v>454305.35839094745</v>
      </c>
      <c r="V10" s="11">
        <v>263136.27996729681</v>
      </c>
      <c r="W10" s="11">
        <v>142969.89831419688</v>
      </c>
      <c r="X10" s="11">
        <v>13994.390114078109</v>
      </c>
    </row>
    <row r="11" spans="1:24">
      <c r="A11" s="11" t="s">
        <v>13</v>
      </c>
      <c r="B11" s="12">
        <v>23333240.249069046</v>
      </c>
      <c r="C11" s="12">
        <v>4020433.3985864408</v>
      </c>
      <c r="D11" s="12">
        <v>2499914.509700784</v>
      </c>
      <c r="E11" s="11">
        <v>2302632.5833325074</v>
      </c>
      <c r="F11" s="11">
        <v>2831567.6664606938</v>
      </c>
      <c r="G11" s="11">
        <v>1853739.5184975162</v>
      </c>
      <c r="H11" s="11">
        <v>2731906.5982935769</v>
      </c>
      <c r="I11" s="11">
        <v>448673.91384619806</v>
      </c>
      <c r="J11" s="11">
        <v>585626.92668644316</v>
      </c>
      <c r="K11" s="11">
        <v>533011.43330692581</v>
      </c>
      <c r="L11" s="11">
        <v>1240207.7322473212</v>
      </c>
      <c r="M11" s="11">
        <v>477166.09166113992</v>
      </c>
      <c r="N11" s="11">
        <v>658810.57900896715</v>
      </c>
      <c r="O11" s="11">
        <v>483221.74891575245</v>
      </c>
      <c r="P11" s="11">
        <v>794325.1630367327</v>
      </c>
      <c r="Q11" s="11">
        <v>211281.69622022667</v>
      </c>
      <c r="R11" s="11">
        <v>317622.67318856745</v>
      </c>
      <c r="S11" s="11">
        <v>107346.22537574761</v>
      </c>
      <c r="T11" s="11">
        <v>361381.20872176334</v>
      </c>
      <c r="U11" s="11">
        <v>454321.71168441314</v>
      </c>
      <c r="V11" s="11">
        <v>263073.8247244847</v>
      </c>
      <c r="W11" s="11">
        <v>142980.45793788522</v>
      </c>
      <c r="X11" s="11">
        <v>13994.58763495442</v>
      </c>
    </row>
    <row r="12" spans="1:24">
      <c r="A12" s="11" t="s">
        <v>14</v>
      </c>
      <c r="B12" s="12">
        <v>23330174.57434243</v>
      </c>
      <c r="C12" s="12">
        <v>4020262.5088054328</v>
      </c>
      <c r="D12" s="12">
        <v>2499685.9573815009</v>
      </c>
      <c r="E12" s="11">
        <v>2302998.992794055</v>
      </c>
      <c r="F12" s="11">
        <v>2831596.7312827413</v>
      </c>
      <c r="G12" s="11">
        <v>1853258.7605816424</v>
      </c>
      <c r="H12" s="11">
        <v>2731514.5748676788</v>
      </c>
      <c r="I12" s="11">
        <v>448559.50105495338</v>
      </c>
      <c r="J12" s="11">
        <v>585633.94403977925</v>
      </c>
      <c r="K12" s="11">
        <v>532820.49452274584</v>
      </c>
      <c r="L12" s="11">
        <v>1239895.7824769251</v>
      </c>
      <c r="M12" s="11">
        <v>476983.92542804941</v>
      </c>
      <c r="N12" s="11">
        <v>658446.88579643238</v>
      </c>
      <c r="O12" s="11">
        <v>482869.07177884976</v>
      </c>
      <c r="P12" s="11">
        <v>793977.6456786932</v>
      </c>
      <c r="Q12" s="11">
        <v>211193.01934018475</v>
      </c>
      <c r="R12" s="11">
        <v>317524.67966174899</v>
      </c>
      <c r="S12" s="11">
        <v>107340.30997820091</v>
      </c>
      <c r="T12" s="11">
        <v>361276.43225928</v>
      </c>
      <c r="U12" s="11">
        <v>454338.10572428524</v>
      </c>
      <c r="V12" s="11">
        <v>263011.45473501942</v>
      </c>
      <c r="W12" s="11">
        <v>142991.00577624614</v>
      </c>
      <c r="X12" s="11">
        <v>13994.790377990652</v>
      </c>
    </row>
    <row r="13" spans="1:24">
      <c r="A13" s="11" t="s">
        <v>15</v>
      </c>
      <c r="B13" s="12">
        <v>23327114.48918378</v>
      </c>
      <c r="C13" s="12">
        <v>4020091.8745933822</v>
      </c>
      <c r="D13" s="12">
        <v>2499457.7708681831</v>
      </c>
      <c r="E13" s="11">
        <v>2303365.49198541</v>
      </c>
      <c r="F13" s="11">
        <v>2831626.1705252454</v>
      </c>
      <c r="G13" s="11">
        <v>1852778.5709957397</v>
      </c>
      <c r="H13" s="11">
        <v>2731123.0200652168</v>
      </c>
      <c r="I13" s="11">
        <v>448445.25132955873</v>
      </c>
      <c r="J13" s="11">
        <v>585641.0550156458</v>
      </c>
      <c r="K13" s="11">
        <v>532629.75758938852</v>
      </c>
      <c r="L13" s="11">
        <v>1239584.5564126628</v>
      </c>
      <c r="M13" s="11">
        <v>476802.01204516867</v>
      </c>
      <c r="N13" s="11">
        <v>658083.74993065197</v>
      </c>
      <c r="O13" s="11">
        <v>482516.88482208003</v>
      </c>
      <c r="P13" s="11">
        <v>793630.53072124638</v>
      </c>
      <c r="Q13" s="11">
        <v>211104.50175663689</v>
      </c>
      <c r="R13" s="11">
        <v>317426.82704752538</v>
      </c>
      <c r="S13" s="11">
        <v>107334.42858230196</v>
      </c>
      <c r="T13" s="11">
        <v>361171.78434742993</v>
      </c>
      <c r="U13" s="11">
        <v>454354.54050098581</v>
      </c>
      <c r="V13" s="11">
        <v>262949.16992155841</v>
      </c>
      <c r="W13" s="11">
        <v>143001.54180200811</v>
      </c>
      <c r="X13" s="11">
        <v>13994.998325747214</v>
      </c>
    </row>
    <row r="14" spans="1:24" s="15" customFormat="1">
      <c r="A14" s="12" t="s">
        <v>16</v>
      </c>
      <c r="B14" s="14">
        <v>23324059.986574225</v>
      </c>
      <c r="C14" s="14">
        <v>4019921.4953818605</v>
      </c>
      <c r="D14" s="14">
        <v>2499229.9498065109</v>
      </c>
      <c r="E14" s="14">
        <v>2303732.0805193135</v>
      </c>
      <c r="F14" s="14">
        <v>2831655.9837712958</v>
      </c>
      <c r="G14" s="14">
        <v>1852298.9492188713</v>
      </c>
      <c r="H14" s="14">
        <v>2730731.9332576725</v>
      </c>
      <c r="I14" s="14">
        <v>448331.16446698504</v>
      </c>
      <c r="J14" s="14">
        <v>585648.25951046287</v>
      </c>
      <c r="K14" s="14">
        <v>532439.22229864541</v>
      </c>
      <c r="L14" s="14">
        <v>1239274.0531228033</v>
      </c>
      <c r="M14" s="14">
        <v>476620.35130898823</v>
      </c>
      <c r="N14" s="14">
        <v>657721.17079585115</v>
      </c>
      <c r="O14" s="14">
        <v>482165.18744760402</v>
      </c>
      <c r="P14" s="14">
        <v>793283.81771494029</v>
      </c>
      <c r="Q14" s="14">
        <v>211016.14320542064</v>
      </c>
      <c r="R14" s="14">
        <v>317329.11507012183</v>
      </c>
      <c r="S14" s="14">
        <v>107328.58114920463</v>
      </c>
      <c r="T14" s="14">
        <v>361067.26486952609</v>
      </c>
      <c r="U14" s="14">
        <v>454371.01600474579</v>
      </c>
      <c r="V14" s="14">
        <v>262886.97020581644</v>
      </c>
      <c r="W14" s="14">
        <v>143012.06598691497</v>
      </c>
      <c r="X14" s="14">
        <v>13995.211460670924</v>
      </c>
    </row>
    <row r="15" spans="1:24">
      <c r="A15" s="11" t="s">
        <v>17</v>
      </c>
      <c r="B15" s="12">
        <v>23321013.897337075</v>
      </c>
      <c r="C15" s="12">
        <v>4019751.8937244504</v>
      </c>
      <c r="D15" s="12">
        <v>2499002.7901461269</v>
      </c>
      <c r="E15" s="11">
        <v>2304099.0859192596</v>
      </c>
      <c r="F15" s="11">
        <v>2831686.4167101705</v>
      </c>
      <c r="G15" s="11">
        <v>1851820.0537738348</v>
      </c>
      <c r="H15" s="11">
        <v>2730341.7780807801</v>
      </c>
      <c r="I15" s="11">
        <v>448217.27430559369</v>
      </c>
      <c r="J15" s="11">
        <v>585655.63172066363</v>
      </c>
      <c r="K15" s="11">
        <v>532248.93477008841</v>
      </c>
      <c r="L15" s="11">
        <v>1238964.4874948396</v>
      </c>
      <c r="M15" s="11">
        <v>476438.96237280557</v>
      </c>
      <c r="N15" s="11">
        <v>657359.17584413523</v>
      </c>
      <c r="O15" s="11">
        <v>481814.06119130913</v>
      </c>
      <c r="P15" s="11">
        <v>792937.61697139626</v>
      </c>
      <c r="Q15" s="11">
        <v>210927.96542807814</v>
      </c>
      <c r="R15" s="11">
        <v>317231.60505632748</v>
      </c>
      <c r="S15" s="11">
        <v>107322.78003872176</v>
      </c>
      <c r="T15" s="11">
        <v>360962.89075798308</v>
      </c>
      <c r="U15" s="11">
        <v>454387.58911985386</v>
      </c>
      <c r="V15" s="11">
        <v>262824.86175343668</v>
      </c>
      <c r="W15" s="11">
        <v>143022.61237722161</v>
      </c>
      <c r="X15" s="11">
        <v>13995.429779995455</v>
      </c>
    </row>
    <row r="16" spans="1:24">
      <c r="A16" s="11" t="s">
        <v>18</v>
      </c>
      <c r="B16" s="12">
        <v>23317976.212291412</v>
      </c>
      <c r="C16" s="12">
        <v>4019583.0689032562</v>
      </c>
      <c r="D16" s="12">
        <v>2498776.2913120654</v>
      </c>
      <c r="E16" s="11">
        <v>2304466.5073570064</v>
      </c>
      <c r="F16" s="11">
        <v>2831717.4685742049</v>
      </c>
      <c r="G16" s="11">
        <v>1851341.8840301654</v>
      </c>
      <c r="H16" s="11">
        <v>2729952.5535484082</v>
      </c>
      <c r="I16" s="11">
        <v>448103.58078440203</v>
      </c>
      <c r="J16" s="11">
        <v>585663.1714104336</v>
      </c>
      <c r="K16" s="11">
        <v>532058.89482608519</v>
      </c>
      <c r="L16" s="11">
        <v>1238655.8584527897</v>
      </c>
      <c r="M16" s="11">
        <v>476257.84491092159</v>
      </c>
      <c r="N16" s="11">
        <v>656997.76440294681</v>
      </c>
      <c r="O16" s="11">
        <v>481463.50526894693</v>
      </c>
      <c r="P16" s="11">
        <v>792591.92796394194</v>
      </c>
      <c r="Q16" s="11">
        <v>210839.96816789077</v>
      </c>
      <c r="R16" s="11">
        <v>317134.29678634007</v>
      </c>
      <c r="S16" s="11">
        <v>107317.02519848752</v>
      </c>
      <c r="T16" s="11">
        <v>360858.66193951364</v>
      </c>
      <c r="U16" s="11">
        <v>454404.25970954669</v>
      </c>
      <c r="V16" s="11">
        <v>262762.8445197221</v>
      </c>
      <c r="W16" s="11">
        <v>143033.18094305688</v>
      </c>
      <c r="X16" s="11">
        <v>13995.653281273808</v>
      </c>
    </row>
    <row r="17" spans="1:24">
      <c r="A17" s="11" t="s">
        <v>19</v>
      </c>
      <c r="B17" s="12">
        <v>23314946.922310911</v>
      </c>
      <c r="C17" s="12">
        <v>4019415.0202048239</v>
      </c>
      <c r="D17" s="12">
        <v>2498550.452731329</v>
      </c>
      <c r="E17" s="11">
        <v>2304834.3440113198</v>
      </c>
      <c r="F17" s="11">
        <v>2831749.1386005478</v>
      </c>
      <c r="G17" s="11">
        <v>1850864.4393608798</v>
      </c>
      <c r="H17" s="11">
        <v>2729564.2586814691</v>
      </c>
      <c r="I17" s="11">
        <v>447990.08384406345</v>
      </c>
      <c r="J17" s="11">
        <v>585670.87834706635</v>
      </c>
      <c r="K17" s="11">
        <v>531869.10228997853</v>
      </c>
      <c r="L17" s="11">
        <v>1238348.164923951</v>
      </c>
      <c r="M17" s="11">
        <v>476076.9985982785</v>
      </c>
      <c r="N17" s="11">
        <v>656636.93580223608</v>
      </c>
      <c r="O17" s="11">
        <v>481113.51889815886</v>
      </c>
      <c r="P17" s="11">
        <v>792246.75017035473</v>
      </c>
      <c r="Q17" s="11">
        <v>210752.15116872411</v>
      </c>
      <c r="R17" s="11">
        <v>317037.19004220329</v>
      </c>
      <c r="S17" s="11">
        <v>107311.31657623309</v>
      </c>
      <c r="T17" s="11">
        <v>360754.578341435</v>
      </c>
      <c r="U17" s="11">
        <v>454421.02763977041</v>
      </c>
      <c r="V17" s="11">
        <v>262700.9184602407</v>
      </c>
      <c r="W17" s="11">
        <v>143043.77165547301</v>
      </c>
      <c r="X17" s="11">
        <v>13995.881962377987</v>
      </c>
    </row>
    <row r="18" spans="1:24">
      <c r="A18" s="11" t="s">
        <v>20</v>
      </c>
      <c r="B18" s="12">
        <v>23311926.018323842</v>
      </c>
      <c r="C18" s="12">
        <v>4019247.7469201391</v>
      </c>
      <c r="D18" s="12">
        <v>2498325.2738328869</v>
      </c>
      <c r="E18" s="11">
        <v>2305202.5950679709</v>
      </c>
      <c r="F18" s="11">
        <v>2831781.4260311597</v>
      </c>
      <c r="G18" s="11">
        <v>1850387.7191424754</v>
      </c>
      <c r="H18" s="11">
        <v>2729176.8925079107</v>
      </c>
      <c r="I18" s="11">
        <v>447876.78342686675</v>
      </c>
      <c r="J18" s="11">
        <v>585678.75230096199</v>
      </c>
      <c r="K18" s="11">
        <v>531679.55698608595</v>
      </c>
      <c r="L18" s="11">
        <v>1238041.4058388972</v>
      </c>
      <c r="M18" s="11">
        <v>475896.42311045987</v>
      </c>
      <c r="N18" s="11">
        <v>656276.68937446014</v>
      </c>
      <c r="O18" s="11">
        <v>480764.10129847424</v>
      </c>
      <c r="P18" s="11">
        <v>791902.08307285828</v>
      </c>
      <c r="Q18" s="11">
        <v>210664.51417502761</v>
      </c>
      <c r="R18" s="11">
        <v>316940.2846078045</v>
      </c>
      <c r="S18" s="11">
        <v>107305.65411978676</v>
      </c>
      <c r="T18" s="11">
        <v>360650.6398916691</v>
      </c>
      <c r="U18" s="11">
        <v>454437.89277918008</v>
      </c>
      <c r="V18" s="11">
        <v>262639.0835308255</v>
      </c>
      <c r="W18" s="11">
        <v>143054.38448644461</v>
      </c>
      <c r="X18" s="11">
        <v>13996.115821498697</v>
      </c>
    </row>
    <row r="19" spans="1:24">
      <c r="A19" s="11" t="s">
        <v>21</v>
      </c>
      <c r="B19" s="12">
        <v>23308913.491312966</v>
      </c>
      <c r="C19" s="12">
        <v>4019081.2483446244</v>
      </c>
      <c r="D19" s="12">
        <v>2498100.7540476746</v>
      </c>
      <c r="E19" s="11">
        <v>2305571.2597197331</v>
      </c>
      <c r="F19" s="11">
        <v>2831814.3301128112</v>
      </c>
      <c r="G19" s="11">
        <v>1849911.7227549269</v>
      </c>
      <c r="H19" s="11">
        <v>2728790.4540627138</v>
      </c>
      <c r="I19" s="11">
        <v>447763.67947673524</v>
      </c>
      <c r="J19" s="11">
        <v>585686.79304562532</v>
      </c>
      <c r="K19" s="11">
        <v>531490.25873969949</v>
      </c>
      <c r="L19" s="11">
        <v>1237735.5801314746</v>
      </c>
      <c r="M19" s="11">
        <v>475716.1181236906</v>
      </c>
      <c r="N19" s="11">
        <v>655917.02445458039</v>
      </c>
      <c r="O19" s="11">
        <v>480415.25169130933</v>
      </c>
      <c r="P19" s="11">
        <v>791557.92615811806</v>
      </c>
      <c r="Q19" s="11">
        <v>210577.05693183411</v>
      </c>
      <c r="R19" s="11">
        <v>316843.58026887232</v>
      </c>
      <c r="S19" s="11">
        <v>107300.03777707407</v>
      </c>
      <c r="T19" s="11">
        <v>360546.8465187418</v>
      </c>
      <c r="U19" s="11">
        <v>454454.85499913816</v>
      </c>
      <c r="V19" s="11">
        <v>262577.33968757431</v>
      </c>
      <c r="W19" s="11">
        <v>143065.01940886784</v>
      </c>
      <c r="X19" s="11">
        <v>13996.35485714503</v>
      </c>
    </row>
    <row r="20" spans="1:24" s="13" customFormat="1">
      <c r="A20" s="12" t="s">
        <v>22</v>
      </c>
      <c r="B20" s="12">
        <v>23305909.332315538</v>
      </c>
      <c r="C20" s="12">
        <v>4018915.5237781359</v>
      </c>
      <c r="D20" s="12">
        <v>2497876.8928085924</v>
      </c>
      <c r="E20" s="12">
        <v>2305940.3371663783</v>
      </c>
      <c r="F20" s="12">
        <v>2831847.8500970807</v>
      </c>
      <c r="G20" s="12">
        <v>1849436.4495816857</v>
      </c>
      <c r="H20" s="12">
        <v>2728404.9423878854</v>
      </c>
      <c r="I20" s="12">
        <v>447650.77193922584</v>
      </c>
      <c r="J20" s="12">
        <v>585695.00035766535</v>
      </c>
      <c r="K20" s="12">
        <v>531301.207377085</v>
      </c>
      <c r="L20" s="12">
        <v>1237430.6867388012</v>
      </c>
      <c r="M20" s="12">
        <v>475536.08331483661</v>
      </c>
      <c r="N20" s="12">
        <v>655557.94038006174</v>
      </c>
      <c r="O20" s="12">
        <v>480066.96929996507</v>
      </c>
      <c r="P20" s="12">
        <v>791214.27891723765</v>
      </c>
      <c r="Q20" s="12">
        <v>210489.77918475922</v>
      </c>
      <c r="R20" s="12">
        <v>316747.07681297476</v>
      </c>
      <c r="S20" s="12">
        <v>107294.46749611803</v>
      </c>
      <c r="T20" s="12">
        <v>360443.19815178274</v>
      </c>
      <c r="U20" s="12">
        <v>454471.91417371371</v>
      </c>
      <c r="V20" s="12">
        <v>262515.68688684952</v>
      </c>
      <c r="W20" s="12">
        <v>143075.67639655917</v>
      </c>
      <c r="X20" s="12">
        <v>13996.599068144158</v>
      </c>
    </row>
    <row r="21" spans="1:24">
      <c r="A21" s="11" t="s">
        <v>23</v>
      </c>
      <c r="B21" s="12">
        <v>23302913.532423284</v>
      </c>
      <c r="C21" s="12">
        <v>4018750.5725249597</v>
      </c>
      <c r="D21" s="12">
        <v>2497653.6895505046</v>
      </c>
      <c r="E21" s="11">
        <v>2306309.8266146756</v>
      </c>
      <c r="F21" s="11">
        <v>2831881.9852403523</v>
      </c>
      <c r="G21" s="11">
        <v>1848961.8990096785</v>
      </c>
      <c r="H21" s="11">
        <v>2728020.3565324554</v>
      </c>
      <c r="I21" s="11">
        <v>447538.06076152844</v>
      </c>
      <c r="J21" s="11">
        <v>585703.37401679333</v>
      </c>
      <c r="K21" s="11">
        <v>531112.40272548178</v>
      </c>
      <c r="L21" s="11">
        <v>1237126.7246012634</v>
      </c>
      <c r="M21" s="11">
        <v>475356.31836140464</v>
      </c>
      <c r="N21" s="11">
        <v>655199.43649087159</v>
      </c>
      <c r="O21" s="11">
        <v>479719.25334962562</v>
      </c>
      <c r="P21" s="11">
        <v>790871.14084575477</v>
      </c>
      <c r="Q21" s="11">
        <v>210402.68068000095</v>
      </c>
      <c r="R21" s="11">
        <v>316650.77402951679</v>
      </c>
      <c r="S21" s="11">
        <v>107288.94322503923</v>
      </c>
      <c r="T21" s="11">
        <v>360339.69472052489</v>
      </c>
      <c r="U21" s="11">
        <v>454489.07017968141</v>
      </c>
      <c r="V21" s="11">
        <v>262454.12508527812</v>
      </c>
      <c r="W21" s="11">
        <v>143086.35542425438</v>
      </c>
      <c r="X21" s="11">
        <v>13996.848453641021</v>
      </c>
    </row>
    <row r="22" spans="1:24">
      <c r="A22" s="11" t="s">
        <v>24</v>
      </c>
      <c r="B22" s="12">
        <v>23299926.082782354</v>
      </c>
      <c r="C22" s="12">
        <v>4018586.3938938105</v>
      </c>
      <c r="D22" s="12">
        <v>2497431.1437102375</v>
      </c>
      <c r="E22" s="11">
        <v>2306679.7272783853</v>
      </c>
      <c r="F22" s="11">
        <v>2831916.734803813</v>
      </c>
      <c r="G22" s="11">
        <v>1848488.0704293044</v>
      </c>
      <c r="H22" s="11">
        <v>2727636.6955524716</v>
      </c>
      <c r="I22" s="11">
        <v>447425.54589246493</v>
      </c>
      <c r="J22" s="11">
        <v>585711.91380582133</v>
      </c>
      <c r="K22" s="11">
        <v>530923.84461310226</v>
      </c>
      <c r="L22" s="11">
        <v>1236823.6926625133</v>
      </c>
      <c r="M22" s="11">
        <v>475176.82294154225</v>
      </c>
      <c r="N22" s="11">
        <v>654841.51212947723</v>
      </c>
      <c r="O22" s="11">
        <v>479372.10306735703</v>
      </c>
      <c r="P22" s="11">
        <v>790528.5114436372</v>
      </c>
      <c r="Q22" s="11">
        <v>210315.76116433926</v>
      </c>
      <c r="R22" s="11">
        <v>316554.67170973832</v>
      </c>
      <c r="S22" s="11">
        <v>107283.46491205604</v>
      </c>
      <c r="T22" s="11">
        <v>360236.33615530416</v>
      </c>
      <c r="U22" s="11">
        <v>454506.32289652032</v>
      </c>
      <c r="V22" s="11">
        <v>262392.6542397514</v>
      </c>
      <c r="W22" s="11">
        <v>143097.05646760773</v>
      </c>
      <c r="X22" s="11">
        <v>13997.103013098025</v>
      </c>
    </row>
    <row r="23" spans="1:24">
      <c r="A23" s="11" t="s">
        <v>25</v>
      </c>
      <c r="B23" s="12">
        <v>23296946.974593271</v>
      </c>
      <c r="C23" s="12">
        <v>4018422.9871978266</v>
      </c>
      <c r="D23" s="12">
        <v>2497209.2547265789</v>
      </c>
      <c r="E23" s="11">
        <v>2307050.0383782587</v>
      </c>
      <c r="F23" s="11">
        <v>2831952.0980534526</v>
      </c>
      <c r="G23" s="11">
        <v>1848014.9632344344</v>
      </c>
      <c r="H23" s="11">
        <v>2727253.958510993</v>
      </c>
      <c r="I23" s="11">
        <v>447313.22728248849</v>
      </c>
      <c r="J23" s="11">
        <v>585720.61951066123</v>
      </c>
      <c r="K23" s="11">
        <v>530735.53286913096</v>
      </c>
      <c r="L23" s="11">
        <v>1236521.5898694673</v>
      </c>
      <c r="M23" s="11">
        <v>474997.59673403774</v>
      </c>
      <c r="N23" s="11">
        <v>654484.16664084559</v>
      </c>
      <c r="O23" s="11">
        <v>479025.51768210507</v>
      </c>
      <c r="P23" s="11">
        <v>790186.39021527837</v>
      </c>
      <c r="Q23" s="11">
        <v>210229.02038513546</v>
      </c>
      <c r="R23" s="11">
        <v>316458.76964671182</v>
      </c>
      <c r="S23" s="11">
        <v>107278.03250548466</v>
      </c>
      <c r="T23" s="11">
        <v>360133.12238705915</v>
      </c>
      <c r="U23" s="11">
        <v>454523.67220641277</v>
      </c>
      <c r="V23" s="11">
        <v>262331.27430742473</v>
      </c>
      <c r="W23" s="11">
        <v>143107.77950319066</v>
      </c>
      <c r="X23" s="11">
        <v>13997.362746294724</v>
      </c>
    </row>
    <row r="24" spans="1:24">
      <c r="A24" s="11" t="s">
        <v>26</v>
      </c>
      <c r="B24" s="12">
        <v>23293976.199110936</v>
      </c>
      <c r="C24" s="12">
        <v>4018260.3517545704</v>
      </c>
      <c r="D24" s="12">
        <v>2496988.0220402787</v>
      </c>
      <c r="E24" s="11">
        <v>2307420.7591420324</v>
      </c>
      <c r="F24" s="11">
        <v>2831988.0742600597</v>
      </c>
      <c r="G24" s="11">
        <v>1847542.576822408</v>
      </c>
      <c r="H24" s="11">
        <v>2726872.1444780873</v>
      </c>
      <c r="I24" s="11">
        <v>447201.1048836828</v>
      </c>
      <c r="J24" s="11">
        <v>585729.49092032306</v>
      </c>
      <c r="K24" s="11">
        <v>530547.467323725</v>
      </c>
      <c r="L24" s="11">
        <v>1236220.4151723024</v>
      </c>
      <c r="M24" s="11">
        <v>474818.63941831986</v>
      </c>
      <c r="N24" s="11">
        <v>654127.39937244123</v>
      </c>
      <c r="O24" s="11">
        <v>478679.4964246942</v>
      </c>
      <c r="P24" s="11">
        <v>789844.77666949423</v>
      </c>
      <c r="Q24" s="11">
        <v>210142.45809033187</v>
      </c>
      <c r="R24" s="11">
        <v>316363.06763534027</v>
      </c>
      <c r="S24" s="11">
        <v>107272.64595373943</v>
      </c>
      <c r="T24" s="11">
        <v>360030.05334733077</v>
      </c>
      <c r="U24" s="11">
        <v>454541.11799424369</v>
      </c>
      <c r="V24" s="11">
        <v>262269.98524571751</v>
      </c>
      <c r="W24" s="11">
        <v>143118.52450849098</v>
      </c>
      <c r="X24" s="11">
        <v>13997.627653327518</v>
      </c>
    </row>
    <row r="25" spans="1:24">
      <c r="A25" s="11" t="s">
        <v>27</v>
      </c>
      <c r="B25" s="12">
        <v>23291013.74764457</v>
      </c>
      <c r="C25" s="12">
        <v>4018098.4868860207</v>
      </c>
      <c r="D25" s="12">
        <v>2496767.4450940443</v>
      </c>
      <c r="E25" s="11">
        <v>2307791.8888044283</v>
      </c>
      <c r="F25" s="11">
        <v>2832024.6626992207</v>
      </c>
      <c r="G25" s="11">
        <v>1847070.9105940338</v>
      </c>
      <c r="H25" s="11">
        <v>2726491.2525308235</v>
      </c>
      <c r="I25" s="11">
        <v>447089.17864976131</v>
      </c>
      <c r="J25" s="11">
        <v>585738.52782691375</v>
      </c>
      <c r="K25" s="11">
        <v>530359.64780801244</v>
      </c>
      <c r="L25" s="11">
        <v>1235920.1675244544</v>
      </c>
      <c r="M25" s="11">
        <v>474639.95067445753</v>
      </c>
      <c r="N25" s="11">
        <v>653771.20967422461</v>
      </c>
      <c r="O25" s="11">
        <v>478334.03852782544</v>
      </c>
      <c r="P25" s="11">
        <v>789503.67031951877</v>
      </c>
      <c r="Q25" s="11">
        <v>210056.07402845126</v>
      </c>
      <c r="R25" s="11">
        <v>316267.56547235494</v>
      </c>
      <c r="S25" s="11">
        <v>107267.30520533281</v>
      </c>
      <c r="T25" s="11">
        <v>359927.12896826188</v>
      </c>
      <c r="U25" s="11">
        <v>454558.660147599</v>
      </c>
      <c r="V25" s="11">
        <v>262208.78701231303</v>
      </c>
      <c r="W25" s="11">
        <v>143129.29146191175</v>
      </c>
      <c r="X25" s="11">
        <v>13997.897734609345</v>
      </c>
    </row>
    <row r="26" spans="1:24">
      <c r="A26" s="11" t="s">
        <v>29</v>
      </c>
      <c r="B26" s="12">
        <v>23288059.611557681</v>
      </c>
      <c r="C26" s="12">
        <v>4017937.3919185749</v>
      </c>
      <c r="D26" s="12">
        <v>2496547.5233325423</v>
      </c>
      <c r="E26" s="11">
        <v>2308163.4266071483</v>
      </c>
      <c r="F26" s="11">
        <v>2832061.8626513178</v>
      </c>
      <c r="G26" s="11">
        <v>1846599.9639535854</v>
      </c>
      <c r="H26" s="11">
        <v>2726111.2817532686</v>
      </c>
      <c r="I26" s="11">
        <v>446977.44853606611</v>
      </c>
      <c r="J26" s="11">
        <v>585747.73002563557</v>
      </c>
      <c r="K26" s="11">
        <v>530172.07415409293</v>
      </c>
      <c r="L26" s="11">
        <v>1235620.8458826153</v>
      </c>
      <c r="M26" s="11">
        <v>474461.53018316021</v>
      </c>
      <c r="N26" s="11">
        <v>653415.59689865145</v>
      </c>
      <c r="O26" s="11">
        <v>477989.14322607516</v>
      </c>
      <c r="P26" s="11">
        <v>789163.07068299956</v>
      </c>
      <c r="Q26" s="11">
        <v>209969.86794859637</v>
      </c>
      <c r="R26" s="11">
        <v>316172.26295631327</v>
      </c>
      <c r="S26" s="11">
        <v>107262.01020887571</v>
      </c>
      <c r="T26" s="11">
        <v>359824.34918259678</v>
      </c>
      <c r="U26" s="11">
        <v>454576.29855676513</v>
      </c>
      <c r="V26" s="11">
        <v>262147.67956515815</v>
      </c>
      <c r="W26" s="11">
        <v>143140.08034277032</v>
      </c>
      <c r="X26" s="11">
        <v>13998.172990869369</v>
      </c>
    </row>
    <row r="27" spans="1:24" ht="62.25" customHeight="1">
      <c r="A27" s="18" t="s">
        <v>2</v>
      </c>
      <c r="B27" s="16"/>
      <c r="C27" s="16"/>
      <c r="D27" s="16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9" spans="1:24" s="17" customFormat="1"/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'2-2.縣市合併'!B3:B26</xm:f>
              <xm:sqref>B27</xm:sqref>
            </x14:sparkline>
            <x14:sparkline>
              <xm:f>'2-2.縣市合併'!C3:C26</xm:f>
              <xm:sqref>C27</xm:sqref>
            </x14:sparkline>
            <x14:sparkline>
              <xm:f>'2-2.縣市合併'!D3:D26</xm:f>
              <xm:sqref>D27</xm:sqref>
            </x14:sparkline>
            <x14:sparkline>
              <xm:f>'2-2.縣市合併'!E3:E26</xm:f>
              <xm:sqref>E27</xm:sqref>
            </x14:sparkline>
            <x14:sparkline>
              <xm:f>'2-2.縣市合併'!F3:F26</xm:f>
              <xm:sqref>F27</xm:sqref>
            </x14:sparkline>
            <x14:sparkline>
              <xm:f>'2-2.縣市合併'!G3:G26</xm:f>
              <xm:sqref>G27</xm:sqref>
            </x14:sparkline>
            <x14:sparkline>
              <xm:f>'2-2.縣市合併'!H3:H26</xm:f>
              <xm:sqref>H27</xm:sqref>
            </x14:sparkline>
            <x14:sparkline>
              <xm:f>'2-2.縣市合併'!I3:I26</xm:f>
              <xm:sqref>I27</xm:sqref>
            </x14:sparkline>
            <x14:sparkline>
              <xm:f>'2-2.縣市合併'!J3:J26</xm:f>
              <xm:sqref>J27</xm:sqref>
            </x14:sparkline>
            <x14:sparkline>
              <xm:f>'2-2.縣市合併'!K3:K26</xm:f>
              <xm:sqref>K27</xm:sqref>
            </x14:sparkline>
            <x14:sparkline>
              <xm:f>'2-2.縣市合併'!L3:L26</xm:f>
              <xm:sqref>L27</xm:sqref>
            </x14:sparkline>
            <x14:sparkline>
              <xm:f>'2-2.縣市合併'!M3:M26</xm:f>
              <xm:sqref>M27</xm:sqref>
            </x14:sparkline>
            <x14:sparkline>
              <xm:f>'2-2.縣市合併'!N3:N26</xm:f>
              <xm:sqref>N27</xm:sqref>
            </x14:sparkline>
            <x14:sparkline>
              <xm:f>'2-2.縣市合併'!O3:O26</xm:f>
              <xm:sqref>O27</xm:sqref>
            </x14:sparkline>
            <x14:sparkline>
              <xm:f>'2-2.縣市合併'!P3:P26</xm:f>
              <xm:sqref>P27</xm:sqref>
            </x14:sparkline>
            <x14:sparkline>
              <xm:f>'2-2.縣市合併'!Q3:Q26</xm:f>
              <xm:sqref>Q27</xm:sqref>
            </x14:sparkline>
            <x14:sparkline>
              <xm:f>'2-2.縣市合併'!R3:R26</xm:f>
              <xm:sqref>R27</xm:sqref>
            </x14:sparkline>
            <x14:sparkline>
              <xm:f>'2-2.縣市合併'!S3:S26</xm:f>
              <xm:sqref>S27</xm:sqref>
            </x14:sparkline>
            <x14:sparkline>
              <xm:f>'2-2.縣市合併'!T3:T26</xm:f>
              <xm:sqref>T27</xm:sqref>
            </x14:sparkline>
            <x14:sparkline>
              <xm:f>'2-2.縣市合併'!U3:U26</xm:f>
              <xm:sqref>U27</xm:sqref>
            </x14:sparkline>
            <x14:sparkline>
              <xm:f>'2-2.縣市合併'!V3:V26</xm:f>
              <xm:sqref>V27</xm:sqref>
            </x14:sparkline>
            <x14:sparkline>
              <xm:f>'2-2.縣市合併'!W3:W26</xm:f>
              <xm:sqref>W27</xm:sqref>
            </x14:sparkline>
            <x14:sparkline>
              <xm:f>'2-2.縣市合併'!X3:X26</xm:f>
              <xm:sqref>X27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X28"/>
  <sheetViews>
    <sheetView workbookViewId="0">
      <selection activeCell="A2" sqref="A2"/>
    </sheetView>
  </sheetViews>
  <sheetFormatPr defaultRowHeight="12.75"/>
  <cols>
    <col min="1" max="1" width="10.625" style="25" customWidth="1"/>
    <col min="2" max="2" width="22.625" style="25" customWidth="1"/>
    <col min="3" max="3" width="9.625" style="25" customWidth="1"/>
    <col min="4" max="5" width="6.625" style="25" customWidth="1"/>
    <col min="6" max="6" width="10.625" style="25" customWidth="1"/>
    <col min="7" max="7" width="22.625" style="25" customWidth="1"/>
    <col min="8" max="8" width="9.625" style="25" customWidth="1"/>
    <col min="9" max="10" width="6.625" style="25" customWidth="1"/>
    <col min="11" max="11" width="10.625" style="25" customWidth="1"/>
    <col min="12" max="12" width="22.625" style="25" customWidth="1"/>
    <col min="13" max="13" width="9.625" style="25" customWidth="1"/>
    <col min="14" max="15" width="6.625" style="25" customWidth="1"/>
    <col min="16" max="16" width="10.625" style="25" customWidth="1"/>
    <col min="17" max="17" width="22.625" style="25" customWidth="1"/>
    <col min="18" max="18" width="9.625" style="25" customWidth="1"/>
    <col min="19" max="20" width="6.625" style="25" customWidth="1"/>
    <col min="21" max="21" width="10.625" style="25" customWidth="1"/>
    <col min="22" max="22" width="22.625" style="25" customWidth="1"/>
    <col min="23" max="23" width="9.625" style="25" customWidth="1"/>
    <col min="24" max="16384" width="9" style="25"/>
  </cols>
  <sheetData>
    <row r="1" spans="1:24" ht="14.25">
      <c r="A1" s="25" t="s">
        <v>63</v>
      </c>
      <c r="F1" s="25" t="s">
        <v>64</v>
      </c>
      <c r="K1" s="25" t="s">
        <v>28</v>
      </c>
      <c r="P1" s="25" t="s">
        <v>65</v>
      </c>
      <c r="U1" s="25" t="s">
        <v>67</v>
      </c>
    </row>
    <row r="2" spans="1:24" ht="13.5">
      <c r="A2" s="19" t="str">
        <f>'1.總計'!A1</f>
        <v>未來月份</v>
      </c>
      <c r="B2" s="26" t="s">
        <v>60</v>
      </c>
      <c r="C2" s="26" t="s">
        <v>3</v>
      </c>
      <c r="D2" s="26" t="s">
        <v>4</v>
      </c>
      <c r="F2" s="19" t="str">
        <f>A2</f>
        <v>未來月份</v>
      </c>
      <c r="G2" s="26" t="s">
        <v>60</v>
      </c>
      <c r="H2" s="26" t="s">
        <v>3</v>
      </c>
      <c r="I2" s="26" t="s">
        <v>4</v>
      </c>
      <c r="K2" s="19" t="str">
        <f>A2</f>
        <v>未來月份</v>
      </c>
      <c r="L2" s="26" t="s">
        <v>60</v>
      </c>
      <c r="M2" s="26" t="s">
        <v>3</v>
      </c>
      <c r="N2" s="26" t="s">
        <v>4</v>
      </c>
      <c r="P2" s="19" t="str">
        <f>A2</f>
        <v>未來月份</v>
      </c>
      <c r="Q2" s="26" t="s">
        <v>60</v>
      </c>
      <c r="R2" s="26" t="s">
        <v>3</v>
      </c>
      <c r="S2" s="26" t="s">
        <v>4</v>
      </c>
      <c r="U2" s="19" t="str">
        <f>A2</f>
        <v>未來月份</v>
      </c>
      <c r="V2" s="26" t="s">
        <v>60</v>
      </c>
      <c r="W2" s="26" t="s">
        <v>3</v>
      </c>
      <c r="X2" s="26" t="s">
        <v>4</v>
      </c>
    </row>
    <row r="3" spans="1:24" s="28" customFormat="1" ht="42.75" hidden="1" customHeight="1">
      <c r="A3" s="27" t="e">
        <f>'1.總計'!A2</f>
        <v>#REF!</v>
      </c>
      <c r="B3" s="27" t="e">
        <f>#REF!</f>
        <v>#REF!</v>
      </c>
      <c r="C3" s="27"/>
      <c r="F3" s="27" t="e">
        <f t="shared" ref="F3:F27" si="0">A3</f>
        <v>#REF!</v>
      </c>
      <c r="G3" s="27" t="e">
        <f>#REF!</f>
        <v>#REF!</v>
      </c>
      <c r="H3" s="27"/>
      <c r="K3" s="27" t="e">
        <f t="shared" ref="K3:K27" si="1">A3</f>
        <v>#REF!</v>
      </c>
      <c r="L3" s="27" t="e">
        <f>#REF!</f>
        <v>#REF!</v>
      </c>
      <c r="M3" s="27"/>
      <c r="P3" s="27" t="e">
        <f t="shared" ref="P3:P27" si="2">A3</f>
        <v>#REF!</v>
      </c>
      <c r="Q3" s="27" t="e">
        <f>#REF!</f>
        <v>#REF!</v>
      </c>
      <c r="R3" s="27"/>
      <c r="U3" s="27" t="e">
        <f t="shared" ref="U3:U27" si="3">A3</f>
        <v>#REF!</v>
      </c>
      <c r="V3" s="27" t="e">
        <f>#REF!</f>
        <v>#REF!</v>
      </c>
      <c r="W3" s="27"/>
    </row>
    <row r="4" spans="1:24">
      <c r="A4" s="11" t="str">
        <f>'1.總計'!A3</f>
        <v>112年 6月</v>
      </c>
      <c r="B4" s="22">
        <f>'1.總計'!B3-'2-1.單齡合併'!B3</f>
        <v>3798.2308338470757</v>
      </c>
      <c r="C4" s="37">
        <f>ABS('1.總計'!B3-'2-1.單齡合併'!B3)/'1.總計'!B3</f>
        <v>1.6260730534835939E-4</v>
      </c>
      <c r="D4" s="47">
        <f>AVERAGE(C4:C27)</f>
        <v>2.1973162664860263E-3</v>
      </c>
      <c r="F4" s="11" t="str">
        <f t="shared" si="0"/>
        <v>112年 6月</v>
      </c>
      <c r="G4" s="22">
        <f>'1.總計'!B3-'2-2.縣市合併'!B3</f>
        <v>336.06509898975492</v>
      </c>
      <c r="H4" s="23">
        <f>ABS('1.總計'!B3-'2-2.縣市合併'!B3)/'1.總計'!B3</f>
        <v>1.4387393120339744E-5</v>
      </c>
      <c r="I4" s="47">
        <f>AVERAGE(H4:H27)</f>
        <v>1.7476592153998401E-4</v>
      </c>
      <c r="K4" s="11" t="str">
        <f t="shared" si="1"/>
        <v>112年 6月</v>
      </c>
      <c r="L4" s="22">
        <f>'1.總計'!B3-'0.直接貼上-真實數據'!B3</f>
        <v>-14979.228161513805</v>
      </c>
      <c r="M4" s="23">
        <f>ABS('1.總計'!B3-'0.直接貼上-真實數據'!B3)/'0.直接貼上-真實數據'!B3</f>
        <v>6.4086966993527638E-4</v>
      </c>
      <c r="N4" s="47">
        <f>AVERAGE(M4:M27)</f>
        <v>3.1549136504358658E-3</v>
      </c>
      <c r="P4" s="11" t="str">
        <f t="shared" si="2"/>
        <v>112年 6月</v>
      </c>
      <c r="Q4" s="22">
        <f>'2-1.單齡合併'!B3-'0.直接貼上-真實數據'!B3</f>
        <v>-18777.458995360881</v>
      </c>
      <c r="R4" s="37">
        <f>ABS('2-1.單齡合併'!B3-'0.直接貼上-真實數據'!B3)/'0.直接貼上-真實數據'!B3</f>
        <v>8.0337276519352801E-4</v>
      </c>
      <c r="S4" s="47">
        <f>AVERAGE(R4:R27)</f>
        <v>5.3447443315546607E-3</v>
      </c>
      <c r="U4" s="11" t="str">
        <f t="shared" si="3"/>
        <v>112年 6月</v>
      </c>
      <c r="V4" s="22">
        <f>'2-2.縣市合併'!B3-'0.直接貼上-真實數據'!B3</f>
        <v>-15315.29326050356</v>
      </c>
      <c r="W4" s="23">
        <f>ABS('2-2.縣市合併'!B3-'0.直接貼上-真實數據'!B3)/'0.直接貼上-真實數據'!B3</f>
        <v>6.5524784261173578E-4</v>
      </c>
      <c r="X4" s="47">
        <f>AVERAGE(W4:W27)</f>
        <v>3.3290841723944802E-3</v>
      </c>
    </row>
    <row r="5" spans="1:24">
      <c r="A5" s="11" t="str">
        <f>'1.總計'!A4</f>
        <v>112年 7月</v>
      </c>
      <c r="B5" s="22">
        <f>'1.總計'!B4-'2-1.單齡合併'!B4</f>
        <v>7629.6131611801684</v>
      </c>
      <c r="C5" s="37">
        <f>ABS('1.總計'!B4-'2-1.單齡合併'!B4)/'1.總計'!B4</f>
        <v>3.2667269215860373E-4</v>
      </c>
      <c r="D5" s="48"/>
      <c r="F5" s="11" t="str">
        <f t="shared" si="0"/>
        <v>112年 7月</v>
      </c>
      <c r="G5" s="22">
        <f>'1.總計'!B4-'2-2.縣市合併'!B4</f>
        <v>670.78972426429391</v>
      </c>
      <c r="H5" s="23">
        <f>ABS('1.總計'!B4-'2-2.縣市合併'!B4)/'1.總計'!B4</f>
        <v>2.8720811982012592E-5</v>
      </c>
      <c r="I5" s="48"/>
      <c r="K5" s="11" t="str">
        <f t="shared" si="1"/>
        <v>112年 7月</v>
      </c>
      <c r="L5" s="22">
        <f>'1.總計'!B4-'0.直接貼上-真實數據'!B4</f>
        <v>-36895.144993696362</v>
      </c>
      <c r="M5" s="23">
        <f>ABS('1.總計'!B4-'0.直接貼上-真實數據'!B4)/'0.直接貼上-真實數據'!B4</f>
        <v>1.5772263092923876E-3</v>
      </c>
      <c r="N5" s="48"/>
      <c r="P5" s="11" t="str">
        <f t="shared" si="2"/>
        <v>112年 7月</v>
      </c>
      <c r="Q5" s="22">
        <f>'2-1.單齡合併'!B4-'0.直接貼上-真實數據'!B4</f>
        <v>-44524.75815487653</v>
      </c>
      <c r="R5" s="37">
        <f>ABS('2-1.單齡合併'!B4-'0.直接貼上-真實數據'!B4)/'0.直接貼上-真實數據'!B4</f>
        <v>1.9033837646863915E-3</v>
      </c>
      <c r="S5" s="48"/>
      <c r="U5" s="11" t="str">
        <f t="shared" si="3"/>
        <v>112年 7月</v>
      </c>
      <c r="V5" s="22">
        <f>'2-2.縣市合併'!B4-'0.直接貼上-真實數據'!B4</f>
        <v>-37565.934717960656</v>
      </c>
      <c r="W5" s="23">
        <f>ABS('2-2.縣市合併'!B4-'0.直接貼上-真實數據'!B4)/'0.直接貼上-真實數據'!B4</f>
        <v>1.605901822054118E-3</v>
      </c>
      <c r="X5" s="48"/>
    </row>
    <row r="6" spans="1:24">
      <c r="A6" s="11" t="str">
        <f>'1.總計'!A5</f>
        <v>112年 8月</v>
      </c>
      <c r="B6" s="22">
        <f>'1.總計'!B5-'2-1.單齡合併'!B5</f>
        <v>11495.647745855153</v>
      </c>
      <c r="C6" s="37">
        <f>ABS('1.總計'!B5-'2-1.單齡合併'!B5)/'1.總計'!B5</f>
        <v>4.9226085460102396E-4</v>
      </c>
      <c r="D6" s="48"/>
      <c r="F6" s="11" t="str">
        <f t="shared" si="0"/>
        <v>112年 8月</v>
      </c>
      <c r="G6" s="22">
        <f>'1.總計'!B5-'2-2.縣市合併'!B5</f>
        <v>1004.1749895140529</v>
      </c>
      <c r="H6" s="23">
        <f>ABS('1.總計'!B5-'2-2.縣市合併'!B5)/'1.總計'!B5</f>
        <v>4.3000277099251898E-5</v>
      </c>
      <c r="I6" s="48"/>
      <c r="K6" s="11" t="str">
        <f t="shared" si="1"/>
        <v>112年 8月</v>
      </c>
      <c r="L6" s="22">
        <f>'1.總計'!B5-'0.直接貼上-真實數據'!B5</f>
        <v>-46897.756214696914</v>
      </c>
      <c r="M6" s="23">
        <f>ABS('1.總計'!B5-'0.直接貼上-真實數據'!B5)/'0.直接貼上-真實數據'!B5</f>
        <v>2.0042072508720393E-3</v>
      </c>
      <c r="N6" s="48"/>
      <c r="P6" s="11" t="str">
        <f t="shared" si="2"/>
        <v>112年 8月</v>
      </c>
      <c r="Q6" s="22">
        <f>'2-1.單齡合併'!B5-'0.直接貼上-真實數據'!B5</f>
        <v>-58393.403960552067</v>
      </c>
      <c r="R6" s="37">
        <f>ABS('2-1.單齡合併'!B5-'0.直接貼上-真實數據'!B5)/'0.直接貼上-真實數據'!B5</f>
        <v>2.4954815126989514E-3</v>
      </c>
      <c r="S6" s="48"/>
      <c r="U6" s="11" t="str">
        <f t="shared" si="3"/>
        <v>112年 8月</v>
      </c>
      <c r="V6" s="22">
        <f>'2-2.縣市合併'!B5-'0.直接貼上-真實數據'!B5</f>
        <v>-47901.931204210967</v>
      </c>
      <c r="W6" s="23">
        <f>ABS('2-2.縣市合併'!B5-'0.直接貼上-真實數據'!B5)/'0.直接貼上-真實數據'!B5</f>
        <v>2.047121346504139E-3</v>
      </c>
      <c r="X6" s="48"/>
    </row>
    <row r="7" spans="1:24">
      <c r="A7" s="11" t="str">
        <f>'1.總計'!A6</f>
        <v>112年 9月</v>
      </c>
      <c r="B7" s="22">
        <f>'1.總計'!B6-'2-1.單齡合併'!B6</f>
        <v>15397.775766517967</v>
      </c>
      <c r="C7" s="37">
        <f>ABS('1.總計'!B6-'2-1.單齡合併'!B6)/'1.總計'!B6</f>
        <v>6.5943396423255856E-4</v>
      </c>
      <c r="D7" s="48"/>
      <c r="F7" s="11" t="str">
        <f t="shared" si="0"/>
        <v>112年 9月</v>
      </c>
      <c r="G7" s="22">
        <f>'1.總計'!B6-'2-2.縣市合併'!B6</f>
        <v>1336.2220311574638</v>
      </c>
      <c r="H7" s="23">
        <f>ABS('1.總計'!B6-'2-2.縣市合併'!B6)/'1.總計'!B6</f>
        <v>5.7225810043102733E-5</v>
      </c>
      <c r="I7" s="48"/>
      <c r="K7" s="11" t="str">
        <f t="shared" si="1"/>
        <v>112年 9月</v>
      </c>
      <c r="L7" s="22">
        <f>'1.總計'!B6-'0.直接貼上-真實數據'!B6</f>
        <v>-54311.067540757358</v>
      </c>
      <c r="M7" s="23">
        <f>ABS('1.總計'!B6-'0.直接貼上-真實數據'!B6)/'0.直接貼上-真實數據'!B6</f>
        <v>2.3205593647644815E-3</v>
      </c>
      <c r="N7" s="48"/>
      <c r="P7" s="11" t="str">
        <f t="shared" si="2"/>
        <v>112年 9月</v>
      </c>
      <c r="Q7" s="22">
        <f>'2-1.單齡合併'!B6-'0.直接貼上-真實數據'!B6</f>
        <v>-69708.843307275325</v>
      </c>
      <c r="R7" s="37">
        <f>ABS('2-1.單齡合併'!B6-'0.直接貼上-真實數據'!B6)/'0.直接貼上-真實數據'!B6</f>
        <v>2.9784630733358966E-3</v>
      </c>
      <c r="S7" s="48"/>
      <c r="U7" s="11" t="str">
        <f t="shared" si="3"/>
        <v>112年 9月</v>
      </c>
      <c r="V7" s="22">
        <f>'2-2.縣市合併'!B6-'0.直接貼上-真實數據'!B6</f>
        <v>-55647.289571914822</v>
      </c>
      <c r="W7" s="23">
        <f>ABS('2-2.縣市合併'!B6-'0.直接貼上-真實數據'!B6)/'0.直接貼上-真實數據'!B6</f>
        <v>2.3776523789181825E-3</v>
      </c>
      <c r="X7" s="48"/>
    </row>
    <row r="8" spans="1:24">
      <c r="A8" s="11" t="str">
        <f>'1.總計'!A7</f>
        <v>112年 10月</v>
      </c>
      <c r="B8" s="22">
        <f>'1.總計'!B7-'2-1.單齡合併'!B7</f>
        <v>19337.381599199027</v>
      </c>
      <c r="C8" s="37">
        <f>ABS('1.總計'!B7-'2-1.單齡合併'!B7)/'1.總計'!B7</f>
        <v>8.2825178757170372E-4</v>
      </c>
      <c r="D8" s="48"/>
      <c r="F8" s="11" t="str">
        <f t="shared" si="0"/>
        <v>112年 10月</v>
      </c>
      <c r="G8" s="22">
        <f>'1.總計'!B7-'2-2.縣市合併'!B7</f>
        <v>1666.9320082701743</v>
      </c>
      <c r="H8" s="23">
        <f>ABS('1.總計'!B7-'2-2.縣市合併'!B7)/'1.總計'!B7</f>
        <v>7.1397433438840003E-5</v>
      </c>
      <c r="I8" s="48"/>
      <c r="K8" s="11" t="str">
        <f t="shared" si="1"/>
        <v>112年 10月</v>
      </c>
      <c r="L8" s="22">
        <f>'1.總計'!B7-'0.直接貼上-真實數據'!B7</f>
        <v>-64632.084686242044</v>
      </c>
      <c r="M8" s="23">
        <f>ABS('1.總計'!B7-'0.直接貼上-真實數據'!B7)/'0.直接貼上-真實數據'!B7</f>
        <v>2.7606559328286566E-3</v>
      </c>
      <c r="N8" s="48"/>
      <c r="P8" s="11" t="str">
        <f t="shared" si="2"/>
        <v>112年 10月</v>
      </c>
      <c r="Q8" s="22">
        <f>'2-1.單齡合併'!B7-'0.直接貼上-真實數據'!B7</f>
        <v>-83969.466285441071</v>
      </c>
      <c r="R8" s="37">
        <f>ABS('2-1.單齡合併'!B7-'0.直接貼上-真實數據'!B7)/'0.直接貼上-真實數據'!B7</f>
        <v>3.5866212021891243E-3</v>
      </c>
      <c r="S8" s="48"/>
      <c r="U8" s="11" t="str">
        <f t="shared" si="3"/>
        <v>112年 10月</v>
      </c>
      <c r="V8" s="22">
        <f>'2-2.縣市合併'!B7-'0.直接貼上-真實數據'!B7</f>
        <v>-66299.016694512218</v>
      </c>
      <c r="W8" s="23">
        <f>ABS('2-2.縣市合併'!B7-'0.直接貼上-真實數據'!B7)/'0.直接貼上-真實數據'!B7</f>
        <v>2.8318562625192847E-3</v>
      </c>
      <c r="X8" s="48"/>
    </row>
    <row r="9" spans="1:24">
      <c r="A9" s="11" t="str">
        <f>'1.總計'!A8</f>
        <v>112年 11月</v>
      </c>
      <c r="B9" s="22">
        <f>'1.總計'!B8-'2-1.單齡合併'!B8</f>
        <v>23315.795475535095</v>
      </c>
      <c r="C9" s="37">
        <f>ABS('1.總計'!B8-'2-1.單齡合併'!B8)/'1.總計'!B8</f>
        <v>9.9877179843634576E-4</v>
      </c>
      <c r="D9" s="48"/>
      <c r="F9" s="11" t="str">
        <f t="shared" si="0"/>
        <v>112年 11月</v>
      </c>
      <c r="G9" s="22">
        <f>'1.總計'!B8-'2-2.縣市合併'!B8</f>
        <v>1996.3061026968062</v>
      </c>
      <c r="H9" s="23">
        <f>ABS('1.總計'!B8-'2-2.縣市合併'!B8)/'1.總計'!B8</f>
        <v>8.5515170971201142E-5</v>
      </c>
      <c r="I9" s="48"/>
      <c r="K9" s="11" t="str">
        <f t="shared" si="1"/>
        <v>112年 11月</v>
      </c>
      <c r="L9" s="22">
        <f>'1.總計'!B8-'0.直接貼上-真實數據'!B8</f>
        <v>-70540.813363604248</v>
      </c>
      <c r="M9" s="23">
        <f>ABS('1.總計'!B8-'0.直接貼上-真實數據'!B8)/'0.直接貼上-真實數據'!B8</f>
        <v>3.0126324690388424E-3</v>
      </c>
      <c r="N9" s="48"/>
      <c r="P9" s="11" t="str">
        <f t="shared" si="2"/>
        <v>112年 11月</v>
      </c>
      <c r="Q9" s="22">
        <f>'2-1.單齡合併'!B8-'0.直接貼上-真實數據'!B8</f>
        <v>-93856.608839139342</v>
      </c>
      <c r="R9" s="37">
        <f>ABS('2-1.單齡合併'!B8-'0.直接貼上-真實數據'!B8)/'0.直接貼上-真實數據'!B8</f>
        <v>4.0083953351260585E-3</v>
      </c>
      <c r="S9" s="48"/>
      <c r="U9" s="11" t="str">
        <f t="shared" si="3"/>
        <v>112年 11月</v>
      </c>
      <c r="V9" s="22">
        <f>'2-2.縣市合併'!B8-'0.直接貼上-真實數據'!B8</f>
        <v>-72537.119466301054</v>
      </c>
      <c r="W9" s="23">
        <f>ABS('2-2.縣市合併'!B8-'0.直接貼上-真實數據'!B8)/'0.直接貼上-真實數據'!B8</f>
        <v>3.0978900142293801E-3</v>
      </c>
      <c r="X9" s="48"/>
    </row>
    <row r="10" spans="1:24">
      <c r="A10" s="11" t="str">
        <f>'1.總計'!A9</f>
        <v>112年 12月</v>
      </c>
      <c r="B10" s="22">
        <f>'1.總計'!B9-'2-1.單齡合併'!B9</f>
        <v>27334.296021137387</v>
      </c>
      <c r="C10" s="37">
        <f>ABS('1.總計'!B9-'2-1.單齡合併'!B9)/'1.總計'!B9</f>
        <v>1.1710492852333094E-3</v>
      </c>
      <c r="D10" s="48"/>
      <c r="F10" s="11" t="str">
        <f t="shared" si="0"/>
        <v>112年 12月</v>
      </c>
      <c r="G10" s="22">
        <f>'1.總計'!B9-'2-2.縣市合併'!B9</f>
        <v>2324.3455188758671</v>
      </c>
      <c r="H10" s="23">
        <f>ABS('1.總計'!B9-'2-2.縣市合併'!B9)/'1.總計'!B9</f>
        <v>9.9579047377330984E-5</v>
      </c>
      <c r="I10" s="48"/>
      <c r="K10" s="11" t="str">
        <f t="shared" si="1"/>
        <v>112年 12月</v>
      </c>
      <c r="L10" s="22">
        <f>'1.總計'!B9-'0.直接貼上-真實數據'!B9</f>
        <v>-78729.259283415973</v>
      </c>
      <c r="M10" s="23">
        <f>ABS('1.總計'!B9-'0.直接貼上-真實數據'!B9)/'0.直接貼上-真實數據'!B9</f>
        <v>3.3615616342089517E-3</v>
      </c>
      <c r="N10" s="48"/>
      <c r="P10" s="11" t="str">
        <f t="shared" si="2"/>
        <v>112年 12月</v>
      </c>
      <c r="Q10" s="22">
        <f>'2-1.單齡合併'!B9-'0.直接貼上-真實數據'!B9</f>
        <v>-106063.55530455336</v>
      </c>
      <c r="R10" s="37">
        <f>ABS('2-1.單齡合併'!B9-'0.直接貼上-真實數據'!B9)/'0.直接貼上-真實數據'!B9</f>
        <v>4.5286743650932533E-3</v>
      </c>
      <c r="S10" s="48"/>
      <c r="U10" s="11" t="str">
        <f t="shared" si="3"/>
        <v>112年 12月</v>
      </c>
      <c r="V10" s="22">
        <f>'2-2.縣市合併'!B9-'0.直接貼上-真實數據'!B9</f>
        <v>-81053.60480229184</v>
      </c>
      <c r="W10" s="23">
        <f>ABS('2-2.縣市合併'!B9-'0.直接貼上-真實數據'!B9)/'0.直接貼上-真實數據'!B9</f>
        <v>3.460805940481048E-3</v>
      </c>
      <c r="X10" s="48"/>
    </row>
    <row r="11" spans="1:24">
      <c r="A11" s="11" t="str">
        <f>'1.總計'!A10</f>
        <v>113年 1月</v>
      </c>
      <c r="B11" s="22">
        <f>'1.總計'!B10-'2-1.單齡合併'!B10</f>
        <v>31394.11267895624</v>
      </c>
      <c r="C11" s="37">
        <f>ABS('1.總計'!B10-'2-1.單齡合併'!B10)/'1.總計'!B10</f>
        <v>1.3451374534028226E-3</v>
      </c>
      <c r="D11" s="48"/>
      <c r="F11" s="11" t="str">
        <f t="shared" si="0"/>
        <v>113年 1月</v>
      </c>
      <c r="G11" s="22">
        <f>'1.總計'!B10-'2-2.縣市合併'!B10</f>
        <v>2651.0514839589596</v>
      </c>
      <c r="H11" s="23">
        <f>ABS('1.總計'!B10-'2-2.縣市合併'!B10)/'1.總計'!B10</f>
        <v>1.1358908845232852E-4</v>
      </c>
      <c r="I11" s="48"/>
      <c r="K11" s="11" t="str">
        <f t="shared" si="1"/>
        <v>113年 1月</v>
      </c>
      <c r="L11" s="22">
        <f>'1.總計'!B10-'0.直接貼上-真實數據'!B10</f>
        <v>-80870.428154356778</v>
      </c>
      <c r="M11" s="23">
        <f>ABS('1.總計'!B10-'0.直接貼上-真實數據'!B10)/'0.直接貼上-真實數據'!B10</f>
        <v>3.4530745011869548E-3</v>
      </c>
      <c r="N11" s="48"/>
      <c r="P11" s="11" t="str">
        <f t="shared" si="2"/>
        <v>113年 1月</v>
      </c>
      <c r="Q11" s="22">
        <f>'2-1.單齡合併'!B10-'0.直接貼上-真實數據'!B10</f>
        <v>-112264.54083331302</v>
      </c>
      <c r="R11" s="37">
        <f>ABS('2-1.單齡合併'!B10-'0.直接貼上-真實數據'!B10)/'0.直接貼上-真實數據'!B10</f>
        <v>4.7935670947488402E-3</v>
      </c>
      <c r="S11" s="48"/>
      <c r="U11" s="11" t="str">
        <f t="shared" si="3"/>
        <v>113年 1月</v>
      </c>
      <c r="V11" s="22">
        <f>'2-2.縣市合併'!B10-'0.直接貼上-真實數據'!B10</f>
        <v>-83521.479638315737</v>
      </c>
      <c r="W11" s="23">
        <f>ABS('2-2.縣市合併'!B10-'0.直接貼上-真實數據'!B10)/'0.直接貼上-真實數據'!B10</f>
        <v>3.5662713580543351E-3</v>
      </c>
      <c r="X11" s="48"/>
    </row>
    <row r="12" spans="1:24">
      <c r="A12" s="11" t="str">
        <f>'1.總計'!A11</f>
        <v>113年 2月</v>
      </c>
      <c r="B12" s="22">
        <f>'1.總計'!B11-'2-1.單齡合併'!B11</f>
        <v>35496.428022637963</v>
      </c>
      <c r="C12" s="37">
        <f>ABS('1.總計'!B11-'2-1.單齡合併'!B11)/'1.總計'!B11</f>
        <v>1.5210875232275496E-3</v>
      </c>
      <c r="D12" s="48"/>
      <c r="F12" s="11" t="str">
        <f t="shared" si="0"/>
        <v>113年 2月</v>
      </c>
      <c r="G12" s="22">
        <f>'1.總計'!B11-'2-2.縣市合併'!B11</f>
        <v>2976.4252477400005</v>
      </c>
      <c r="H12" s="23">
        <f>ABS('1.總計'!B11-'2-2.縣市合併'!B11)/'1.總計'!B11</f>
        <v>1.2754532104665339E-4</v>
      </c>
      <c r="I12" s="48"/>
      <c r="K12" s="11" t="str">
        <f t="shared" si="1"/>
        <v>113年 2月</v>
      </c>
      <c r="L12" s="22">
        <f>'1.總計'!B11-'0.直接貼上-真實數據'!B11</f>
        <v>-81836.32568321377</v>
      </c>
      <c r="M12" s="23">
        <f>ABS('1.總計'!B11-'0.直接貼上-真實數據'!B11)/'0.直接貼上-真實數據'!B11</f>
        <v>3.4945828196397783E-3</v>
      </c>
      <c r="N12" s="48"/>
      <c r="P12" s="11" t="str">
        <f t="shared" si="2"/>
        <v>113年 2月</v>
      </c>
      <c r="Q12" s="22">
        <f>'2-1.單齡合併'!B11-'0.直接貼上-真實數據'!B11</f>
        <v>-117332.75370585173</v>
      </c>
      <c r="R12" s="37">
        <f>ABS('2-1.單齡合併'!B11-'0.直接貼上-真實數據'!B11)/'0.直接貼上-真實數據'!B11</f>
        <v>5.0103547765414881E-3</v>
      </c>
      <c r="S12" s="48"/>
      <c r="U12" s="11" t="str">
        <f t="shared" si="3"/>
        <v>113年 2月</v>
      </c>
      <c r="V12" s="22">
        <f>'2-2.縣市合併'!B11-'0.直接貼上-真實數據'!B11</f>
        <v>-84812.750930953771</v>
      </c>
      <c r="W12" s="23">
        <f>ABS('2-2.縣市合併'!B11-'0.直接貼上-真實數據'!B11)/'0.直接貼上-真實數據'!B11</f>
        <v>3.6216824229987768E-3</v>
      </c>
      <c r="X12" s="48"/>
    </row>
    <row r="13" spans="1:24">
      <c r="A13" s="11" t="str">
        <f>'1.總計'!A12</f>
        <v>113年 3月</v>
      </c>
      <c r="B13" s="22">
        <f>'1.總計'!B12-'2-1.單齡合併'!B12</f>
        <v>39642.379963763058</v>
      </c>
      <c r="C13" s="37">
        <f>ABS('1.總計'!B12-'2-1.單齡合併'!B12)/'1.總計'!B12</f>
        <v>1.6989488231686435E-3</v>
      </c>
      <c r="D13" s="48"/>
      <c r="F13" s="11" t="str">
        <f t="shared" si="0"/>
        <v>113年 3月</v>
      </c>
      <c r="G13" s="22">
        <f>'1.總計'!B12-'2-2.縣市合併'!B12</f>
        <v>3300.4680826812983</v>
      </c>
      <c r="H13" s="23">
        <f>ABS('1.總計'!B12-'2-2.縣市合併'!B12)/'1.總計'!B12</f>
        <v>1.4144777306767899E-4</v>
      </c>
      <c r="I13" s="48"/>
      <c r="K13" s="11" t="str">
        <f t="shared" si="1"/>
        <v>113年 3月</v>
      </c>
      <c r="L13" s="22">
        <f>'1.總計'!B12-'0.直接貼上-真實數據'!B12</f>
        <v>-82899.957574889064</v>
      </c>
      <c r="M13" s="23">
        <f>ABS('1.總計'!B12-'0.直接貼上-真實數據'!B12)/'0.直接貼上-真實數據'!B12</f>
        <v>3.5402558070960627E-3</v>
      </c>
      <c r="N13" s="48"/>
      <c r="P13" s="11" t="str">
        <f t="shared" si="2"/>
        <v>113年 3月</v>
      </c>
      <c r="Q13" s="22">
        <f>'2-1.單齡合併'!B12-'0.直接貼上-真實數據'!B12</f>
        <v>-122542.33753865212</v>
      </c>
      <c r="R13" s="37">
        <f>ABS('2-1.單齡合併'!B12-'0.直接貼上-真實數據'!B12)/'0.直接貼上-真實數據'!B12</f>
        <v>5.2331899168275246E-3</v>
      </c>
      <c r="S13" s="48"/>
      <c r="U13" s="11" t="str">
        <f t="shared" si="3"/>
        <v>113年 3月</v>
      </c>
      <c r="V13" s="22">
        <f>'2-2.縣市合併'!B12-'0.直接貼上-真實數據'!B12</f>
        <v>-86200.425657570362</v>
      </c>
      <c r="W13" s="23">
        <f>ABS('2-2.縣市合併'!B12-'0.直接貼上-真實數據'!B12)/'0.直接貼上-真實數據'!B12</f>
        <v>3.6812028188637378E-3</v>
      </c>
      <c r="X13" s="48"/>
    </row>
    <row r="14" spans="1:24">
      <c r="A14" s="11" t="str">
        <f>'1.總計'!A13</f>
        <v>113年 4月</v>
      </c>
      <c r="B14" s="22">
        <f>'1.總計'!B13-'2-1.單齡合併'!B13</f>
        <v>43833.063857708126</v>
      </c>
      <c r="C14" s="37">
        <f>ABS('1.總計'!B13-'2-1.單齡合併'!B13)/'1.總計'!B13</f>
        <v>1.878768878928019E-3</v>
      </c>
      <c r="D14" s="48"/>
      <c r="F14" s="11" t="str">
        <f t="shared" si="0"/>
        <v>113年 4月</v>
      </c>
      <c r="G14" s="22">
        <f>'1.總計'!B13-'2-2.縣市合併'!B13</f>
        <v>3623.1812838278711</v>
      </c>
      <c r="H14" s="23">
        <f>ABS('1.總計'!B13-'2-2.縣市合併'!B13)/'1.總計'!B13</f>
        <v>1.5529647347645365E-4</v>
      </c>
      <c r="I14" s="48"/>
      <c r="K14" s="11" t="str">
        <f t="shared" si="1"/>
        <v>113年 4月</v>
      </c>
      <c r="L14" s="22">
        <f>'1.總計'!B13-'0.直接貼上-真實數據'!B13</f>
        <v>-84362.329532392323</v>
      </c>
      <c r="M14" s="23">
        <f>ABS('1.總計'!B13-'0.直接貼上-真實數據'!B13)/'0.直接貼上-真實數據'!B13</f>
        <v>3.6029028076921439E-3</v>
      </c>
      <c r="N14" s="48"/>
      <c r="P14" s="11" t="str">
        <f t="shared" si="2"/>
        <v>113年 4月</v>
      </c>
      <c r="Q14" s="22">
        <f>'2-1.單齡合併'!B13-'0.直接貼上-真實數據'!B13</f>
        <v>-128195.39339010045</v>
      </c>
      <c r="R14" s="37">
        <f>ABS('2-1.單齡合併'!B13-'0.直接貼上-真實數據'!B13)/'0.直接貼上-真實數據'!B13</f>
        <v>5.4749026649512688E-3</v>
      </c>
      <c r="S14" s="48"/>
      <c r="U14" s="11" t="str">
        <f t="shared" si="3"/>
        <v>113年 4月</v>
      </c>
      <c r="V14" s="22">
        <f>'2-2.縣市合併'!B13-'0.直接貼上-真實數據'!B13</f>
        <v>-87985.510816220194</v>
      </c>
      <c r="W14" s="23">
        <f>ABS('2-2.縣市合併'!B13-'0.直接貼上-真實數據'!B13)/'0.直接貼上-真實數據'!B13</f>
        <v>3.7576397630682849E-3</v>
      </c>
      <c r="X14" s="48"/>
    </row>
    <row r="15" spans="1:24" s="29" customFormat="1">
      <c r="A15" s="12" t="str">
        <f>'1.總計'!A14</f>
        <v>113年 5月</v>
      </c>
      <c r="B15" s="32">
        <f>'1.總計'!B14-'2-1.單齡合併'!B14</f>
        <v>48069.534512251616</v>
      </c>
      <c r="C15" s="33">
        <f>ABS('1.總計'!B14-'2-1.單齡合併'!B14)/'1.總計'!B14</f>
        <v>2.06059349840958E-3</v>
      </c>
      <c r="D15" s="48"/>
      <c r="F15" s="12" t="str">
        <f t="shared" si="0"/>
        <v>113年 5月</v>
      </c>
      <c r="G15" s="32">
        <f>'1.總計'!B14-'2-2.縣市合併'!B14</f>
        <v>3944.566168922931</v>
      </c>
      <c r="H15" s="33">
        <f>ABS('1.總計'!B14-'2-2.縣市合併'!B14)/'1.總計'!B14</f>
        <v>1.6909145229308041E-4</v>
      </c>
      <c r="I15" s="48"/>
      <c r="K15" s="12" t="str">
        <f t="shared" si="1"/>
        <v>113年 5月</v>
      </c>
      <c r="L15" s="32">
        <f>'1.總計'!B14-'0.直接貼上-真實數據'!B14</f>
        <v>-85603.447256851941</v>
      </c>
      <c r="M15" s="33">
        <f>ABS('1.總計'!B14-'0.直接貼上-真實數據'!B14)/'0.直接貼上-真實數據'!B14</f>
        <v>3.6561407902981863E-3</v>
      </c>
      <c r="N15" s="48"/>
      <c r="P15" s="12" t="str">
        <f t="shared" si="2"/>
        <v>113年 5月</v>
      </c>
      <c r="Q15" s="32">
        <f>'2-1.單齡合併'!B14-'0.直接貼上-真實數據'!B14</f>
        <v>-133672.98176910356</v>
      </c>
      <c r="R15" s="33">
        <f>ABS('2-1.單齡合併'!B14-'0.直接貼上-真實數據'!B14)/'0.直接貼上-真實數據'!B14</f>
        <v>5.709200468766008E-3</v>
      </c>
      <c r="S15" s="48"/>
      <c r="U15" s="12" t="str">
        <f t="shared" si="3"/>
        <v>113年 5月</v>
      </c>
      <c r="V15" s="32">
        <f>'2-2.縣市合併'!B14-'0.直接貼上-真實數據'!B14</f>
        <v>-89548.013425774872</v>
      </c>
      <c r="W15" s="33">
        <f>ABS('2-2.縣市合併'!B14-'0.直接貼上-真實數據'!B14)/'0.直接貼上-真實數據'!B14</f>
        <v>3.8246140204352473E-3</v>
      </c>
      <c r="X15" s="48"/>
    </row>
    <row r="16" spans="1:24">
      <c r="A16" s="11" t="str">
        <f>'1.總計'!A15</f>
        <v>113年 6月</v>
      </c>
      <c r="B16" s="22">
        <f>'1.總計'!B15-'2-1.單齡合併'!B15</f>
        <v>52348.247878331691</v>
      </c>
      <c r="C16" s="37">
        <f>ABS('1.總計'!B15-'2-1.單齡合併'!B15)/'1.總計'!B15</f>
        <v>2.2442710617302693E-3</v>
      </c>
      <c r="D16" s="48"/>
      <c r="F16" s="11" t="str">
        <f t="shared" si="0"/>
        <v>113年 6月</v>
      </c>
      <c r="G16" s="22">
        <f>'1.總計'!B15-'2-2.縣市合併'!B15</f>
        <v>4264.7514784894884</v>
      </c>
      <c r="H16" s="23">
        <f>ABS('1.總計'!B15-'2-2.縣市合併'!B15)/'1.總計'!B15</f>
        <v>1.8283817924318982E-4</v>
      </c>
      <c r="I16" s="48"/>
      <c r="K16" s="11" t="str">
        <f t="shared" si="1"/>
        <v>113年 6月</v>
      </c>
      <c r="L16" s="22">
        <f>'1.總計'!B15-'0.直接貼上-真實數據'!B15</f>
        <v>-87620.351184435189</v>
      </c>
      <c r="M16" s="23">
        <f>ABS('1.總計'!B15-'0.直接貼上-真實數據'!B15)/'0.直接貼上-真實數據'!B15</f>
        <v>3.7423964962406062E-3</v>
      </c>
      <c r="N16" s="48"/>
      <c r="P16" s="11" t="str">
        <f t="shared" si="2"/>
        <v>113年 6月</v>
      </c>
      <c r="Q16" s="22">
        <f>'2-1.單齡合併'!B15-'0.直接貼上-真實數據'!B15</f>
        <v>-139968.59906276688</v>
      </c>
      <c r="R16" s="37">
        <f>ABS('2-1.單齡合併'!B15-'0.直接貼上-真實數據'!B15)/'0.直接貼上-真實數據'!B15</f>
        <v>5.9782686058128419E-3</v>
      </c>
      <c r="S16" s="48"/>
      <c r="U16" s="11" t="str">
        <f t="shared" si="3"/>
        <v>113年 6月</v>
      </c>
      <c r="V16" s="22">
        <f>'2-2.縣市合併'!B15-'0.直接貼上-真實數據'!B15</f>
        <v>-91885.102662924677</v>
      </c>
      <c r="W16" s="23">
        <f>ABS('2-2.縣市合併'!B15-'0.直接貼上-真實數據'!B15)/'0.直接貼上-真實數據'!B15</f>
        <v>3.924550422522417E-3</v>
      </c>
      <c r="X16" s="48"/>
    </row>
    <row r="17" spans="1:24">
      <c r="A17" s="11" t="str">
        <f>'1.總計'!A16</f>
        <v>113年 7月</v>
      </c>
      <c r="B17" s="22">
        <f>'1.總計'!B16-'2-1.單齡合併'!B16</f>
        <v>56669.424612812698</v>
      </c>
      <c r="C17" s="37">
        <f>ABS('1.總計'!B16-'2-1.單齡合併'!B16)/'1.總計'!B16</f>
        <v>2.4298115100231093E-3</v>
      </c>
      <c r="D17" s="48"/>
      <c r="F17" s="11" t="str">
        <f t="shared" si="0"/>
        <v>113年 7月</v>
      </c>
      <c r="G17" s="22">
        <f>'1.總計'!B16-'2-2.縣市合併'!B16</f>
        <v>4583.7389838732779</v>
      </c>
      <c r="H17" s="23">
        <f>ABS('1.總計'!B16-'2-2.縣市合併'!B16)/'1.總計'!B16</f>
        <v>1.965367006644842E-4</v>
      </c>
      <c r="I17" s="48"/>
      <c r="K17" s="11" t="str">
        <f t="shared" si="1"/>
        <v>113年 7月</v>
      </c>
      <c r="L17" s="22">
        <f>'1.總計'!B16-'0.直接貼上-真實數據'!B16</f>
        <v>-86763.048724714667</v>
      </c>
      <c r="M17" s="23">
        <f>ABS('1.總計'!B16-'0.直接貼上-真實數據'!B16)/'0.直接貼上-真實數據'!B16</f>
        <v>3.7063459171679022E-3</v>
      </c>
      <c r="N17" s="48"/>
      <c r="P17" s="11" t="str">
        <f t="shared" si="2"/>
        <v>113年 7月</v>
      </c>
      <c r="Q17" s="22">
        <f>'2-1.單齡合併'!B16-'0.直接貼上-真實數據'!B16</f>
        <v>-143432.47333752736</v>
      </c>
      <c r="R17" s="37">
        <f>ABS('2-1.單齡合併'!B16-'0.直接貼上-真實數據'!B16)/'0.直接貼上-真實數據'!B16</f>
        <v>6.12715170522135E-3</v>
      </c>
      <c r="S17" s="48"/>
      <c r="U17" s="11" t="str">
        <f t="shared" si="3"/>
        <v>113年 7月</v>
      </c>
      <c r="V17" s="22">
        <f>'2-2.縣市合併'!B16-'0.直接貼上-真實數據'!B16</f>
        <v>-91346.787708587945</v>
      </c>
      <c r="W17" s="23">
        <f>ABS('2-2.縣市合併'!B16-'0.直接貼上-真實數據'!B16)/'0.直接貼上-真實數據'!B16</f>
        <v>3.9021541848343047E-3</v>
      </c>
      <c r="X17" s="48"/>
    </row>
    <row r="18" spans="1:24">
      <c r="A18" s="11" t="str">
        <f>'1.總計'!A17</f>
        <v>113年 8月</v>
      </c>
      <c r="B18" s="22">
        <f>'1.總計'!B17-'2-1.單齡合併'!B17</f>
        <v>61033.261786594987</v>
      </c>
      <c r="C18" s="37">
        <f>ABS('1.總計'!B17-'2-1.單齡合併'!B17)/'1.總計'!B17</f>
        <v>2.6172237744295336E-3</v>
      </c>
      <c r="D18" s="48"/>
      <c r="F18" s="11" t="str">
        <f t="shared" si="0"/>
        <v>113年 8月</v>
      </c>
      <c r="G18" s="22">
        <f>'1.總計'!B17-'2-2.縣市合併'!B17</f>
        <v>4901.530425298959</v>
      </c>
      <c r="H18" s="23">
        <f>ABS('1.總計'!B17-'2-2.縣市合併'!B17)/'1.總計'!B17</f>
        <v>2.1018706168838088E-4</v>
      </c>
      <c r="I18" s="48"/>
      <c r="K18" s="11" t="str">
        <f t="shared" si="1"/>
        <v>113年 8月</v>
      </c>
      <c r="L18" s="22">
        <f>'1.總計'!B17-'0.直接貼上-真實數據'!B17</f>
        <v>-86759.547263789922</v>
      </c>
      <c r="M18" s="23">
        <f>ABS('1.總計'!B17-'0.直接貼上-真實數據'!B17)/'0.直接貼上-真實數據'!B17</f>
        <v>3.7066262340869692E-3</v>
      </c>
      <c r="N18" s="48"/>
      <c r="P18" s="11" t="str">
        <f t="shared" si="2"/>
        <v>113年 8月</v>
      </c>
      <c r="Q18" s="22">
        <f>'2-1.單齡合併'!B17-'0.直接貼上-真實數據'!B17</f>
        <v>-147792.80905038491</v>
      </c>
      <c r="R18" s="37">
        <f>ABS('2-1.單齡合併'!B17-'0.直接貼上-真實數據'!B17)/'0.直接貼上-真實數據'!B17</f>
        <v>6.3141489382137258E-3</v>
      </c>
      <c r="S18" s="48"/>
      <c r="U18" s="11" t="str">
        <f t="shared" si="3"/>
        <v>113年 8月</v>
      </c>
      <c r="V18" s="22">
        <f>'2-2.縣市合併'!B17-'0.直接貼上-真實數據'!B17</f>
        <v>-91661.077689088881</v>
      </c>
      <c r="W18" s="23">
        <f>ABS('2-2.縣市合併'!B17-'0.直接貼上-真實數據'!B17)/'0.直接貼上-真實數據'!B17</f>
        <v>3.9160342108984303E-3</v>
      </c>
      <c r="X18" s="48"/>
    </row>
    <row r="19" spans="1:24">
      <c r="A19" s="11" t="str">
        <f>'1.總計'!A18</f>
        <v>113年 9月</v>
      </c>
      <c r="B19" s="22">
        <f>'1.總計'!B18-'2-1.單齡合併'!B18</f>
        <v>65439.934245932847</v>
      </c>
      <c r="C19" s="37">
        <f>ABS('1.總計'!B18-'2-1.單齡合併'!B18)/'1.總計'!B18</f>
        <v>2.8065158338706746E-3</v>
      </c>
      <c r="D19" s="48"/>
      <c r="F19" s="11" t="str">
        <f t="shared" si="0"/>
        <v>113年 9月</v>
      </c>
      <c r="G19" s="22">
        <f>'1.總計'!B18-'2-2.縣市合併'!B18</f>
        <v>5218.1275118738413</v>
      </c>
      <c r="H19" s="23">
        <f>ABS('1.總計'!B18-'2-2.縣市合併'!B18)/'1.總計'!B18</f>
        <v>2.2378930623910749E-4</v>
      </c>
      <c r="I19" s="48"/>
      <c r="K19" s="11" t="str">
        <f t="shared" si="1"/>
        <v>113年 9月</v>
      </c>
      <c r="L19" s="22">
        <f>'1.總計'!B18-'0.直接貼上-真實數據'!B18</f>
        <v>-86993.854164283723</v>
      </c>
      <c r="M19" s="23">
        <f>ABS('1.總計'!B18-'0.直接貼上-真實數據'!B18)/'0.直接貼上-真實數據'!B18</f>
        <v>3.7170287649254045E-3</v>
      </c>
      <c r="N19" s="48"/>
      <c r="P19" s="11" t="str">
        <f t="shared" si="2"/>
        <v>113年 9月</v>
      </c>
      <c r="Q19" s="22">
        <f>'2-1.單齡合併'!B18-'0.直接貼上-真實數據'!B18</f>
        <v>-152433.78841021657</v>
      </c>
      <c r="R19" s="37">
        <f>ABS('2-1.單齡合併'!B18-'0.直接貼上-真實數據'!B18)/'0.直接貼上-真實數據'!B18</f>
        <v>6.5131126987123629E-3</v>
      </c>
      <c r="S19" s="48"/>
      <c r="U19" s="11" t="str">
        <f t="shared" si="3"/>
        <v>113年 9月</v>
      </c>
      <c r="V19" s="22">
        <f>'2-2.縣市合併'!B18-'0.直接貼上-真實數據'!B18</f>
        <v>-92211.981676157564</v>
      </c>
      <c r="W19" s="23">
        <f>ABS('2-2.縣市合併'!B18-'0.直接貼上-真實數據'!B18)/'0.直接貼上-真實數據'!B18</f>
        <v>3.939986239875938E-3</v>
      </c>
      <c r="X19" s="48"/>
    </row>
    <row r="20" spans="1:24">
      <c r="A20" s="11" t="str">
        <f>'1.總計'!A19</f>
        <v>113年 10月</v>
      </c>
      <c r="B20" s="22">
        <f>'1.總計'!B19-'2-1.單齡合併'!B19</f>
        <v>69889.595902334899</v>
      </c>
      <c r="C20" s="37">
        <f>ABS('1.總計'!B19-'2-1.單齡合併'!B19)/'1.總計'!B19</f>
        <v>2.9976947698002266E-3</v>
      </c>
      <c r="D20" s="48"/>
      <c r="F20" s="11" t="str">
        <f t="shared" si="0"/>
        <v>113年 10月</v>
      </c>
      <c r="G20" s="22">
        <f>'1.總計'!B19-'2-2.縣市合併'!B19</f>
        <v>5533.5319216586649</v>
      </c>
      <c r="H20" s="23">
        <f>ABS('1.總計'!B19-'2-2.縣市合併'!B19)/'1.總計'!B19</f>
        <v>2.3734347703567999E-4</v>
      </c>
      <c r="I20" s="48"/>
      <c r="K20" s="11" t="str">
        <f t="shared" si="1"/>
        <v>113年 10月</v>
      </c>
      <c r="L20" s="22">
        <f>'1.總計'!B19-'0.直接貼上-真實數據'!B19</f>
        <v>-88356.976765375584</v>
      </c>
      <c r="M20" s="23">
        <f>ABS('1.總計'!B19-'0.直接貼上-真實數據'!B19)/'0.直接貼上-真實數據'!B19</f>
        <v>3.7754867649780594E-3</v>
      </c>
      <c r="N20" s="48"/>
      <c r="P20" s="11" t="str">
        <f t="shared" si="2"/>
        <v>113年 10月</v>
      </c>
      <c r="Q20" s="22">
        <f>'2-1.單齡合併'!B19-'0.直接貼上-真實數據'!B19</f>
        <v>-158246.57266771048</v>
      </c>
      <c r="R20" s="37">
        <f>ABS('2-1.單齡合併'!B19-'0.直接貼上-真實數據'!B19)/'0.直接貼上-真實數據'!B19</f>
        <v>6.761863777849461E-3</v>
      </c>
      <c r="S20" s="48"/>
      <c r="U20" s="11" t="str">
        <f t="shared" si="3"/>
        <v>113年 10月</v>
      </c>
      <c r="V20" s="22">
        <f>'2-2.縣市合併'!B19-'0.直接貼上-真實數據'!B19</f>
        <v>-93890.508687034249</v>
      </c>
      <c r="W20" s="23">
        <f>ABS('2-2.縣市合併'!B19-'0.直接貼上-真實數據'!B19)/'0.直接貼上-真實數據'!B19</f>
        <v>4.0119341548574368E-3</v>
      </c>
      <c r="X20" s="48"/>
    </row>
    <row r="21" spans="1:24" s="29" customFormat="1">
      <c r="A21" s="12" t="str">
        <f>'1.總計'!A20</f>
        <v>113年 11月</v>
      </c>
      <c r="B21" s="22">
        <f>'1.總計'!B20-'2-1.單齡合併'!B20</f>
        <v>74382.38095542416</v>
      </c>
      <c r="C21" s="24">
        <f>ABS('1.總計'!B20-'2-1.單齡合併'!B20)/'1.總計'!B20</f>
        <v>3.1907668181238233E-3</v>
      </c>
      <c r="D21" s="48"/>
      <c r="F21" s="12" t="str">
        <f t="shared" si="0"/>
        <v>113年 11月</v>
      </c>
      <c r="G21" s="22">
        <f>'1.總計'!B20-'2-2.縣市合併'!B20</f>
        <v>5847.7453016638756</v>
      </c>
      <c r="H21" s="24">
        <f>ABS('1.總計'!B20-'2-2.縣市合併'!B20)/'1.總計'!B20</f>
        <v>2.5084961559069228E-4</v>
      </c>
      <c r="I21" s="48"/>
      <c r="K21" s="12" t="str">
        <f t="shared" si="1"/>
        <v>113年 11月</v>
      </c>
      <c r="L21" s="22">
        <f>'1.總計'!B20-'0.直接貼上-真實數據'!B20</f>
        <v>-91037.922382798046</v>
      </c>
      <c r="M21" s="23">
        <f>ABS('1.總計'!B20-'0.直接貼上-真實數據'!B20)/'0.直接貼上-真實數據'!B20</f>
        <v>3.8900448592912962E-3</v>
      </c>
      <c r="N21" s="48"/>
      <c r="P21" s="12" t="str">
        <f t="shared" si="2"/>
        <v>113年 11月</v>
      </c>
      <c r="Q21" s="22">
        <f>'2-1.單齡合併'!B20-'0.直接貼上-真實數據'!B20</f>
        <v>-165420.30333822221</v>
      </c>
      <c r="R21" s="37">
        <f>ABS('2-1.單齡合併'!B20-'0.直接貼上-真實數據'!B20)/'0.直接貼上-真實數據'!B20</f>
        <v>7.0683994513570797E-3</v>
      </c>
      <c r="S21" s="48"/>
      <c r="U21" s="12" t="str">
        <f t="shared" si="3"/>
        <v>113年 11月</v>
      </c>
      <c r="V21" s="22">
        <f>'2-2.縣市合併'!B20-'0.直接貼上-真實數據'!B20</f>
        <v>-96885.667684461921</v>
      </c>
      <c r="W21" s="23">
        <f>ABS('2-2.縣市合併'!B20-'0.直接貼上-真實數據'!B20)/'0.直接貼上-真實數據'!B20</f>
        <v>4.1399186586244044E-3</v>
      </c>
      <c r="X21" s="48"/>
    </row>
    <row r="22" spans="1:24">
      <c r="A22" s="11" t="str">
        <f>'1.總計'!A21</f>
        <v>113年 12月</v>
      </c>
      <c r="B22" s="22">
        <f>'1.總計'!B21-'2-1.單齡合併'!B21</f>
        <v>78918.40505130589</v>
      </c>
      <c r="C22" s="37">
        <f>ABS('1.總計'!B21-'2-1.單齡合併'!B21)/'1.總計'!B21</f>
        <v>3.3857374183916059E-3</v>
      </c>
      <c r="D22" s="48"/>
      <c r="F22" s="11" t="str">
        <f t="shared" si="0"/>
        <v>113年 12月</v>
      </c>
      <c r="G22" s="22">
        <f>'1.總計'!B21-'2-2.縣市合併'!B21</f>
        <v>6160.7692678570747</v>
      </c>
      <c r="H22" s="23">
        <f>ABS('1.總計'!B21-'2-2.縣市合併'!B21)/'1.總計'!B21</f>
        <v>2.6430776220959121E-4</v>
      </c>
      <c r="I22" s="48"/>
      <c r="K22" s="11" t="str">
        <f t="shared" si="1"/>
        <v>113年 12月</v>
      </c>
      <c r="L22" s="22">
        <f>'1.總計'!B21-'0.直接貼上-真實數據'!B21</f>
        <v>-91145.69830885902</v>
      </c>
      <c r="M22" s="23">
        <f>ABS('1.總計'!B21-'0.直接貼上-真實數據'!B21)/'0.直接貼上-真實數據'!B21</f>
        <v>3.8950786919464443E-3</v>
      </c>
      <c r="N22" s="48"/>
      <c r="P22" s="11" t="str">
        <f t="shared" si="2"/>
        <v>113年 12月</v>
      </c>
      <c r="Q22" s="22">
        <f>'2-1.單齡合併'!B21-'0.直接貼上-真實數據'!B21</f>
        <v>-170064.10336016491</v>
      </c>
      <c r="R22" s="37">
        <f>ABS('2-1.單齡合併'!B21-'0.直接貼上-真實數據'!B21)/'0.直接貼上-真實數據'!B21</f>
        <v>7.2676283966631476E-3</v>
      </c>
      <c r="S22" s="48"/>
      <c r="U22" s="11" t="str">
        <f t="shared" si="3"/>
        <v>113年 12月</v>
      </c>
      <c r="V22" s="22">
        <f>'2-2.縣市合併'!B21-'0.直接貼上-真實數據'!B21</f>
        <v>-97306.467576716095</v>
      </c>
      <c r="W22" s="23">
        <f>ABS('2-2.縣市合併'!B21-'0.直接貼上-真實數據'!B21)/'0.直接貼上-真實數據'!B21</f>
        <v>4.1583569546233363E-3</v>
      </c>
      <c r="X22" s="48"/>
    </row>
    <row r="23" spans="1:24">
      <c r="A23" s="11" t="str">
        <f>'1.總計'!A22</f>
        <v>114年 1月</v>
      </c>
      <c r="B23" s="22">
        <f>'1.總計'!B22-'2-1.單齡合併'!B22</f>
        <v>83497.766380254179</v>
      </c>
      <c r="C23" s="37">
        <f>ABS('1.總計'!B22-'2-1.單齡合併'!B22)/'1.總計'!B22</f>
        <v>3.5826112604249571E-3</v>
      </c>
      <c r="D23" s="48"/>
      <c r="F23" s="11" t="str">
        <f t="shared" si="0"/>
        <v>114年 1月</v>
      </c>
      <c r="G23" s="22">
        <f>'1.總計'!B22-'2-2.縣市合併'!B22</f>
        <v>6472.6054052002728</v>
      </c>
      <c r="H23" s="23">
        <f>ABS('1.總計'!B22-'2-2.縣市合併'!B22)/'1.總計'!B22</f>
        <v>2.7771795599123607E-4</v>
      </c>
      <c r="I23" s="48"/>
      <c r="K23" s="11" t="str">
        <f t="shared" si="1"/>
        <v>114年 1月</v>
      </c>
      <c r="L23" s="22">
        <f>'1.總計'!B22-'0.直接貼上-真實數據'!B22</f>
        <v>-89650.311812445521</v>
      </c>
      <c r="M23" s="23">
        <f>ABS('1.總計'!B22-'0.直接貼上-真實數據'!B22)/'0.直接貼上-真實數據'!B22</f>
        <v>3.8318569008145573E-3</v>
      </c>
      <c r="N23" s="48"/>
      <c r="P23" s="11" t="str">
        <f t="shared" si="2"/>
        <v>114年 1月</v>
      </c>
      <c r="Q23" s="22">
        <f>'2-1.單齡合併'!B22-'0.直接貼上-真實數據'!B22</f>
        <v>-173148.0781926997</v>
      </c>
      <c r="R23" s="37">
        <f>ABS('2-1.單齡合併'!B22-'0.直接貼上-真實數據'!B22)/'0.直接貼上-真實數據'!B22</f>
        <v>7.4007401075583193E-3</v>
      </c>
      <c r="S23" s="48"/>
      <c r="U23" s="11" t="str">
        <f t="shared" si="3"/>
        <v>114年 1月</v>
      </c>
      <c r="V23" s="22">
        <f>'2-2.縣市合併'!B22-'0.直接貼上-真實數據'!B22</f>
        <v>-96122.917217645794</v>
      </c>
      <c r="W23" s="23">
        <f>ABS('2-2.縣市合併'!B22-'0.直接貼上-真實數據'!B22)/'0.直接貼上-真實數據'!B22</f>
        <v>4.108510681339648E-3</v>
      </c>
      <c r="X23" s="48"/>
    </row>
    <row r="24" spans="1:24">
      <c r="A24" s="11" t="str">
        <f>'1.總計'!A23</f>
        <v>114年 2月</v>
      </c>
      <c r="B24" s="22">
        <f>'1.總計'!B23-'2-1.單齡合併'!B23</f>
        <v>88120.546716339886</v>
      </c>
      <c r="C24" s="37">
        <f>ABS('1.總計'!B23-'2-1.單齡合併'!B23)/'1.總計'!B23</f>
        <v>3.7813923284875602E-3</v>
      </c>
      <c r="D24" s="48"/>
      <c r="F24" s="11" t="str">
        <f t="shared" si="0"/>
        <v>114年 2月</v>
      </c>
      <c r="G24" s="22">
        <f>'1.總計'!B23-'2-2.縣市合併'!B23</f>
        <v>6783.2552676908672</v>
      </c>
      <c r="H24" s="23">
        <f>ABS('1.總計'!B23-'2-2.縣市合併'!B23)/'1.總計'!B23</f>
        <v>2.910802348286255E-4</v>
      </c>
      <c r="I24" s="48"/>
      <c r="K24" s="11" t="str">
        <f t="shared" si="1"/>
        <v>114年 2月</v>
      </c>
      <c r="L24" s="22">
        <f>'1.總計'!B23-'0.直接貼上-真實數據'!B23</f>
        <v>-80883.770139038563</v>
      </c>
      <c r="M24" s="23">
        <f>ABS('1.總計'!B23-'0.直接貼上-真實數據'!B23)/'0.直接貼上-真實數據'!B23</f>
        <v>3.4588456383773778E-3</v>
      </c>
      <c r="N24" s="48"/>
      <c r="P24" s="11" t="str">
        <f t="shared" si="2"/>
        <v>114年 2月</v>
      </c>
      <c r="Q24" s="22">
        <f>'2-1.單齡合併'!B23-'0.直接貼上-真實數據'!B23</f>
        <v>-169004.31685537845</v>
      </c>
      <c r="R24" s="37">
        <f>ABS('2-1.單齡合併'!B23-'0.直接貼上-真實數據'!B23)/'0.直接貼上-真實數據'!B23</f>
        <v>7.2271587145025552E-3</v>
      </c>
      <c r="S24" s="48"/>
      <c r="U24" s="11" t="str">
        <f t="shared" si="3"/>
        <v>114年 2月</v>
      </c>
      <c r="V24" s="22">
        <f>'2-2.縣市合併'!B23-'0.直接貼上-真實數據'!B23</f>
        <v>-87667.02540672943</v>
      </c>
      <c r="W24" s="23">
        <f>ABS('2-2.縣市合併'!B23-'0.直接貼上-真實數據'!B23)/'0.直接貼上-真實數據'!B23</f>
        <v>3.7489190716053482E-3</v>
      </c>
      <c r="X24" s="48"/>
    </row>
    <row r="25" spans="1:24">
      <c r="A25" s="11" t="str">
        <f>'1.總計'!A24</f>
        <v>114年 3月</v>
      </c>
      <c r="B25" s="22">
        <f>'1.總計'!B24-'2-1.單齡合併'!B24</f>
        <v>92786.812402267009</v>
      </c>
      <c r="C25" s="37">
        <f>ABS('1.總計'!B24-'2-1.單齡合併'!B24)/'1.總計'!B24</f>
        <v>3.9820839431387251E-3</v>
      </c>
      <c r="D25" s="48"/>
      <c r="F25" s="11" t="str">
        <f t="shared" si="0"/>
        <v>114年 3月</v>
      </c>
      <c r="G25" s="22">
        <f>'1.總計'!B24-'2-2.縣市合併'!B24</f>
        <v>7092.72037833184</v>
      </c>
      <c r="H25" s="23">
        <f>ABS('1.總計'!B24-'2-2.縣市合併'!B24)/'1.總計'!B24</f>
        <v>3.0439463540659338E-4</v>
      </c>
      <c r="I25" s="48"/>
      <c r="K25" s="11" t="str">
        <f t="shared" si="1"/>
        <v>114年 3月</v>
      </c>
      <c r="L25" s="22">
        <f>'1.總計'!B24-'0.直接貼上-真實數據'!B24</f>
        <v>-73673.080510731786</v>
      </c>
      <c r="M25" s="23">
        <f>ABS('1.總計'!B24-'0.直接貼上-真實數據'!B24)/'0.直接貼上-真實數據'!B24</f>
        <v>3.1518243286164094E-3</v>
      </c>
      <c r="N25" s="48"/>
      <c r="P25" s="11" t="str">
        <f t="shared" si="2"/>
        <v>114年 3月</v>
      </c>
      <c r="Q25" s="22">
        <f>'2-1.單齡合併'!B24-'0.直接貼上-真實數據'!B24</f>
        <v>-166459.8929129988</v>
      </c>
      <c r="R25" s="37">
        <f>ABS('2-1.單齡合併'!B24-'0.直接貼上-真實數據'!B24)/'0.直接貼上-真實數據'!B24</f>
        <v>7.1213574427045571E-3</v>
      </c>
      <c r="S25" s="48"/>
      <c r="U25" s="11" t="str">
        <f t="shared" si="3"/>
        <v>114年 3月</v>
      </c>
      <c r="V25" s="22">
        <f>'2-2.縣市合併'!B24-'0.直接貼上-真實數據'!B24</f>
        <v>-80765.800889063627</v>
      </c>
      <c r="W25" s="23">
        <f>ABS('2-2.縣市合併'!B24-'0.直接貼上-真實數據'!B24)/'0.直接貼上-真實數據'!B24</f>
        <v>3.4552595656056279E-3</v>
      </c>
      <c r="X25" s="48"/>
    </row>
    <row r="26" spans="1:24">
      <c r="A26" s="11" t="str">
        <f>'1.總計'!A25</f>
        <v>114年 4月</v>
      </c>
      <c r="B26" s="22">
        <f>'1.總計'!B25-'2-1.單齡合併'!B25</f>
        <v>97496.61528185755</v>
      </c>
      <c r="C26" s="37">
        <f>ABS('1.總計'!B25-'2-1.單齡合併'!B25)/'1.總計'!B25</f>
        <v>4.1846888008715616E-3</v>
      </c>
      <c r="D26" s="48"/>
      <c r="F26" s="11" t="str">
        <f t="shared" si="0"/>
        <v>114年 4月</v>
      </c>
      <c r="G26" s="22">
        <f>'1.總計'!B25-'2-2.縣市合併'!B25</f>
        <v>7401.0022291950881</v>
      </c>
      <c r="H26" s="23">
        <f>ABS('1.總計'!B25-'2-2.縣市合併'!B25)/'1.總計'!B25</f>
        <v>3.1766119320350702E-4</v>
      </c>
      <c r="I26" s="48"/>
      <c r="K26" s="11" t="str">
        <f t="shared" si="1"/>
        <v>114年 4月</v>
      </c>
      <c r="L26" s="22">
        <f>'1.總計'!B25-'0.直接貼上-真實數據'!B25</f>
        <v>-66859.250126235187</v>
      </c>
      <c r="M26" s="23">
        <f>ABS('1.總計'!B25-'0.直接貼上-真實數據'!B25)/'0.直接貼上-真實數據'!B25</f>
        <v>2.8614793957149908E-3</v>
      </c>
      <c r="N26" s="48"/>
      <c r="P26" s="11" t="str">
        <f t="shared" si="2"/>
        <v>114年 4月</v>
      </c>
      <c r="Q26" s="22">
        <f>'2-1.單齡合併'!B25-'0.直接貼上-真實數據'!B25</f>
        <v>-164355.86540809274</v>
      </c>
      <c r="R26" s="37">
        <f>ABS('2-1.單齡合併'!B25-'0.直接貼上-真實數據'!B25)/'0.直接貼上-真實數據'!B25</f>
        <v>7.0341937958053793E-3</v>
      </c>
      <c r="S26" s="48"/>
      <c r="U26" s="11" t="str">
        <f t="shared" si="3"/>
        <v>114年 4月</v>
      </c>
      <c r="V26" s="22">
        <f>'2-2.縣市合併'!B25-'0.直接貼上-真實數據'!B25</f>
        <v>-74260.252355430275</v>
      </c>
      <c r="W26" s="23">
        <f>ABS('2-2.縣市合併'!B25-'0.直接貼上-真實數據'!B25)/'0.直接貼上-真實數據'!B25</f>
        <v>3.178231607959328E-3</v>
      </c>
      <c r="X26" s="48"/>
    </row>
    <row r="27" spans="1:24">
      <c r="A27" s="11" t="str">
        <f>'1.總計'!A26</f>
        <v>114年 5月</v>
      </c>
      <c r="B27" s="22">
        <f>'1.總計'!B26-'2-1.單齡合併'!B26</f>
        <v>102249.99358298257</v>
      </c>
      <c r="C27" s="37">
        <f>ABS('1.總計'!B26-'2-1.單齡合併'!B26)/'1.總計'!B26</f>
        <v>4.3892090116540725E-3</v>
      </c>
      <c r="D27" s="48"/>
      <c r="F27" s="11" t="str">
        <f t="shared" si="0"/>
        <v>114年 5月</v>
      </c>
      <c r="G27" s="22">
        <f>'1.總計'!B26-'2-2.縣市合併'!B26</f>
        <v>7708.102281421423</v>
      </c>
      <c r="H27" s="23">
        <f>ABS('1.總計'!B26-'2-2.縣市合併'!B26)/'1.總計'!B26</f>
        <v>3.3087994249025507E-4</v>
      </c>
      <c r="I27" s="48"/>
      <c r="K27" s="11" t="str">
        <f t="shared" si="1"/>
        <v>114年 5月</v>
      </c>
      <c r="L27" s="22">
        <f>'1.總計'!B26-'0.直接貼上-真實數據'!B26</f>
        <v>-59702.286160897464</v>
      </c>
      <c r="M27" s="23">
        <f>ABS('1.總計'!B26-'0.直接貼上-真實數據'!B26)/'0.直接貼上-真實數據'!B26</f>
        <v>2.5562442614469956E-3</v>
      </c>
      <c r="N27" s="48"/>
      <c r="P27" s="11" t="str">
        <f t="shared" si="2"/>
        <v>114年 5月</v>
      </c>
      <c r="Q27" s="22">
        <f>'2-1.單齡合併'!B26-'0.直接貼上-真實數據'!B26</f>
        <v>-161952.27974388003</v>
      </c>
      <c r="R27" s="37">
        <f>ABS('2-1.單齡合併'!B26-'0.直接貼上-真實數據'!B26)/'0.直接貼上-真實數據'!B26</f>
        <v>6.9342333827527355E-3</v>
      </c>
      <c r="S27" s="48"/>
      <c r="U27" s="11" t="str">
        <f t="shared" si="3"/>
        <v>114年 5月</v>
      </c>
      <c r="V27" s="22">
        <f>'2-2.縣市合併'!B26-'0.直接貼上-真實數據'!B26</f>
        <v>-67410.388442318887</v>
      </c>
      <c r="W27" s="23">
        <f>ABS('2-2.縣市合併'!B26-'0.直接貼上-真實數據'!B26)/'0.直接貼上-真實數據'!B26</f>
        <v>2.8862783939830319E-3</v>
      </c>
      <c r="X27" s="48"/>
    </row>
    <row r="28" spans="1:24" ht="62.25" customHeight="1">
      <c r="A28" s="19" t="s">
        <v>2</v>
      </c>
      <c r="B28" s="30"/>
      <c r="C28" s="30"/>
      <c r="D28" s="31"/>
      <c r="F28" s="19" t="s">
        <v>2</v>
      </c>
      <c r="G28" s="30"/>
      <c r="H28" s="30"/>
      <c r="I28" s="31"/>
      <c r="K28" s="19" t="s">
        <v>2</v>
      </c>
      <c r="L28" s="30"/>
      <c r="M28" s="30"/>
      <c r="N28" s="31"/>
      <c r="P28" s="19" t="s">
        <v>2</v>
      </c>
      <c r="Q28" s="30"/>
      <c r="R28" s="30"/>
      <c r="S28" s="31"/>
      <c r="U28" s="19" t="s">
        <v>2</v>
      </c>
      <c r="V28" s="30"/>
      <c r="W28" s="30"/>
      <c r="X28" s="31"/>
    </row>
  </sheetData>
  <mergeCells count="5">
    <mergeCell ref="I4:I27"/>
    <mergeCell ref="N4:N27"/>
    <mergeCell ref="X4:X27"/>
    <mergeCell ref="D4:D27"/>
    <mergeCell ref="S4:S27"/>
  </mergeCells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-「1、2-1、2-2」總計與真實數據'!R4:R27</xm:f>
              <xm:sqref>R28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-「1、2-1、2-2」總計與真實數據'!Q4:Q27</xm:f>
              <xm:sqref>Q28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-「1、2-1、2-2」總計與真實數據'!M4:M27</xm:f>
              <xm:sqref>M28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-「1、2-1、2-2」總計與真實數據'!V4:V27</xm:f>
              <xm:sqref>V28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 -「1、2-1、2-2」總計與真實數據'!W4:W27</xm:f>
              <xm:sqref>W28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說明</vt:lpstr>
      <vt:lpstr>0.直接貼上-真實數據</vt:lpstr>
      <vt:lpstr>1.總計</vt:lpstr>
      <vt:lpstr>2-1.單齡合併</vt:lpstr>
      <vt:lpstr>2-2.縣市合併</vt:lpstr>
      <vt:lpstr>3.誤差 -「1、2-1、2-2」總計與真實數據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2025-06-27T03:45:46Z</dcterms:modified>
</cp:coreProperties>
</file>