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0.直接貼上-真實數據" sheetId="13" r:id="rId4"/>
    <sheet name="1.總計" sheetId="9" r:id="rId5"/>
    <sheet name="2.單齡合併" sheetId="10" r:id="rId6"/>
    <sheet name="3.誤差-1.總計、2.單齡合併總計與真實數據" sheetId="11" r:id="rId7"/>
    <sheet name="check-要空白" sheetId="8" r:id="rId8"/>
  </sheets>
  <definedNames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0" hidden="1">#REF!</definedName>
    <definedName name="_Sort" hidden="1">#REF!</definedName>
    <definedName name="m" localSheetId="3">#REF!</definedName>
    <definedName name="m" localSheetId="2">#REF!</definedName>
    <definedName name="m" localSheetId="1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 l="1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K5" i="11" l="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4" i="11"/>
  <c r="F4" i="11"/>
  <c r="L2" i="11"/>
  <c r="G2" i="11"/>
  <c r="L3" i="11"/>
  <c r="K3" i="11"/>
  <c r="B2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G3" i="11"/>
  <c r="F3" i="1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H4" i="11" l="1"/>
  <c r="G4" i="11"/>
  <c r="H10" i="11"/>
  <c r="G10" i="11"/>
  <c r="H16" i="11"/>
  <c r="G16" i="11"/>
  <c r="H22" i="11"/>
  <c r="G22" i="11"/>
  <c r="H17" i="11"/>
  <c r="G17" i="11"/>
  <c r="G6" i="11"/>
  <c r="H6" i="11"/>
  <c r="H12" i="11"/>
  <c r="G12" i="11"/>
  <c r="G18" i="11"/>
  <c r="H18" i="11"/>
  <c r="G24" i="11"/>
  <c r="H24" i="11"/>
  <c r="H11" i="11"/>
  <c r="G11" i="11"/>
  <c r="H13" i="11"/>
  <c r="G13" i="11"/>
  <c r="H5" i="11"/>
  <c r="G5" i="11"/>
  <c r="H7" i="11"/>
  <c r="G7" i="11"/>
  <c r="H19" i="11"/>
  <c r="G19" i="11"/>
  <c r="H25" i="11"/>
  <c r="G25" i="11"/>
  <c r="G8" i="11"/>
  <c r="H8" i="11"/>
  <c r="H14" i="11"/>
  <c r="G14" i="11"/>
  <c r="H20" i="11"/>
  <c r="G20" i="11"/>
  <c r="H26" i="11"/>
  <c r="G26" i="11"/>
  <c r="H23" i="11"/>
  <c r="G23" i="11"/>
  <c r="H9" i="11"/>
  <c r="G9" i="11"/>
  <c r="G15" i="11"/>
  <c r="H15" i="11"/>
  <c r="H21" i="11"/>
  <c r="G21" i="11"/>
  <c r="G27" i="11"/>
  <c r="H27" i="11"/>
  <c r="B10" i="11"/>
  <c r="C10" i="11"/>
  <c r="B14" i="11" l="1"/>
  <c r="C12" i="11"/>
  <c r="I4" i="11"/>
  <c r="M4" i="11"/>
  <c r="L4" i="11"/>
  <c r="L7" i="11"/>
  <c r="M7" i="11"/>
  <c r="L25" i="11"/>
  <c r="M25" i="11"/>
  <c r="M24" i="11"/>
  <c r="L24" i="11"/>
  <c r="M20" i="11"/>
  <c r="L20" i="11"/>
  <c r="M22" i="11"/>
  <c r="L22" i="11"/>
  <c r="M19" i="11"/>
  <c r="L19" i="11"/>
  <c r="B18" i="11"/>
  <c r="M18" i="11"/>
  <c r="L18" i="11"/>
  <c r="M23" i="11"/>
  <c r="L23" i="11"/>
  <c r="C17" i="11"/>
  <c r="M17" i="11"/>
  <c r="L17" i="11"/>
  <c r="B16" i="11"/>
  <c r="M16" i="11"/>
  <c r="L16" i="11"/>
  <c r="M27" i="11"/>
  <c r="L27" i="11"/>
  <c r="M21" i="11"/>
  <c r="L21" i="11"/>
  <c r="M15" i="11"/>
  <c r="L15" i="11"/>
  <c r="C14" i="11"/>
  <c r="L14" i="11"/>
  <c r="M14" i="11"/>
  <c r="L5" i="11"/>
  <c r="M5" i="11"/>
  <c r="L26" i="11"/>
  <c r="M26" i="11"/>
  <c r="C13" i="11"/>
  <c r="L13" i="11"/>
  <c r="M13" i="11"/>
  <c r="B12" i="11"/>
  <c r="L12" i="11"/>
  <c r="M12" i="11"/>
  <c r="L11" i="11"/>
  <c r="M11" i="11"/>
  <c r="L10" i="11"/>
  <c r="M10" i="11"/>
  <c r="L8" i="11"/>
  <c r="M8" i="11"/>
  <c r="B9" i="11"/>
  <c r="L9" i="11"/>
  <c r="M9" i="11"/>
  <c r="B6" i="11"/>
  <c r="L6" i="11"/>
  <c r="M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D4" i="11" l="1"/>
  <c r="N4" i="11"/>
</calcChain>
</file>

<file path=xl/sharedStrings.xml><?xml version="1.0" encoding="utf-8"?>
<sst xmlns="http://schemas.openxmlformats.org/spreadsheetml/2006/main" count="455" uniqueCount="188">
  <si>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</si>
  <si>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</si>
  <si>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</si>
  <si>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</si>
  <si>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</si>
  <si>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</si>
  <si>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</si>
  <si>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</si>
  <si>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</si>
  <si>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</si>
  <si>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</si>
  <si>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</si>
  <si>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</si>
  <si>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</si>
  <si>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</si>
  <si>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</si>
  <si>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</si>
  <si>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</si>
  <si>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</si>
  <si>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</si>
  <si>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</si>
  <si>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</si>
  <si>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</si>
  <si>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</si>
  <si>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</si>
  <si>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</si>
  <si>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</si>
  <si>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</si>
  <si>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</si>
  <si>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</si>
  <si>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</si>
  <si>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</si>
  <si>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</si>
  <si>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</si>
  <si>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</si>
  <si>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</si>
  <si>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</si>
  <si>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</si>
  <si>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</si>
  <si>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</si>
  <si>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</si>
  <si>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</si>
  <si>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</si>
  <si>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</si>
  <si>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</si>
  <si>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</si>
  <si>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</si>
  <si>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</si>
  <si>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</si>
  <si>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</si>
  <si>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</si>
  <si>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</si>
  <si>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</si>
  <si>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</si>
  <si>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</si>
  <si>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</si>
  <si>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</si>
  <si>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</si>
  <si>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</si>
  <si>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</si>
  <si>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</si>
  <si>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</si>
  <si>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</si>
  <si>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</si>
  <si>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</si>
  <si>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</si>
  <si>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</si>
  <si>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</si>
  <si>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</si>
  <si>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</si>
  <si>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</si>
  <si>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</si>
  <si>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</si>
  <si>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</si>
  <si>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</si>
  <si>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</si>
  <si>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</si>
  <si>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</si>
  <si>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</si>
  <si>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</si>
  <si>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</si>
  <si>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</si>
  <si>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</si>
  <si>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</si>
  <si>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</si>
  <si>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</si>
  <si>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</si>
  <si>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</si>
  <si>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</si>
  <si>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</si>
  <si>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</si>
  <si>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</si>
  <si>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</si>
  <si>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</si>
  <si>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</si>
  <si>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</si>
  <si>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</si>
  <si>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</si>
  <si>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</si>
  <si>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</si>
  <si>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</si>
  <si>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</si>
  <si>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</si>
  <si>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</si>
  <si>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</si>
  <si>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</si>
  <si>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</si>
  <si>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</si>
  <si>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</si>
  <si>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</si>
  <si>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要空白，不能出現文字，有文字代表不一致需檢查。</t>
    <phoneticPr fontId="2" type="noConversion"/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</si>
  <si>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</si>
  <si>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</si>
  <si>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</si>
  <si>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</si>
  <si>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</si>
  <si>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</si>
  <si>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</si>
  <si>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</si>
  <si>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</si>
  <si>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</si>
  <si>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</si>
  <si>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</si>
  <si>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</si>
  <si>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</si>
  <si>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</si>
  <si>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</si>
  <si>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</si>
  <si>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</si>
  <si>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</si>
  <si>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</si>
  <si>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</si>
  <si>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</si>
  <si>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</si>
  <si>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</si>
  <si>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</si>
  <si>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</si>
  <si>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</si>
  <si>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</si>
  <si>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</si>
  <si>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r>
      <t>2.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</si>
  <si>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</si>
  <si>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</si>
  <si>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</si>
  <si>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</si>
  <si>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</si>
  <si>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</si>
  <si>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</si>
  <si>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</si>
  <si>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</si>
  <si>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</si>
  <si>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</si>
  <si>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</si>
  <si>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</si>
  <si>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</si>
  <si>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</si>
  <si>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</si>
  <si>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</si>
  <si>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</si>
  <si>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</si>
  <si>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</si>
  <si>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</si>
  <si>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</si>
  <si>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</si>
  <si>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</si>
  <si>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</si>
  <si>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</si>
  <si>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</si>
  <si>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</si>
  <si>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</si>
  <si>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</si>
  <si>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</si>
  <si>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</si>
  <si>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</si>
  <si>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</si>
  <si>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單齡合併」，如僅需掌握全國人口，可直接以「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因採全國總計、單齡合併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</si>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</sst>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3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0" borderId="0" xfId="1" applyNumberFormat="1" applyFill="1"/>
    <xf numFmtId="43" fontId="1" fillId="4" borderId="0" xfId="1" applyNumberFormat="1" applyFill="1"/>
    <xf numFmtId="43" fontId="1" fillId="5" borderId="1" xfId="1" applyNumberFormat="1" applyFill="1" applyBorder="1"/>
    <xf numFmtId="43" fontId="1" fillId="5" borderId="1" xfId="1" applyNumberFormat="1" applyFill="1" applyBorder="1" applyAlignment="1">
      <alignment vertical="center"/>
    </xf>
    <xf numFmtId="178" fontId="1" fillId="5" borderId="1" xfId="1" applyNumberForma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5" fillId="5" borderId="0" xfId="1" applyFont="1" applyFill="1" applyAlignment="1">
      <alignment vertical="center"/>
    </xf>
    <xf numFmtId="0" fontId="1" fillId="5" borderId="0" xfId="1" applyFill="1" applyAlignment="1">
      <alignment vertical="center"/>
    </xf>
    <xf numFmtId="0" fontId="14" fillId="5" borderId="0" xfId="4" applyFont="1" applyFill="1" applyAlignment="1">
      <alignment vertical="center"/>
    </xf>
    <xf numFmtId="0" fontId="1" fillId="5" borderId="0" xfId="1" applyFont="1" applyFill="1" applyAlignment="1">
      <alignment vertical="center"/>
    </xf>
    <xf numFmtId="0" fontId="14" fillId="5" borderId="0" xfId="4" applyFont="1" applyFill="1"/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pcf.org.tw/-/News/Detail?newsId=2405151801114525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topLeftCell="A13" workbookViewId="0">
      <selection activeCell="A13"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142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115</v>
      </c>
      <c r="B3" s="32">
        <v>8525.8280091397482</v>
      </c>
      <c r="C3" s="32">
        <v>9190.5292436912259</v>
      </c>
      <c r="D3" s="12">
        <v>9215.7581207650619</v>
      </c>
      <c r="E3" s="12">
        <v>8871.4492932974008</v>
      </c>
      <c r="F3" s="12">
        <v>8599.8414407628879</v>
      </c>
      <c r="G3" s="12">
        <v>8242.7260631042518</v>
      </c>
      <c r="H3" s="12">
        <v>8284.2852790357028</v>
      </c>
      <c r="I3" s="12">
        <v>7856.9361948384721</v>
      </c>
      <c r="J3" s="12">
        <v>7548.0381934207635</v>
      </c>
      <c r="K3" s="12">
        <v>7574.2305737711549</v>
      </c>
      <c r="L3" s="12">
        <v>7478.5155537382889</v>
      </c>
      <c r="M3" s="12">
        <v>7432.5189333212275</v>
      </c>
      <c r="N3" s="12">
        <v>7718.5148437659263</v>
      </c>
      <c r="O3" s="12">
        <v>7529.355718067327</v>
      </c>
      <c r="P3" s="12">
        <v>7340.7143326289251</v>
      </c>
      <c r="Q3" s="12">
        <v>7376.5140270265156</v>
      </c>
      <c r="R3" s="12">
        <v>7306.9963008930135</v>
      </c>
      <c r="S3" s="12">
        <v>7426.7794182379012</v>
      </c>
      <c r="T3" s="12">
        <v>7613.0066932136406</v>
      </c>
      <c r="U3" s="12">
        <v>7218.3122280597408</v>
      </c>
      <c r="V3" s="12">
        <v>7034.2764348573473</v>
      </c>
      <c r="W3" s="12">
        <v>7044.7231103515905</v>
      </c>
      <c r="X3" s="12">
        <v>6292.7250809528286</v>
      </c>
      <c r="Y3" s="12">
        <v>6410.9968281706797</v>
      </c>
      <c r="Z3" s="12">
        <v>6079.4404295995782</v>
      </c>
      <c r="AA3" s="12">
        <v>5622.9898108821262</v>
      </c>
      <c r="AB3" s="12">
        <v>5278.5784446520638</v>
      </c>
      <c r="AC3" s="12">
        <v>5190.2357056832416</v>
      </c>
      <c r="AD3" s="12">
        <v>4797.5660126899311</v>
      </c>
      <c r="AE3" s="12">
        <v>4111.9786799428439</v>
      </c>
      <c r="AF3" s="12">
        <v>3728.6235553939655</v>
      </c>
      <c r="AG3" s="12">
        <v>3536.9850163597516</v>
      </c>
      <c r="AH3" s="12">
        <v>3077.2901631109862</v>
      </c>
      <c r="AI3" s="12">
        <v>2728.4146408368047</v>
      </c>
      <c r="AJ3" s="12">
        <v>2445.0067014485744</v>
      </c>
      <c r="AK3" s="12">
        <v>2225.4247066013377</v>
      </c>
      <c r="AL3" s="12">
        <v>1658.7572727411566</v>
      </c>
      <c r="AM3" s="12">
        <v>1251.5490914306431</v>
      </c>
      <c r="AN3" s="12">
        <v>1311.4471682006545</v>
      </c>
      <c r="AO3" s="12">
        <v>1311.4231310399732</v>
      </c>
      <c r="AP3" s="12">
        <v>1227.9974760583502</v>
      </c>
      <c r="AQ3" s="12">
        <v>1215.8675368802571</v>
      </c>
      <c r="AR3" s="12">
        <v>1072.7614256023355</v>
      </c>
      <c r="AS3" s="12">
        <v>951.74808165352886</v>
      </c>
      <c r="AT3" s="12">
        <v>842.91101099886521</v>
      </c>
      <c r="AU3" s="12">
        <v>721.94760930741916</v>
      </c>
      <c r="AV3" s="12">
        <v>637.5729217018569</v>
      </c>
      <c r="AW3" s="12">
        <v>541.29485071683246</v>
      </c>
      <c r="AX3" s="12">
        <v>464.16905922203807</v>
      </c>
      <c r="AY3" s="12">
        <v>384.63921642417949</v>
      </c>
      <c r="AZ3" s="12">
        <v>294.72468869074532</v>
      </c>
      <c r="BA3" s="12">
        <v>245.95366263701115</v>
      </c>
      <c r="BB3" s="12">
        <v>153.95171620890545</v>
      </c>
      <c r="BC3" s="12">
        <v>154.77474482073143</v>
      </c>
      <c r="BD3" s="12">
        <v>92.277639978879293</v>
      </c>
      <c r="BE3" s="12">
        <v>63.58162551379138</v>
      </c>
      <c r="BF3" s="12">
        <v>47.894645390825765</v>
      </c>
      <c r="BG3" s="12">
        <v>36.353892994960461</v>
      </c>
      <c r="BH3" s="12">
        <v>17.386702842358439</v>
      </c>
      <c r="BI3" s="12">
        <v>10.851420565091194</v>
      </c>
      <c r="BJ3" s="12">
        <v>19.529307254120777</v>
      </c>
    </row>
    <row r="4" spans="1:62">
      <c r="A4" s="12" t="s">
        <v>116</v>
      </c>
      <c r="B4" s="32">
        <v>7752.3369047510987</v>
      </c>
      <c r="C4" s="32">
        <v>9192.0269429212804</v>
      </c>
      <c r="D4" s="12">
        <v>9223.6798854447225</v>
      </c>
      <c r="E4" s="12">
        <v>8893.6080863429015</v>
      </c>
      <c r="F4" s="12">
        <v>8621.0588173300603</v>
      </c>
      <c r="G4" s="12">
        <v>8253.4534371410628</v>
      </c>
      <c r="H4" s="12">
        <v>8292.8688367144932</v>
      </c>
      <c r="I4" s="12">
        <v>7883.9974852557289</v>
      </c>
      <c r="J4" s="12">
        <v>7555.6503091691447</v>
      </c>
      <c r="K4" s="12">
        <v>7571.3918362323293</v>
      </c>
      <c r="L4" s="12">
        <v>7479.5796677562121</v>
      </c>
      <c r="M4" s="12">
        <v>7418.477265462956</v>
      </c>
      <c r="N4" s="12">
        <v>7706.2899728865596</v>
      </c>
      <c r="O4" s="12">
        <v>7539.9539340009778</v>
      </c>
      <c r="P4" s="12">
        <v>7342.1341676166276</v>
      </c>
      <c r="Q4" s="12">
        <v>7368.4172009738249</v>
      </c>
      <c r="R4" s="12">
        <v>7299.3345471522589</v>
      </c>
      <c r="S4" s="12">
        <v>7406.029149349939</v>
      </c>
      <c r="T4" s="12">
        <v>7611.4977038884499</v>
      </c>
      <c r="U4" s="12">
        <v>7234.6247468206702</v>
      </c>
      <c r="V4" s="12">
        <v>7032.8081569026917</v>
      </c>
      <c r="W4" s="12">
        <v>7063.4477472360577</v>
      </c>
      <c r="X4" s="12">
        <v>6313.4860384842887</v>
      </c>
      <c r="Y4" s="12">
        <v>6408.1125724648673</v>
      </c>
      <c r="Z4" s="12">
        <v>6104.037299661034</v>
      </c>
      <c r="AA4" s="12">
        <v>5645.1289710218898</v>
      </c>
      <c r="AB4" s="12">
        <v>5289.7666622197385</v>
      </c>
      <c r="AC4" s="12">
        <v>5198.1205705738112</v>
      </c>
      <c r="AD4" s="12">
        <v>4833.5963498409383</v>
      </c>
      <c r="AE4" s="12">
        <v>4144.7642489088821</v>
      </c>
      <c r="AF4" s="12">
        <v>3743.3848195670862</v>
      </c>
      <c r="AG4" s="12">
        <v>3554.6163245285775</v>
      </c>
      <c r="AH4" s="12">
        <v>3103.4749951739414</v>
      </c>
      <c r="AI4" s="12">
        <v>2746.3270917619307</v>
      </c>
      <c r="AJ4" s="12">
        <v>2457.3676058872256</v>
      </c>
      <c r="AK4" s="12">
        <v>2256.2548299314876</v>
      </c>
      <c r="AL4" s="12">
        <v>1690.424645018084</v>
      </c>
      <c r="AM4" s="12">
        <v>1258.876918035563</v>
      </c>
      <c r="AN4" s="12">
        <v>1302.2180358919486</v>
      </c>
      <c r="AO4" s="12">
        <v>1308.3301243527706</v>
      </c>
      <c r="AP4" s="12">
        <v>1219.1809768397504</v>
      </c>
      <c r="AQ4" s="12">
        <v>1214.1924965801113</v>
      </c>
      <c r="AR4" s="12">
        <v>1072.0566209681585</v>
      </c>
      <c r="AS4" s="12">
        <v>954.18830481281145</v>
      </c>
      <c r="AT4" s="12">
        <v>845.68845550106812</v>
      </c>
      <c r="AU4" s="12">
        <v>721.3846609173994</v>
      </c>
      <c r="AV4" s="12">
        <v>637.87405550008759</v>
      </c>
      <c r="AW4" s="12">
        <v>539.87280478307252</v>
      </c>
      <c r="AX4" s="12">
        <v>465.04804995466668</v>
      </c>
      <c r="AY4" s="12">
        <v>387.09097195279486</v>
      </c>
      <c r="AZ4" s="12">
        <v>293.95402515222935</v>
      </c>
      <c r="BA4" s="12">
        <v>247.28039338962677</v>
      </c>
      <c r="BB4" s="12">
        <v>153.7484054584271</v>
      </c>
      <c r="BC4" s="12">
        <v>154.78945797907605</v>
      </c>
      <c r="BD4" s="12">
        <v>94.800062118100911</v>
      </c>
      <c r="BE4" s="12">
        <v>64.269965453463925</v>
      </c>
      <c r="BF4" s="12">
        <v>47.827485732360451</v>
      </c>
      <c r="BG4" s="12">
        <v>36.586249285108089</v>
      </c>
      <c r="BH4" s="12">
        <v>17.864911344924082</v>
      </c>
      <c r="BI4" s="12">
        <v>10.720497669765873</v>
      </c>
      <c r="BJ4" s="12">
        <v>19.09994652340977</v>
      </c>
    </row>
    <row r="5" spans="1:62">
      <c r="A5" s="12" t="s">
        <v>117</v>
      </c>
      <c r="B5" s="32">
        <v>6978.5272577333762</v>
      </c>
      <c r="C5" s="32">
        <v>9194.4920930476055</v>
      </c>
      <c r="D5" s="12">
        <v>9228.7686950016723</v>
      </c>
      <c r="E5" s="12">
        <v>8916.4758943224679</v>
      </c>
      <c r="F5" s="12">
        <v>8641.6527119426682</v>
      </c>
      <c r="G5" s="12">
        <v>8267.1775946596463</v>
      </c>
      <c r="H5" s="12">
        <v>8297.757401454488</v>
      </c>
      <c r="I5" s="12">
        <v>7912.1815196100761</v>
      </c>
      <c r="J5" s="12">
        <v>7565.8316770919819</v>
      </c>
      <c r="K5" s="12">
        <v>7567.4857594858067</v>
      </c>
      <c r="L5" s="12">
        <v>7481.1913568483742</v>
      </c>
      <c r="M5" s="12">
        <v>7406.8689365923692</v>
      </c>
      <c r="N5" s="12">
        <v>7690.3339407573631</v>
      </c>
      <c r="O5" s="12">
        <v>7550.794229439889</v>
      </c>
      <c r="P5" s="12">
        <v>7345.2555450918908</v>
      </c>
      <c r="Q5" s="12">
        <v>7359.7115039628088</v>
      </c>
      <c r="R5" s="12">
        <v>7293.0110019612894</v>
      </c>
      <c r="S5" s="12">
        <v>7385.7469681001749</v>
      </c>
      <c r="T5" s="12">
        <v>7605.4869989462859</v>
      </c>
      <c r="U5" s="12">
        <v>7252.9316594343136</v>
      </c>
      <c r="V5" s="12">
        <v>7032.5901657574514</v>
      </c>
      <c r="W5" s="12">
        <v>7076.1956501618688</v>
      </c>
      <c r="X5" s="12">
        <v>6341.2536658609461</v>
      </c>
      <c r="Y5" s="12">
        <v>6401.363548069121</v>
      </c>
      <c r="Z5" s="12">
        <v>6127.7942089027465</v>
      </c>
      <c r="AA5" s="12">
        <v>5668.4148036748347</v>
      </c>
      <c r="AB5" s="12">
        <v>5302.5547434445925</v>
      </c>
      <c r="AC5" s="12">
        <v>5203.6716676199912</v>
      </c>
      <c r="AD5" s="12">
        <v>4867.10123990991</v>
      </c>
      <c r="AE5" s="12">
        <v>4180.3441671989895</v>
      </c>
      <c r="AF5" s="12">
        <v>3759.2725580565661</v>
      </c>
      <c r="AG5" s="12">
        <v>3569.9108662859867</v>
      </c>
      <c r="AH5" s="12">
        <v>3130.5475022595556</v>
      </c>
      <c r="AI5" s="12">
        <v>2764.734952668015</v>
      </c>
      <c r="AJ5" s="12">
        <v>2470.0820856512642</v>
      </c>
      <c r="AK5" s="12">
        <v>2283.4901380024116</v>
      </c>
      <c r="AL5" s="12">
        <v>1724.0131464647541</v>
      </c>
      <c r="AM5" s="12">
        <v>1269.922924382324</v>
      </c>
      <c r="AN5" s="12">
        <v>1292.3235517791429</v>
      </c>
      <c r="AO5" s="12">
        <v>1304.7282030442393</v>
      </c>
      <c r="AP5" s="12">
        <v>1211.5248457006896</v>
      </c>
      <c r="AQ5" s="12">
        <v>1211.0034340703778</v>
      </c>
      <c r="AR5" s="12">
        <v>1071.881064991157</v>
      </c>
      <c r="AS5" s="12">
        <v>956.31988869420468</v>
      </c>
      <c r="AT5" s="12">
        <v>848.33541611327382</v>
      </c>
      <c r="AU5" s="12">
        <v>721.30239892845952</v>
      </c>
      <c r="AV5" s="12">
        <v>637.90883767456842</v>
      </c>
      <c r="AW5" s="12">
        <v>538.72845176792111</v>
      </c>
      <c r="AX5" s="12">
        <v>465.64137471808402</v>
      </c>
      <c r="AY5" s="12">
        <v>389.35947053179876</v>
      </c>
      <c r="AZ5" s="12">
        <v>293.67152949106946</v>
      </c>
      <c r="BA5" s="12">
        <v>248.00770197919491</v>
      </c>
      <c r="BB5" s="12">
        <v>154.33769332602984</v>
      </c>
      <c r="BC5" s="12">
        <v>154.08168176194633</v>
      </c>
      <c r="BD5" s="12">
        <v>97.551708233597552</v>
      </c>
      <c r="BE5" s="12">
        <v>65.061793784775773</v>
      </c>
      <c r="BF5" s="12">
        <v>47.797559642853763</v>
      </c>
      <c r="BG5" s="12">
        <v>36.707483738048303</v>
      </c>
      <c r="BH5" s="12">
        <v>18.424752375299704</v>
      </c>
      <c r="BI5" s="12">
        <v>10.608111313491321</v>
      </c>
      <c r="BJ5" s="12">
        <v>18.706026465086055</v>
      </c>
    </row>
    <row r="6" spans="1:62">
      <c r="A6" s="12" t="s">
        <v>118</v>
      </c>
      <c r="B6" s="32">
        <v>6204.3996385518558</v>
      </c>
      <c r="C6" s="32">
        <v>9197.9236901228924</v>
      </c>
      <c r="D6" s="12">
        <v>9231.0279476765809</v>
      </c>
      <c r="E6" s="12">
        <v>8940.052232387583</v>
      </c>
      <c r="F6" s="12">
        <v>8661.6237065699024</v>
      </c>
      <c r="G6" s="12">
        <v>8283.8940127816077</v>
      </c>
      <c r="H6" s="12">
        <v>8298.9576935075311</v>
      </c>
      <c r="I6" s="12">
        <v>7941.4859493963595</v>
      </c>
      <c r="J6" s="12">
        <v>7578.5776327263056</v>
      </c>
      <c r="K6" s="12">
        <v>7562.5143132013409</v>
      </c>
      <c r="L6" s="12">
        <v>7483.3496369867189</v>
      </c>
      <c r="M6" s="12">
        <v>7397.6878969786785</v>
      </c>
      <c r="N6" s="12">
        <v>7670.65528768275</v>
      </c>
      <c r="O6" s="12">
        <v>7561.8761864468925</v>
      </c>
      <c r="P6" s="12">
        <v>7350.0745113123912</v>
      </c>
      <c r="Q6" s="12">
        <v>7350.3989137811259</v>
      </c>
      <c r="R6" s="12">
        <v>7288.0219355456265</v>
      </c>
      <c r="S6" s="12">
        <v>7365.9306557091913</v>
      </c>
      <c r="T6" s="12">
        <v>7594.9885163535982</v>
      </c>
      <c r="U6" s="12">
        <v>7273.2270802644716</v>
      </c>
      <c r="V6" s="12">
        <v>7033.6174743327447</v>
      </c>
      <c r="W6" s="12">
        <v>7082.988505936195</v>
      </c>
      <c r="X6" s="12">
        <v>6375.9988376178435</v>
      </c>
      <c r="Y6" s="12">
        <v>6390.7660242896973</v>
      </c>
      <c r="Z6" s="12">
        <v>6150.71474551949</v>
      </c>
      <c r="AA6" s="12">
        <v>5692.8446289557087</v>
      </c>
      <c r="AB6" s="12">
        <v>5316.9328185550348</v>
      </c>
      <c r="AC6" s="12">
        <v>5206.9059884800445</v>
      </c>
      <c r="AD6" s="12">
        <v>4898.0908880287088</v>
      </c>
      <c r="AE6" s="12">
        <v>4218.7059161720845</v>
      </c>
      <c r="AF6" s="12">
        <v>3776.2756067080245</v>
      </c>
      <c r="AG6" s="12">
        <v>3582.8855008615383</v>
      </c>
      <c r="AH6" s="12">
        <v>3158.5007251274787</v>
      </c>
      <c r="AI6" s="12">
        <v>2783.6358252487016</v>
      </c>
      <c r="AJ6" s="12">
        <v>2483.1494928800721</v>
      </c>
      <c r="AK6" s="12">
        <v>2307.1304635003871</v>
      </c>
      <c r="AL6" s="12">
        <v>1759.5335434903279</v>
      </c>
      <c r="AM6" s="12">
        <v>1284.6272007072971</v>
      </c>
      <c r="AN6" s="12">
        <v>1281.7745495398879</v>
      </c>
      <c r="AO6" s="12">
        <v>1300.6245232677206</v>
      </c>
      <c r="AP6" s="12">
        <v>1205.0038243251724</v>
      </c>
      <c r="AQ6" s="12">
        <v>1206.3285496385231</v>
      </c>
      <c r="AR6" s="12">
        <v>1072.2301299619148</v>
      </c>
      <c r="AS6" s="12">
        <v>958.1422095544691</v>
      </c>
      <c r="AT6" s="12">
        <v>850.85492019325659</v>
      </c>
      <c r="AU6" s="12">
        <v>721.69210307878666</v>
      </c>
      <c r="AV6" s="12">
        <v>637.68265627345977</v>
      </c>
      <c r="AW6" s="12">
        <v>537.85634852333988</v>
      </c>
      <c r="AX6" s="12">
        <v>465.95348771767101</v>
      </c>
      <c r="AY6" s="12">
        <v>391.44884902909303</v>
      </c>
      <c r="AZ6" s="12">
        <v>293.86095191809761</v>
      </c>
      <c r="BA6" s="12">
        <v>248.16228837394362</v>
      </c>
      <c r="BB6" s="12">
        <v>155.66939444668787</v>
      </c>
      <c r="BC6" s="12">
        <v>152.68768991808429</v>
      </c>
      <c r="BD6" s="12">
        <v>100.5175694192707</v>
      </c>
      <c r="BE6" s="12">
        <v>65.953931908048787</v>
      </c>
      <c r="BF6" s="12">
        <v>47.803877921604681</v>
      </c>
      <c r="BG6" s="12">
        <v>36.727357651860537</v>
      </c>
      <c r="BH6" s="12">
        <v>19.056981102449011</v>
      </c>
      <c r="BI6" s="12">
        <v>10.514799179324184</v>
      </c>
      <c r="BJ6" s="12">
        <v>18.34233213925793</v>
      </c>
    </row>
    <row r="7" spans="1:62">
      <c r="A7" s="12" t="s">
        <v>119</v>
      </c>
      <c r="B7" s="32">
        <v>5429.9546172380087</v>
      </c>
      <c r="C7" s="32">
        <v>9202.3207308946676</v>
      </c>
      <c r="D7" s="12">
        <v>9230.4610389899226</v>
      </c>
      <c r="E7" s="12">
        <v>8964.3366156556604</v>
      </c>
      <c r="F7" s="12">
        <v>8680.9723829089671</v>
      </c>
      <c r="G7" s="12">
        <v>8303.5981731970969</v>
      </c>
      <c r="H7" s="12">
        <v>8296.4764249674845</v>
      </c>
      <c r="I7" s="12">
        <v>7971.9084292425905</v>
      </c>
      <c r="J7" s="12">
        <v>7593.8835172934969</v>
      </c>
      <c r="K7" s="12">
        <v>7556.4794646186856</v>
      </c>
      <c r="L7" s="12">
        <v>7486.053525319352</v>
      </c>
      <c r="M7" s="12">
        <v>7390.9281069790368</v>
      </c>
      <c r="N7" s="12">
        <v>7647.2625408928698</v>
      </c>
      <c r="O7" s="12">
        <v>7573.1993875084445</v>
      </c>
      <c r="P7" s="12">
        <v>7356.587118656802</v>
      </c>
      <c r="Q7" s="12">
        <v>7340.4814038912191</v>
      </c>
      <c r="R7" s="12">
        <v>7284.3636251615453</v>
      </c>
      <c r="S7" s="12">
        <v>7346.5779998393418</v>
      </c>
      <c r="T7" s="12">
        <v>7580.0161651717299</v>
      </c>
      <c r="U7" s="12">
        <v>7295.5051348702164</v>
      </c>
      <c r="V7" s="12">
        <v>7035.8851087999492</v>
      </c>
      <c r="W7" s="12">
        <v>7083.8479487714449</v>
      </c>
      <c r="X7" s="12">
        <v>6417.6925093687041</v>
      </c>
      <c r="Y7" s="12">
        <v>6376.3362246603883</v>
      </c>
      <c r="Z7" s="12">
        <v>6172.8024872082024</v>
      </c>
      <c r="AA7" s="12">
        <v>5718.4157638861379</v>
      </c>
      <c r="AB7" s="12">
        <v>5332.8910571371689</v>
      </c>
      <c r="AC7" s="12">
        <v>5207.8404438401885</v>
      </c>
      <c r="AD7" s="12">
        <v>4926.575476027253</v>
      </c>
      <c r="AE7" s="12">
        <v>4259.8369983284219</v>
      </c>
      <c r="AF7" s="12">
        <v>3794.3828713170647</v>
      </c>
      <c r="AG7" s="12">
        <v>3593.5570052713774</v>
      </c>
      <c r="AH7" s="12">
        <v>3187.3277390847979</v>
      </c>
      <c r="AI7" s="12">
        <v>2803.0273130467954</v>
      </c>
      <c r="AJ7" s="12">
        <v>2496.5691597871805</v>
      </c>
      <c r="AK7" s="12">
        <v>2327.1757033322269</v>
      </c>
      <c r="AL7" s="12">
        <v>1796.9963420268791</v>
      </c>
      <c r="AM7" s="12">
        <v>1302.9304771700945</v>
      </c>
      <c r="AN7" s="12">
        <v>1270.5817488311575</v>
      </c>
      <c r="AO7" s="12">
        <v>1296.0261747410018</v>
      </c>
      <c r="AP7" s="12">
        <v>1199.5930473622511</v>
      </c>
      <c r="AQ7" s="12">
        <v>1200.1956925543743</v>
      </c>
      <c r="AR7" s="12">
        <v>1073.0990863076086</v>
      </c>
      <c r="AS7" s="12">
        <v>959.65479627541072</v>
      </c>
      <c r="AT7" s="12">
        <v>853.249940685453</v>
      </c>
      <c r="AU7" s="12">
        <v>722.54509095670505</v>
      </c>
      <c r="AV7" s="12">
        <v>637.20085064615114</v>
      </c>
      <c r="AW7" s="12">
        <v>537.25102446842993</v>
      </c>
      <c r="AX7" s="12">
        <v>465.9888900071968</v>
      </c>
      <c r="AY7" s="12">
        <v>393.363178075039</v>
      </c>
      <c r="AZ7" s="12">
        <v>294.50627698927502</v>
      </c>
      <c r="BA7" s="12">
        <v>247.77006146779206</v>
      </c>
      <c r="BB7" s="12">
        <v>157.69543577163333</v>
      </c>
      <c r="BC7" s="12">
        <v>150.64252382322087</v>
      </c>
      <c r="BD7" s="12">
        <v>103.6831707935727</v>
      </c>
      <c r="BE7" s="12">
        <v>66.943248620076787</v>
      </c>
      <c r="BF7" s="12">
        <v>47.845427160621284</v>
      </c>
      <c r="BG7" s="12">
        <v>36.655013617029049</v>
      </c>
      <c r="BH7" s="12">
        <v>19.752948831189439</v>
      </c>
      <c r="BI7" s="12">
        <v>10.440802933116059</v>
      </c>
      <c r="BJ7" s="12">
        <v>18.004259915152147</v>
      </c>
    </row>
    <row r="8" spans="1:62">
      <c r="A8" s="12" t="s">
        <v>120</v>
      </c>
      <c r="B8" s="32">
        <v>4655.1927633897685</v>
      </c>
      <c r="C8" s="32">
        <v>9207.682212804888</v>
      </c>
      <c r="D8" s="12">
        <v>9227.071361743785</v>
      </c>
      <c r="E8" s="12">
        <v>8989.3285592104621</v>
      </c>
      <c r="F8" s="12">
        <v>8699.6993223850932</v>
      </c>
      <c r="G8" s="12">
        <v>8326.2855621609251</v>
      </c>
      <c r="H8" s="12">
        <v>8290.320299778461</v>
      </c>
      <c r="I8" s="12">
        <v>8003.4466169065281</v>
      </c>
      <c r="J8" s="12">
        <v>7611.744677693483</v>
      </c>
      <c r="K8" s="12">
        <v>7549.3831785500943</v>
      </c>
      <c r="L8" s="12">
        <v>7489.3020401693766</v>
      </c>
      <c r="M8" s="12">
        <v>7386.5835370244622</v>
      </c>
      <c r="N8" s="12">
        <v>7620.1642145603473</v>
      </c>
      <c r="O8" s="12">
        <v>7584.7634155343385</v>
      </c>
      <c r="P8" s="12">
        <v>7364.7894256168884</v>
      </c>
      <c r="Q8" s="12">
        <v>7329.9609434382892</v>
      </c>
      <c r="R8" s="12">
        <v>7282.0323550848871</v>
      </c>
      <c r="S8" s="12">
        <v>7327.6867945800186</v>
      </c>
      <c r="T8" s="12">
        <v>7560.5838256071074</v>
      </c>
      <c r="U8" s="12">
        <v>7319.7599599889281</v>
      </c>
      <c r="V8" s="12">
        <v>7039.3881085613139</v>
      </c>
      <c r="W8" s="12">
        <v>7078.7955603916134</v>
      </c>
      <c r="X8" s="12">
        <v>6466.3057176165412</v>
      </c>
      <c r="Y8" s="12">
        <v>6358.0903270501522</v>
      </c>
      <c r="Z8" s="12">
        <v>6194.0610011936751</v>
      </c>
      <c r="AA8" s="12">
        <v>5745.1255224420693</v>
      </c>
      <c r="AB8" s="12">
        <v>5350.419668005994</v>
      </c>
      <c r="AC8" s="12">
        <v>5206.4918637314686</v>
      </c>
      <c r="AD8" s="12">
        <v>4952.5651624566917</v>
      </c>
      <c r="AE8" s="12">
        <v>4303.7249373919021</v>
      </c>
      <c r="AF8" s="12">
        <v>3813.5833272724658</v>
      </c>
      <c r="AG8" s="12">
        <v>3601.9420746535307</v>
      </c>
      <c r="AH8" s="12">
        <v>3217.0216538450341</v>
      </c>
      <c r="AI8" s="12">
        <v>2822.9070215019697</v>
      </c>
      <c r="AJ8" s="12">
        <v>2510.340398928091</v>
      </c>
      <c r="AK8" s="12">
        <v>2343.6258181739195</v>
      </c>
      <c r="AL8" s="12">
        <v>1836.4117902545333</v>
      </c>
      <c r="AM8" s="12">
        <v>1324.7741181541355</v>
      </c>
      <c r="AN8" s="12">
        <v>1258.7557562882218</v>
      </c>
      <c r="AO8" s="12">
        <v>1290.9401812596768</v>
      </c>
      <c r="AP8" s="12">
        <v>1195.2680371302331</v>
      </c>
      <c r="AQ8" s="12">
        <v>1192.6323647021943</v>
      </c>
      <c r="AR8" s="12">
        <v>1074.4831072184159</v>
      </c>
      <c r="AS8" s="12">
        <v>960.85732603631914</v>
      </c>
      <c r="AT8" s="12">
        <v>855.52339694529996</v>
      </c>
      <c r="AU8" s="12">
        <v>723.85272012616372</v>
      </c>
      <c r="AV8" s="12">
        <v>636.46871100790111</v>
      </c>
      <c r="AW8" s="12">
        <v>536.90698666134551</v>
      </c>
      <c r="AX8" s="12">
        <v>465.75212482449069</v>
      </c>
      <c r="AY8" s="12">
        <v>395.10646289527745</v>
      </c>
      <c r="AZ8" s="12">
        <v>295.59172740443375</v>
      </c>
      <c r="BA8" s="12">
        <v>246.85615742607592</v>
      </c>
      <c r="BB8" s="12">
        <v>160.36978226435895</v>
      </c>
      <c r="BC8" s="12">
        <v>147.98002770817547</v>
      </c>
      <c r="BD8" s="12">
        <v>107.03455661699832</v>
      </c>
      <c r="BE8" s="12">
        <v>68.02666005299794</v>
      </c>
      <c r="BF8" s="12">
        <v>47.921173150243447</v>
      </c>
      <c r="BG8" s="12">
        <v>36.499008701555361</v>
      </c>
      <c r="BH8" s="12">
        <v>20.504572294374103</v>
      </c>
      <c r="BI8" s="12">
        <v>10.386109829685408</v>
      </c>
      <c r="BJ8" s="12">
        <v>17.68775796448508</v>
      </c>
    </row>
    <row r="9" spans="1:62">
      <c r="A9" s="12" t="s">
        <v>121</v>
      </c>
      <c r="B9" s="32">
        <v>3880.1146461717772</v>
      </c>
      <c r="C9" s="32">
        <v>9214.0071339895494</v>
      </c>
      <c r="D9" s="12">
        <v>9220.8623060236823</v>
      </c>
      <c r="E9" s="12">
        <v>9015.0275781025048</v>
      </c>
      <c r="F9" s="12">
        <v>8717.8051061515253</v>
      </c>
      <c r="G9" s="12">
        <v>8351.9516704887101</v>
      </c>
      <c r="H9" s="12">
        <v>8280.4960137430789</v>
      </c>
      <c r="I9" s="12">
        <v>8036.0981732723085</v>
      </c>
      <c r="J9" s="12">
        <v>7632.1564664989055</v>
      </c>
      <c r="K9" s="12">
        <v>7541.2274173828246</v>
      </c>
      <c r="L9" s="12">
        <v>7493.0942010337221</v>
      </c>
      <c r="M9" s="12">
        <v>7384.6481676058047</v>
      </c>
      <c r="N9" s="12">
        <v>7589.3688098170342</v>
      </c>
      <c r="O9" s="12">
        <v>7596.5678538574357</v>
      </c>
      <c r="P9" s="12">
        <v>7374.6774967896308</v>
      </c>
      <c r="Q9" s="12">
        <v>7318.8394972582691</v>
      </c>
      <c r="R9" s="12">
        <v>7281.0244165998793</v>
      </c>
      <c r="S9" s="12">
        <v>7309.2548404329773</v>
      </c>
      <c r="T9" s="12">
        <v>7536.7053490613889</v>
      </c>
      <c r="U9" s="12">
        <v>7345.9857035193527</v>
      </c>
      <c r="V9" s="12">
        <v>7044.1215262206324</v>
      </c>
      <c r="W9" s="12">
        <v>7067.8528701384075</v>
      </c>
      <c r="X9" s="12">
        <v>6521.809579564685</v>
      </c>
      <c r="Y9" s="12">
        <v>6336.0444637705095</v>
      </c>
      <c r="Z9" s="12">
        <v>6214.4938442541961</v>
      </c>
      <c r="AA9" s="12">
        <v>5772.9712156009737</v>
      </c>
      <c r="AB9" s="12">
        <v>5369.5088990770082</v>
      </c>
      <c r="AC9" s="12">
        <v>5202.8769978455302</v>
      </c>
      <c r="AD9" s="12">
        <v>4976.0700826126658</v>
      </c>
      <c r="AE9" s="12">
        <v>4350.3572783914542</v>
      </c>
      <c r="AF9" s="12">
        <v>3833.8660192009788</v>
      </c>
      <c r="AG9" s="12">
        <v>3608.0573226019669</v>
      </c>
      <c r="AH9" s="12">
        <v>3247.5756133876548</v>
      </c>
      <c r="AI9" s="12">
        <v>2843.2725579980365</v>
      </c>
      <c r="AJ9" s="12">
        <v>2524.462503465842</v>
      </c>
      <c r="AK9" s="12">
        <v>2356.4808320216939</v>
      </c>
      <c r="AL9" s="12">
        <v>1877.7898813041782</v>
      </c>
      <c r="AM9" s="12">
        <v>1350.100116612979</v>
      </c>
      <c r="AN9" s="12">
        <v>1246.3070665157097</v>
      </c>
      <c r="AO9" s="12">
        <v>1285.3735012069337</v>
      </c>
      <c r="AP9" s="12">
        <v>1192.0046983867901</v>
      </c>
      <c r="AQ9" s="12">
        <v>1183.6657241794037</v>
      </c>
      <c r="AR9" s="12">
        <v>1076.3772731628192</v>
      </c>
      <c r="AS9" s="12">
        <v>961.74962007271745</v>
      </c>
      <c r="AT9" s="12">
        <v>857.67815555249035</v>
      </c>
      <c r="AU9" s="12">
        <v>725.60639016933749</v>
      </c>
      <c r="AV9" s="12">
        <v>635.49147803527592</v>
      </c>
      <c r="AW9" s="12">
        <v>536.81872466506422</v>
      </c>
      <c r="AX9" s="12">
        <v>465.24777309486979</v>
      </c>
      <c r="AY9" s="12">
        <v>396.68264413587895</v>
      </c>
      <c r="AZ9" s="12">
        <v>297.10176738442959</v>
      </c>
      <c r="BA9" s="12">
        <v>245.44495770153742</v>
      </c>
      <c r="BB9" s="12">
        <v>163.64836496113503</v>
      </c>
      <c r="BC9" s="12">
        <v>144.73288297277551</v>
      </c>
      <c r="BD9" s="12">
        <v>110.55827577219073</v>
      </c>
      <c r="BE9" s="12">
        <v>69.201129591085547</v>
      </c>
      <c r="BF9" s="12">
        <v>48.030064087832358</v>
      </c>
      <c r="BG9" s="12">
        <v>36.267346034284387</v>
      </c>
      <c r="BH9" s="12">
        <v>21.304304341685668</v>
      </c>
      <c r="BI9" s="12">
        <v>10.350490038108124</v>
      </c>
      <c r="BJ9" s="12">
        <v>17.389271897978681</v>
      </c>
    </row>
    <row r="10" spans="1:62">
      <c r="A10" s="12" t="s">
        <v>122</v>
      </c>
      <c r="B10" s="32">
        <v>3104.7208343156467</v>
      </c>
      <c r="C10" s="32">
        <v>9221.2944932782757</v>
      </c>
      <c r="D10" s="12">
        <v>9211.8372592003798</v>
      </c>
      <c r="E10" s="12">
        <v>9041.4331873494793</v>
      </c>
      <c r="F10" s="12">
        <v>8735.2903150895108</v>
      </c>
      <c r="G10" s="12">
        <v>8380.5919935530146</v>
      </c>
      <c r="H10" s="12">
        <v>8267.0102545307091</v>
      </c>
      <c r="I10" s="12">
        <v>8069.8607623470361</v>
      </c>
      <c r="J10" s="12">
        <v>7655.1142419493335</v>
      </c>
      <c r="K10" s="12">
        <v>7532.0141410816404</v>
      </c>
      <c r="L10" s="12">
        <v>7497.4290285819752</v>
      </c>
      <c r="M10" s="12">
        <v>7385.115989259707</v>
      </c>
      <c r="N10" s="12">
        <v>7554.8848147707031</v>
      </c>
      <c r="O10" s="12">
        <v>7608.6122862333841</v>
      </c>
      <c r="P10" s="12">
        <v>7386.2474028693341</v>
      </c>
      <c r="Q10" s="12">
        <v>7307.1190258857732</v>
      </c>
      <c r="R10" s="12">
        <v>7281.3361079879796</v>
      </c>
      <c r="S10" s="12">
        <v>7291.2799442976502</v>
      </c>
      <c r="T10" s="12">
        <v>7508.3945581814942</v>
      </c>
      <c r="U10" s="12">
        <v>7374.1765245046527</v>
      </c>
      <c r="V10" s="12">
        <v>7050.0804275539886</v>
      </c>
      <c r="W10" s="12">
        <v>7051.0413550772191</v>
      </c>
      <c r="X10" s="12">
        <v>6584.1752929281765</v>
      </c>
      <c r="Y10" s="12">
        <v>6310.2147216826988</v>
      </c>
      <c r="Z10" s="12">
        <v>6234.1045627471485</v>
      </c>
      <c r="AA10" s="12">
        <v>5801.9501513888326</v>
      </c>
      <c r="AB10" s="12">
        <v>5390.1490372381622</v>
      </c>
      <c r="AC10" s="12">
        <v>5197.012515849282</v>
      </c>
      <c r="AD10" s="12">
        <v>4997.1003485586534</v>
      </c>
      <c r="AE10" s="12">
        <v>4399.721587741431</v>
      </c>
      <c r="AF10" s="12">
        <v>3855.2200606137426</v>
      </c>
      <c r="AG10" s="12">
        <v>3611.9192814994376</v>
      </c>
      <c r="AH10" s="12">
        <v>3278.9827958180917</v>
      </c>
      <c r="AI10" s="12">
        <v>2864.1215319097696</v>
      </c>
      <c r="AJ10" s="12">
        <v>2538.9347474343481</v>
      </c>
      <c r="AK10" s="12">
        <v>2365.7408317454842</v>
      </c>
      <c r="AL10" s="12">
        <v>1921.1403559379189</v>
      </c>
      <c r="AM10" s="12">
        <v>1378.8510884620953</v>
      </c>
      <c r="AN10" s="12">
        <v>1233.2460630708235</v>
      </c>
      <c r="AO10" s="12">
        <v>1279.3330280598011</v>
      </c>
      <c r="AP10" s="12">
        <v>1189.7793131641765</v>
      </c>
      <c r="AQ10" s="12">
        <v>1173.3225888622205</v>
      </c>
      <c r="AR10" s="12">
        <v>1078.7765762939309</v>
      </c>
      <c r="AS10" s="12">
        <v>962.33163951996858</v>
      </c>
      <c r="AT10" s="12">
        <v>859.71703111328668</v>
      </c>
      <c r="AU10" s="12">
        <v>727.79754464840084</v>
      </c>
      <c r="AV10" s="12">
        <v>634.27434249151565</v>
      </c>
      <c r="AW10" s="12">
        <v>536.9807152131782</v>
      </c>
      <c r="AX10" s="12">
        <v>464.48044909772034</v>
      </c>
      <c r="AY10" s="12">
        <v>398.09559868084591</v>
      </c>
      <c r="AZ10" s="12">
        <v>299.02110564652975</v>
      </c>
      <c r="BA10" s="12">
        <v>243.56010672398816</v>
      </c>
      <c r="BB10" s="12">
        <v>167.48901132537901</v>
      </c>
      <c r="BC10" s="12">
        <v>140.93264160793871</v>
      </c>
      <c r="BD10" s="12">
        <v>114.24136759854066</v>
      </c>
      <c r="BE10" s="12">
        <v>70.463667766382699</v>
      </c>
      <c r="BF10" s="12">
        <v>48.171033598280161</v>
      </c>
      <c r="BG10" s="12">
        <v>35.967504858293388</v>
      </c>
      <c r="BH10" s="12">
        <v>22.145105966387632</v>
      </c>
      <c r="BI10" s="12">
        <v>10.333530065074781</v>
      </c>
      <c r="BJ10" s="12">
        <v>17.105695134429563</v>
      </c>
    </row>
    <row r="11" spans="1:62">
      <c r="A11" s="12" t="s">
        <v>123</v>
      </c>
      <c r="B11" s="32">
        <v>2329.0118961202074</v>
      </c>
      <c r="C11" s="32">
        <v>9229.5432901939294</v>
      </c>
      <c r="D11" s="12">
        <v>9199.9996059316927</v>
      </c>
      <c r="E11" s="12">
        <v>9068.5449019366588</v>
      </c>
      <c r="F11" s="12">
        <v>8752.1555298083113</v>
      </c>
      <c r="G11" s="12">
        <v>8412.2020312794994</v>
      </c>
      <c r="H11" s="12">
        <v>8249.8697016857077</v>
      </c>
      <c r="I11" s="12">
        <v>8104.7320512574133</v>
      </c>
      <c r="J11" s="12">
        <v>7680.6133679454415</v>
      </c>
      <c r="K11" s="12">
        <v>7521.745307191316</v>
      </c>
      <c r="L11" s="12">
        <v>7502.3055446552116</v>
      </c>
      <c r="M11" s="12">
        <v>7387.9810025546012</v>
      </c>
      <c r="N11" s="12">
        <v>7516.720704521751</v>
      </c>
      <c r="O11" s="12">
        <v>7620.8962968403466</v>
      </c>
      <c r="P11" s="12">
        <v>7399.4952206397629</v>
      </c>
      <c r="Q11" s="12">
        <v>7294.8014855620386</v>
      </c>
      <c r="R11" s="12">
        <v>7282.9637345167375</v>
      </c>
      <c r="S11" s="12">
        <v>7273.759919456531</v>
      </c>
      <c r="T11" s="12">
        <v>7475.6652469095916</v>
      </c>
      <c r="U11" s="12">
        <v>7404.3265931155165</v>
      </c>
      <c r="V11" s="12">
        <v>7057.2598914805321</v>
      </c>
      <c r="W11" s="12">
        <v>7028.3824401028623</v>
      </c>
      <c r="X11" s="12">
        <v>6653.374135745592</v>
      </c>
      <c r="Y11" s="12">
        <v>6280.6171423046244</v>
      </c>
      <c r="Z11" s="12">
        <v>6252.8966926345274</v>
      </c>
      <c r="AA11" s="12">
        <v>5832.0596349268762</v>
      </c>
      <c r="AB11" s="12">
        <v>5412.3304082222203</v>
      </c>
      <c r="AC11" s="12">
        <v>5188.9150076984697</v>
      </c>
      <c r="AD11" s="12">
        <v>5015.6660491494013</v>
      </c>
      <c r="AE11" s="12">
        <v>4451.8054533210779</v>
      </c>
      <c r="AF11" s="12">
        <v>3877.6346335542939</v>
      </c>
      <c r="AG11" s="12">
        <v>3613.5444028490829</v>
      </c>
      <c r="AH11" s="12">
        <v>3311.2364132282801</v>
      </c>
      <c r="AI11" s="12">
        <v>2885.4515546492994</v>
      </c>
      <c r="AJ11" s="12">
        <v>2553.7563859995257</v>
      </c>
      <c r="AK11" s="12">
        <v>2371.4059666447952</v>
      </c>
      <c r="AL11" s="12">
        <v>1966.4727052074331</v>
      </c>
      <c r="AM11" s="12">
        <v>1410.9702670157239</v>
      </c>
      <c r="AN11" s="12">
        <v>1219.5830194387684</v>
      </c>
      <c r="AO11" s="12">
        <v>1272.8255908918682</v>
      </c>
      <c r="AP11" s="12">
        <v>1188.5685356688043</v>
      </c>
      <c r="AQ11" s="12">
        <v>1161.6294399384935</v>
      </c>
      <c r="AR11" s="12">
        <v>1081.6759247489481</v>
      </c>
      <c r="AS11" s="12">
        <v>962.60348134029846</v>
      </c>
      <c r="AT11" s="12">
        <v>861.64278705202605</v>
      </c>
      <c r="AU11" s="12">
        <v>730.41767298848299</v>
      </c>
      <c r="AV11" s="12">
        <v>632.82244488097297</v>
      </c>
      <c r="AW11" s="12">
        <v>537.38742668170971</v>
      </c>
      <c r="AX11" s="12">
        <v>463.45479629174537</v>
      </c>
      <c r="AY11" s="12">
        <v>399.34914046199071</v>
      </c>
      <c r="AZ11" s="12">
        <v>301.33469799712168</v>
      </c>
      <c r="BA11" s="12">
        <v>241.22452926711765</v>
      </c>
      <c r="BB11" s="12">
        <v>171.85137782724388</v>
      </c>
      <c r="BC11" s="12">
        <v>136.60975874773513</v>
      </c>
      <c r="BD11" s="12">
        <v>118.07134807333054</v>
      </c>
      <c r="BE11" s="12">
        <v>71.811332134080587</v>
      </c>
      <c r="BF11" s="12">
        <v>48.343003574752224</v>
      </c>
      <c r="BG11" s="12">
        <v>35.606469123139547</v>
      </c>
      <c r="BH11" s="12">
        <v>23.020419613709631</v>
      </c>
      <c r="BI11" s="12">
        <v>10.334662624583602</v>
      </c>
      <c r="BJ11" s="12">
        <v>16.834323622731496</v>
      </c>
    </row>
    <row r="12" spans="1:62">
      <c r="A12" s="12" t="s">
        <v>124</v>
      </c>
      <c r="B12" s="32">
        <v>1552.9883994517654</v>
      </c>
      <c r="C12" s="32">
        <v>9238.7525249522041</v>
      </c>
      <c r="D12" s="12">
        <v>9185.3527281643001</v>
      </c>
      <c r="E12" s="12">
        <v>9096.3622368173073</v>
      </c>
      <c r="F12" s="12">
        <v>8768.4013306451852</v>
      </c>
      <c r="G12" s="12">
        <v>8446.7772881430519</v>
      </c>
      <c r="H12" s="12">
        <v>8229.0810266356275</v>
      </c>
      <c r="I12" s="12">
        <v>8140.7097102463549</v>
      </c>
      <c r="J12" s="12">
        <v>7708.6492140432219</v>
      </c>
      <c r="K12" s="12">
        <v>7510.4228708391302</v>
      </c>
      <c r="L12" s="12">
        <v>7507.7227722648377</v>
      </c>
      <c r="M12" s="12">
        <v>7393.2372180767061</v>
      </c>
      <c r="N12" s="12">
        <v>7474.8849411798819</v>
      </c>
      <c r="O12" s="12">
        <v>7633.419470278719</v>
      </c>
      <c r="P12" s="12">
        <v>7414.4170329662902</v>
      </c>
      <c r="Q12" s="12">
        <v>7281.8888282428588</v>
      </c>
      <c r="R12" s="12">
        <v>7285.9036084286627</v>
      </c>
      <c r="S12" s="12">
        <v>7256.6925855605623</v>
      </c>
      <c r="T12" s="12">
        <v>7438.531180532982</v>
      </c>
      <c r="U12" s="12">
        <v>7436.4300906332664</v>
      </c>
      <c r="V12" s="12">
        <v>7065.655010033337</v>
      </c>
      <c r="W12" s="12">
        <v>6999.8974980451585</v>
      </c>
      <c r="X12" s="12">
        <v>6729.3774661912521</v>
      </c>
      <c r="Y12" s="12">
        <v>6247.2677219175594</v>
      </c>
      <c r="Z12" s="12">
        <v>6270.8737595084194</v>
      </c>
      <c r="AA12" s="12">
        <v>5863.2969684781037</v>
      </c>
      <c r="AB12" s="12">
        <v>5436.0433764794443</v>
      </c>
      <c r="AC12" s="12">
        <v>5178.6009839501558</v>
      </c>
      <c r="AD12" s="12">
        <v>5031.7772500544324</v>
      </c>
      <c r="AE12" s="12">
        <v>4506.5964845530571</v>
      </c>
      <c r="AF12" s="12">
        <v>3901.098988248169</v>
      </c>
      <c r="AG12" s="12">
        <v>3612.9490576048274</v>
      </c>
      <c r="AH12" s="12">
        <v>3344.3297115577034</v>
      </c>
      <c r="AI12" s="12">
        <v>2907.2602397120609</v>
      </c>
      <c r="AJ12" s="12">
        <v>2568.9266557182114</v>
      </c>
      <c r="AK12" s="12">
        <v>2373.4764480069366</v>
      </c>
      <c r="AL12" s="12">
        <v>2013.7961730903917</v>
      </c>
      <c r="AM12" s="12">
        <v>1446.4014974684851</v>
      </c>
      <c r="AN12" s="12">
        <v>1205.3281000004454</v>
      </c>
      <c r="AO12" s="12">
        <v>1265.8579548725061</v>
      </c>
      <c r="AP12" s="12">
        <v>1188.3493872444003</v>
      </c>
      <c r="AQ12" s="12">
        <v>1148.6124254080009</v>
      </c>
      <c r="AR12" s="12">
        <v>1085.070146843791</v>
      </c>
      <c r="AS12" s="12">
        <v>962.56537433182154</v>
      </c>
      <c r="AT12" s="12">
        <v>863.45813639195103</v>
      </c>
      <c r="AU12" s="12">
        <v>733.45831228377983</v>
      </c>
      <c r="AV12" s="12">
        <v>631.14087513179004</v>
      </c>
      <c r="AW12" s="12">
        <v>538.03332337279835</v>
      </c>
      <c r="AX12" s="12">
        <v>462.17548329449647</v>
      </c>
      <c r="AY12" s="12">
        <v>400.44702126121314</v>
      </c>
      <c r="AZ12" s="12">
        <v>304.0277495601153</v>
      </c>
      <c r="BA12" s="12">
        <v>238.46044749596783</v>
      </c>
      <c r="BB12" s="12">
        <v>176.69688468175639</v>
      </c>
      <c r="BC12" s="12">
        <v>131.79362437273372</v>
      </c>
      <c r="BD12" s="12">
        <v>122.03619633164332</v>
      </c>
      <c r="BE12" s="12">
        <v>73.241227128511383</v>
      </c>
      <c r="BF12" s="12">
        <v>48.544886847748373</v>
      </c>
      <c r="BG12" s="12">
        <v>35.190754681832928</v>
      </c>
      <c r="BH12" s="12">
        <v>23.924143716784524</v>
      </c>
      <c r="BI12" s="12">
        <v>10.35319327390013</v>
      </c>
      <c r="BJ12" s="12">
        <v>16.572814565999391</v>
      </c>
    </row>
    <row r="13" spans="1:62">
      <c r="A13" s="12" t="s">
        <v>125</v>
      </c>
      <c r="B13" s="32">
        <v>776.65091174435656</v>
      </c>
      <c r="C13" s="32">
        <v>9248.921198461223</v>
      </c>
      <c r="D13" s="12">
        <v>9167.9000051355597</v>
      </c>
      <c r="E13" s="12">
        <v>9124.8847069131007</v>
      </c>
      <c r="F13" s="12">
        <v>8784.0282976653816</v>
      </c>
      <c r="G13" s="12">
        <v>8484.3132731639562</v>
      </c>
      <c r="H13" s="12">
        <v>8204.6508926994593</v>
      </c>
      <c r="I13" s="12">
        <v>8177.7914126696041</v>
      </c>
      <c r="J13" s="12">
        <v>7739.2171554481847</v>
      </c>
      <c r="K13" s="12">
        <v>7498.0487847373643</v>
      </c>
      <c r="L13" s="12">
        <v>7513.6797355914205</v>
      </c>
      <c r="M13" s="12">
        <v>7400.8786564160628</v>
      </c>
      <c r="N13" s="12">
        <v>7429.3859738807478</v>
      </c>
      <c r="O13" s="12">
        <v>7646.1813915708526</v>
      </c>
      <c r="P13" s="12">
        <v>7431.0089287880292</v>
      </c>
      <c r="Q13" s="12">
        <v>7268.3830016064894</v>
      </c>
      <c r="R13" s="12">
        <v>7290.152048930112</v>
      </c>
      <c r="S13" s="12">
        <v>7240.0757686145525</v>
      </c>
      <c r="T13" s="12">
        <v>7397.0060957339092</v>
      </c>
      <c r="U13" s="12">
        <v>7470.4812094329964</v>
      </c>
      <c r="V13" s="12">
        <v>7075.2608883303092</v>
      </c>
      <c r="W13" s="12">
        <v>6965.6078497742956</v>
      </c>
      <c r="X13" s="12">
        <v>6812.1567223878337</v>
      </c>
      <c r="Y13" s="12">
        <v>6210.1824116726384</v>
      </c>
      <c r="Z13" s="12">
        <v>6288.0392786164275</v>
      </c>
      <c r="AA13" s="12">
        <v>5895.6594514935732</v>
      </c>
      <c r="AB13" s="12">
        <v>5461.2783450507031</v>
      </c>
      <c r="AC13" s="12">
        <v>5166.0868760740959</v>
      </c>
      <c r="AD13" s="12">
        <v>5045.4439937816578</v>
      </c>
      <c r="AE13" s="12">
        <v>4564.0823124810286</v>
      </c>
      <c r="AF13" s="12">
        <v>3925.6024427540938</v>
      </c>
      <c r="AG13" s="12">
        <v>3610.1495365005576</v>
      </c>
      <c r="AH13" s="12">
        <v>3378.2559704549421</v>
      </c>
      <c r="AI13" s="12">
        <v>2929.5452027223246</v>
      </c>
      <c r="AJ13" s="12">
        <v>2584.4447747948998</v>
      </c>
      <c r="AK13" s="12">
        <v>2371.9525486676448</v>
      </c>
      <c r="AL13" s="12">
        <v>2063.1197591051036</v>
      </c>
      <c r="AM13" s="12">
        <v>1485.0892314214057</v>
      </c>
      <c r="AN13" s="12">
        <v>1190.491360992474</v>
      </c>
      <c r="AO13" s="12">
        <v>1258.4368217626095</v>
      </c>
      <c r="AP13" s="12">
        <v>1189.099251398007</v>
      </c>
      <c r="AQ13" s="12">
        <v>1134.2973635504814</v>
      </c>
      <c r="AR13" s="12">
        <v>1088.953995164964</v>
      </c>
      <c r="AS13" s="12">
        <v>962.21767521817878</v>
      </c>
      <c r="AT13" s="12">
        <v>865.16574252549583</v>
      </c>
      <c r="AU13" s="12">
        <v>736.91104902875009</v>
      </c>
      <c r="AV13" s="12">
        <v>629.23467230599692</v>
      </c>
      <c r="AW13" s="12">
        <v>538.91286961595836</v>
      </c>
      <c r="AX13" s="12">
        <v>460.64720001191256</v>
      </c>
      <c r="AY13" s="12">
        <v>401.39293150520297</v>
      </c>
      <c r="AZ13" s="12">
        <v>307.08571665872319</v>
      </c>
      <c r="BA13" s="12">
        <v>235.28939769864408</v>
      </c>
      <c r="BB13" s="12">
        <v>181.98865268075266</v>
      </c>
      <c r="BC13" s="12">
        <v>126.51259418543458</v>
      </c>
      <c r="BD13" s="12">
        <v>126.12434151741971</v>
      </c>
      <c r="BE13" s="12">
        <v>74.750503900602695</v>
      </c>
      <c r="BF13" s="12">
        <v>48.775589690253263</v>
      </c>
      <c r="BG13" s="12">
        <v>34.726435155592469</v>
      </c>
      <c r="BH13" s="12">
        <v>24.850608408211855</v>
      </c>
      <c r="BI13" s="12">
        <v>10.388324109546442</v>
      </c>
      <c r="BJ13" s="12">
        <v>16.31914882360342</v>
      </c>
    </row>
    <row r="14" spans="1:62" s="16" customFormat="1">
      <c r="A14" s="15" t="s">
        <v>126</v>
      </c>
      <c r="B14" s="15">
        <v>0</v>
      </c>
      <c r="C14" s="15">
        <v>9260.048312321147</v>
      </c>
      <c r="D14" s="15">
        <v>9147.6448133753129</v>
      </c>
      <c r="E14" s="15">
        <v>9154.1118271145169</v>
      </c>
      <c r="F14" s="15">
        <v>8799.0370106621485</v>
      </c>
      <c r="G14" s="15">
        <v>8524.8054999040323</v>
      </c>
      <c r="H14" s="15">
        <v>8176.5859550958212</v>
      </c>
      <c r="I14" s="15">
        <v>8215.974834992363</v>
      </c>
      <c r="J14" s="15">
        <v>7772.3125730095835</v>
      </c>
      <c r="K14" s="15">
        <v>7484.624999185794</v>
      </c>
      <c r="L14" s="15">
        <v>7520.1754599835167</v>
      </c>
      <c r="M14" s="15">
        <v>7410.8993481525567</v>
      </c>
      <c r="N14" s="15">
        <v>7380.2322388025914</v>
      </c>
      <c r="O14" s="15">
        <v>7659.1816461607814</v>
      </c>
      <c r="P14" s="15">
        <v>7449.2670031100024</v>
      </c>
      <c r="Q14" s="15">
        <v>7254.2859490615629</v>
      </c>
      <c r="R14" s="15">
        <v>7295.7053821802037</v>
      </c>
      <c r="S14" s="15">
        <v>7223.9073009626391</v>
      </c>
      <c r="T14" s="15">
        <v>7351.1037006393099</v>
      </c>
      <c r="U14" s="15">
        <v>7506.4741529667244</v>
      </c>
      <c r="V14" s="15">
        <v>7086.0726445451473</v>
      </c>
      <c r="W14" s="15">
        <v>6925.534764306025</v>
      </c>
      <c r="X14" s="15">
        <v>6901.6834222193756</v>
      </c>
      <c r="Y14" s="15">
        <v>6169.3771176971013</v>
      </c>
      <c r="Z14" s="15">
        <v>6304.3967548870214</v>
      </c>
      <c r="AA14" s="15">
        <v>5929.1443806584512</v>
      </c>
      <c r="AB14" s="15">
        <v>5488.0257554409145</v>
      </c>
      <c r="AC14" s="15">
        <v>5151.3890367630511</v>
      </c>
      <c r="AD14" s="15">
        <v>5056.6762997010392</v>
      </c>
      <c r="AE14" s="15">
        <v>4624.250589846306</v>
      </c>
      <c r="AF14" s="15">
        <v>3951.1343826167645</v>
      </c>
      <c r="AG14" s="15">
        <v>3605.1620503780787</v>
      </c>
      <c r="AH14" s="15">
        <v>3413.0085031397393</v>
      </c>
      <c r="AI14" s="15">
        <v>2952.3040614782844</v>
      </c>
      <c r="AJ14" s="15">
        <v>2600.3099433363095</v>
      </c>
      <c r="AK14" s="15">
        <v>2366.8346025740489</v>
      </c>
      <c r="AL14" s="15">
        <v>2114.4522209035449</v>
      </c>
      <c r="AM14" s="15">
        <v>1526.9785214520248</v>
      </c>
      <c r="AN14" s="15">
        <v>1175.0827514595976</v>
      </c>
      <c r="AO14" s="15">
        <v>1250.5688304068865</v>
      </c>
      <c r="AP14" s="15">
        <v>1190.7958688880767</v>
      </c>
      <c r="AQ14" s="15">
        <v>1118.7097463616676</v>
      </c>
      <c r="AR14" s="15">
        <v>1093.3221505606234</v>
      </c>
      <c r="AS14" s="15">
        <v>961.56086481741318</v>
      </c>
      <c r="AT14" s="15">
        <v>866.76821997416221</v>
      </c>
      <c r="AU14" s="15">
        <v>740.76752077628601</v>
      </c>
      <c r="AV14" s="15">
        <v>627.10882433623374</v>
      </c>
      <c r="AW14" s="15">
        <v>540.02053369245505</v>
      </c>
      <c r="AX14" s="15">
        <v>458.87465391369051</v>
      </c>
      <c r="AY14" s="15">
        <v>402.19050105259589</v>
      </c>
      <c r="AZ14" s="15">
        <v>310.49430836763537</v>
      </c>
      <c r="BA14" s="15">
        <v>231.73224670587575</v>
      </c>
      <c r="BB14" s="15">
        <v>187.6914420557149</v>
      </c>
      <c r="BC14" s="15">
        <v>120.79401967810091</v>
      </c>
      <c r="BD14" s="15">
        <v>130.32464995821039</v>
      </c>
      <c r="BE14" s="15">
        <v>76.336360137613923</v>
      </c>
      <c r="BF14" s="15">
        <v>49.034014166441892</v>
      </c>
      <c r="BG14" s="15">
        <v>34.219166526747934</v>
      </c>
      <c r="BH14" s="15">
        <v>25.794552357395197</v>
      </c>
      <c r="BI14" s="15">
        <v>10.439174792924982</v>
      </c>
      <c r="BJ14" s="15">
        <v>16.071596691642661</v>
      </c>
    </row>
    <row r="15" spans="1:62">
      <c r="A15" s="12" t="s">
        <v>127</v>
      </c>
      <c r="B15" s="32">
        <v>0</v>
      </c>
      <c r="C15" s="32">
        <v>8489.9678939934856</v>
      </c>
      <c r="D15" s="12">
        <v>9148.1726424589015</v>
      </c>
      <c r="E15" s="12">
        <v>9164.7990246858044</v>
      </c>
      <c r="F15" s="12">
        <v>8820.3625420376356</v>
      </c>
      <c r="G15" s="12">
        <v>8546.5073336613023</v>
      </c>
      <c r="H15" s="12">
        <v>8184.2602172065563</v>
      </c>
      <c r="I15" s="12">
        <v>8228.1873757291269</v>
      </c>
      <c r="J15" s="12">
        <v>7798.0575615633261</v>
      </c>
      <c r="K15" s="12">
        <v>7489.6156933568946</v>
      </c>
      <c r="L15" s="12">
        <v>7518.4176726587111</v>
      </c>
      <c r="M15" s="12">
        <v>7411.41333615024</v>
      </c>
      <c r="N15" s="12">
        <v>7363.8921876238583</v>
      </c>
      <c r="O15" s="12">
        <v>7650.7652282408553</v>
      </c>
      <c r="P15" s="12">
        <v>7459.526599764923</v>
      </c>
      <c r="Q15" s="12">
        <v>7254.0222859320456</v>
      </c>
      <c r="R15" s="12">
        <v>7288.316895982035</v>
      </c>
      <c r="S15" s="12">
        <v>7215.0339427087029</v>
      </c>
      <c r="T15" s="12">
        <v>7330.1564746247723</v>
      </c>
      <c r="U15" s="12">
        <v>7509.3982720098547</v>
      </c>
      <c r="V15" s="12">
        <v>7100.1589769486254</v>
      </c>
      <c r="W15" s="12">
        <v>6922.8462738801536</v>
      </c>
      <c r="X15" s="12">
        <v>6925.9117114810688</v>
      </c>
      <c r="Y15" s="12">
        <v>6182.8185556869266</v>
      </c>
      <c r="Z15" s="12">
        <v>6305.3721291782786</v>
      </c>
      <c r="AA15" s="12">
        <v>5954.0290712751566</v>
      </c>
      <c r="AB15" s="12">
        <v>5508.5859644828479</v>
      </c>
      <c r="AC15" s="12">
        <v>5160.7930308486721</v>
      </c>
      <c r="AD15" s="12">
        <v>5066.7139122716035</v>
      </c>
      <c r="AE15" s="12">
        <v>4661.5993877910405</v>
      </c>
      <c r="AF15" s="12">
        <v>3980.1381914793888</v>
      </c>
      <c r="AG15" s="12">
        <v>3618.3818136333316</v>
      </c>
      <c r="AH15" s="12">
        <v>3432.3990565096638</v>
      </c>
      <c r="AI15" s="12">
        <v>2976.7667314421137</v>
      </c>
      <c r="AJ15" s="12">
        <v>2617.0058002584851</v>
      </c>
      <c r="AK15" s="12">
        <v>2378.5471727177023</v>
      </c>
      <c r="AL15" s="12">
        <v>2147.1522059330478</v>
      </c>
      <c r="AM15" s="12">
        <v>1554.8571897511179</v>
      </c>
      <c r="AN15" s="12">
        <v>1178.293550939132</v>
      </c>
      <c r="AO15" s="12">
        <v>1242.4609734217102</v>
      </c>
      <c r="AP15" s="12">
        <v>1188.3380592010874</v>
      </c>
      <c r="AQ15" s="12">
        <v>1109.6200225827888</v>
      </c>
      <c r="AR15" s="12">
        <v>1093.0235782966499</v>
      </c>
      <c r="AS15" s="12">
        <v>960.47710837244438</v>
      </c>
      <c r="AT15" s="12">
        <v>869.27553208563518</v>
      </c>
      <c r="AU15" s="12">
        <v>743.28002662836366</v>
      </c>
      <c r="AV15" s="12">
        <v>626.19785678691596</v>
      </c>
      <c r="AW15" s="12">
        <v>540.45925331201863</v>
      </c>
      <c r="AX15" s="12">
        <v>457.45091895205621</v>
      </c>
      <c r="AY15" s="12">
        <v>403.20957913827777</v>
      </c>
      <c r="AZ15" s="12">
        <v>312.53518272709647</v>
      </c>
      <c r="BA15" s="12">
        <v>230.73176041962805</v>
      </c>
      <c r="BB15" s="12">
        <v>189.07499527464606</v>
      </c>
      <c r="BC15" s="12">
        <v>119.87690769631311</v>
      </c>
      <c r="BD15" s="12">
        <v>131.09638204541835</v>
      </c>
      <c r="BE15" s="12">
        <v>78.272742621127733</v>
      </c>
      <c r="BF15" s="12">
        <v>49.48678385944585</v>
      </c>
      <c r="BG15" s="12">
        <v>34.139472185496963</v>
      </c>
      <c r="BH15" s="12">
        <v>26.076267213407817</v>
      </c>
      <c r="BI15" s="12">
        <v>10.686438183556316</v>
      </c>
      <c r="BJ15" s="12">
        <v>15.752051641012034</v>
      </c>
    </row>
    <row r="16" spans="1:62">
      <c r="A16" s="12" t="s">
        <v>128</v>
      </c>
      <c r="B16" s="32">
        <v>0</v>
      </c>
      <c r="C16" s="32">
        <v>7719.5964396292402</v>
      </c>
      <c r="D16" s="12">
        <v>9149.6644659808389</v>
      </c>
      <c r="E16" s="12">
        <v>9172.6658942718823</v>
      </c>
      <c r="F16" s="12">
        <v>8842.3932992070913</v>
      </c>
      <c r="G16" s="12">
        <v>8567.5893128438438</v>
      </c>
      <c r="H16" s="12">
        <v>8194.9145243954863</v>
      </c>
      <c r="I16" s="12">
        <v>8236.7229543129451</v>
      </c>
      <c r="J16" s="12">
        <v>7824.9197288358937</v>
      </c>
      <c r="K16" s="12">
        <v>7497.1603035209628</v>
      </c>
      <c r="L16" s="12">
        <v>7515.598469927997</v>
      </c>
      <c r="M16" s="12">
        <v>7412.471045432243</v>
      </c>
      <c r="N16" s="12">
        <v>7349.9692043990799</v>
      </c>
      <c r="O16" s="12">
        <v>7638.6420040936819</v>
      </c>
      <c r="P16" s="12">
        <v>7470.02650982051</v>
      </c>
      <c r="Q16" s="12">
        <v>7255.4439419884293</v>
      </c>
      <c r="R16" s="12">
        <v>7280.3243507533198</v>
      </c>
      <c r="S16" s="12">
        <v>7207.4849706986261</v>
      </c>
      <c r="T16" s="12">
        <v>7309.673440910411</v>
      </c>
      <c r="U16" s="12">
        <v>7507.8690057232016</v>
      </c>
      <c r="V16" s="12">
        <v>7116.2134239036604</v>
      </c>
      <c r="W16" s="12">
        <v>6921.3929858171514</v>
      </c>
      <c r="X16" s="12">
        <v>6944.2449870319515</v>
      </c>
      <c r="Y16" s="12">
        <v>6203.1723219409187</v>
      </c>
      <c r="Z16" s="12">
        <v>6302.5304684448747</v>
      </c>
      <c r="AA16" s="12">
        <v>5978.090497471273</v>
      </c>
      <c r="AB16" s="12">
        <v>5530.2689124694025</v>
      </c>
      <c r="AC16" s="12">
        <v>5171.7707575428776</v>
      </c>
      <c r="AD16" s="12">
        <v>5074.4539482520704</v>
      </c>
      <c r="AE16" s="12">
        <v>4696.4918578025827</v>
      </c>
      <c r="AF16" s="12">
        <v>4011.8553348034661</v>
      </c>
      <c r="AG16" s="12">
        <v>3632.7055619196508</v>
      </c>
      <c r="AH16" s="12">
        <v>3449.5056812551184</v>
      </c>
      <c r="AI16" s="12">
        <v>3002.0972868695121</v>
      </c>
      <c r="AJ16" s="12">
        <v>2634.1830829787668</v>
      </c>
      <c r="AK16" s="12">
        <v>2390.5919289477542</v>
      </c>
      <c r="AL16" s="12">
        <v>2176.4003400755319</v>
      </c>
      <c r="AM16" s="12">
        <v>1584.5373674820887</v>
      </c>
      <c r="AN16" s="12">
        <v>1185.0575548123704</v>
      </c>
      <c r="AO16" s="12">
        <v>1233.7122636354397</v>
      </c>
      <c r="AP16" s="12">
        <v>1185.4189727751473</v>
      </c>
      <c r="AQ16" s="12">
        <v>1101.5830192122032</v>
      </c>
      <c r="AR16" s="12">
        <v>1091.3328591369402</v>
      </c>
      <c r="AS16" s="12">
        <v>959.85446332855111</v>
      </c>
      <c r="AT16" s="12">
        <v>871.50152682786506</v>
      </c>
      <c r="AU16" s="12">
        <v>745.68343621807753</v>
      </c>
      <c r="AV16" s="12">
        <v>625.70609949789821</v>
      </c>
      <c r="AW16" s="12">
        <v>540.67159469446653</v>
      </c>
      <c r="AX16" s="12">
        <v>456.25643992897488</v>
      </c>
      <c r="AY16" s="12">
        <v>403.97650416002284</v>
      </c>
      <c r="AZ16" s="12">
        <v>314.43851638480089</v>
      </c>
      <c r="BA16" s="12">
        <v>230.1165595202794</v>
      </c>
      <c r="BB16" s="12">
        <v>189.98600928852662</v>
      </c>
      <c r="BC16" s="12">
        <v>119.60830072453878</v>
      </c>
      <c r="BD16" s="12">
        <v>131.21940864315184</v>
      </c>
      <c r="BE16" s="12">
        <v>80.422121001153172</v>
      </c>
      <c r="BF16" s="12">
        <v>50.027070157305552</v>
      </c>
      <c r="BG16" s="12">
        <v>34.089213105719885</v>
      </c>
      <c r="BH16" s="12">
        <v>26.266865530340198</v>
      </c>
      <c r="BI16" s="12">
        <v>10.999096813782129</v>
      </c>
      <c r="BJ16" s="12">
        <v>15.46221201446405</v>
      </c>
    </row>
    <row r="17" spans="1:114">
      <c r="A17" s="12" t="s">
        <v>129</v>
      </c>
      <c r="B17" s="32">
        <v>0</v>
      </c>
      <c r="C17" s="32">
        <v>6948.9345188176767</v>
      </c>
      <c r="D17" s="12">
        <v>9152.1192495454743</v>
      </c>
      <c r="E17" s="12">
        <v>9177.7161344436845</v>
      </c>
      <c r="F17" s="12">
        <v>8865.1288446228918</v>
      </c>
      <c r="G17" s="12">
        <v>8588.0520879463838</v>
      </c>
      <c r="H17" s="12">
        <v>8208.5442774892035</v>
      </c>
      <c r="I17" s="12">
        <v>8241.5879624689132</v>
      </c>
      <c r="J17" s="12">
        <v>7852.896531873881</v>
      </c>
      <c r="K17" s="12">
        <v>7507.2544937113471</v>
      </c>
      <c r="L17" s="12">
        <v>7511.7198529038888</v>
      </c>
      <c r="M17" s="12">
        <v>7414.071382383876</v>
      </c>
      <c r="N17" s="12">
        <v>7338.4576205927424</v>
      </c>
      <c r="O17" s="12">
        <v>7622.8206283184227</v>
      </c>
      <c r="P17" s="12">
        <v>7480.7663090716551</v>
      </c>
      <c r="Q17" s="12">
        <v>7258.5463917677207</v>
      </c>
      <c r="R17" s="12">
        <v>7271.729533039068</v>
      </c>
      <c r="S17" s="12">
        <v>7201.2562519674502</v>
      </c>
      <c r="T17" s="12">
        <v>7289.6524967282076</v>
      </c>
      <c r="U17" s="12">
        <v>7501.901369934214</v>
      </c>
      <c r="V17" s="12">
        <v>7134.2297953895086</v>
      </c>
      <c r="W17" s="12">
        <v>6921.1702860762425</v>
      </c>
      <c r="X17" s="12">
        <v>6956.7067959465694</v>
      </c>
      <c r="Y17" s="12">
        <v>6230.4113120470893</v>
      </c>
      <c r="Z17" s="12">
        <v>6295.8879682750812</v>
      </c>
      <c r="AA17" s="12">
        <v>6001.3326354141773</v>
      </c>
      <c r="AB17" s="12">
        <v>5553.0727019897995</v>
      </c>
      <c r="AC17" s="12">
        <v>5184.3112042694065</v>
      </c>
      <c r="AD17" s="12">
        <v>5079.9120539727346</v>
      </c>
      <c r="AE17" s="12">
        <v>4728.9405122062681</v>
      </c>
      <c r="AF17" s="12">
        <v>4046.2748697388784</v>
      </c>
      <c r="AG17" s="12">
        <v>3648.1224459193936</v>
      </c>
      <c r="AH17" s="12">
        <v>3464.3448999966317</v>
      </c>
      <c r="AI17" s="12">
        <v>3028.2884735299185</v>
      </c>
      <c r="AJ17" s="12">
        <v>2651.8389151305641</v>
      </c>
      <c r="AK17" s="12">
        <v>2402.9697164611262</v>
      </c>
      <c r="AL17" s="12">
        <v>2202.2097890259488</v>
      </c>
      <c r="AM17" s="12">
        <v>1616.0275320689773</v>
      </c>
      <c r="AN17" s="12">
        <v>1195.3231072219307</v>
      </c>
      <c r="AO17" s="12">
        <v>1224.3332696251496</v>
      </c>
      <c r="AP17" s="12">
        <v>1182.0481250543812</v>
      </c>
      <c r="AQ17" s="12">
        <v>1094.5811206616406</v>
      </c>
      <c r="AR17" s="12">
        <v>1088.2830858317191</v>
      </c>
      <c r="AS17" s="12">
        <v>959.69144809415047</v>
      </c>
      <c r="AT17" s="12">
        <v>873.44557846975681</v>
      </c>
      <c r="AU17" s="12">
        <v>747.98042574353462</v>
      </c>
      <c r="AV17" s="12">
        <v>625.62702694320024</v>
      </c>
      <c r="AW17" s="12">
        <v>540.66280473319921</v>
      </c>
      <c r="AX17" s="12">
        <v>455.28823293711241</v>
      </c>
      <c r="AY17" s="12">
        <v>404.49503407976795</v>
      </c>
      <c r="AZ17" s="12">
        <v>316.20778339313495</v>
      </c>
      <c r="BA17" s="12">
        <v>229.87605335373115</v>
      </c>
      <c r="BB17" s="12">
        <v>190.44767868753183</v>
      </c>
      <c r="BC17" s="12">
        <v>119.95361203072737</v>
      </c>
      <c r="BD17" s="12">
        <v>130.72222020893076</v>
      </c>
      <c r="BE17" s="12">
        <v>82.769521708971567</v>
      </c>
      <c r="BF17" s="12">
        <v>50.651263518849106</v>
      </c>
      <c r="BG17" s="12">
        <v>34.067329364957963</v>
      </c>
      <c r="BH17" s="12">
        <v>26.373733324588891</v>
      </c>
      <c r="BI17" s="12">
        <v>11.367439969471427</v>
      </c>
      <c r="BJ17" s="12">
        <v>15.199601738765281</v>
      </c>
    </row>
    <row r="18" spans="1:114">
      <c r="A18" s="12" t="s">
        <v>130</v>
      </c>
      <c r="B18" s="32">
        <v>0</v>
      </c>
      <c r="C18" s="32">
        <v>6177.9827006958749</v>
      </c>
      <c r="D18" s="12">
        <v>9155.5359594986294</v>
      </c>
      <c r="E18" s="12">
        <v>9179.953440522153</v>
      </c>
      <c r="F18" s="12">
        <v>8888.5687406526104</v>
      </c>
      <c r="G18" s="12">
        <v>8607.8963090842608</v>
      </c>
      <c r="H18" s="12">
        <v>8225.1448820738569</v>
      </c>
      <c r="I18" s="12">
        <v>8242.7887844962625</v>
      </c>
      <c r="J18" s="12">
        <v>7881.9854314135573</v>
      </c>
      <c r="K18" s="12">
        <v>7519.8939328907472</v>
      </c>
      <c r="L18" s="12">
        <v>7506.783820176327</v>
      </c>
      <c r="M18" s="12">
        <v>7416.2132548666696</v>
      </c>
      <c r="N18" s="12">
        <v>7329.351776602507</v>
      </c>
      <c r="O18" s="12">
        <v>7603.309742001853</v>
      </c>
      <c r="P18" s="12">
        <v>7491.7455737571709</v>
      </c>
      <c r="Q18" s="12">
        <v>7263.3251179920844</v>
      </c>
      <c r="R18" s="12">
        <v>7262.5342258089067</v>
      </c>
      <c r="S18" s="12">
        <v>7196.3436622835452</v>
      </c>
      <c r="T18" s="12">
        <v>7270.091545121868</v>
      </c>
      <c r="U18" s="12">
        <v>7491.5103464921449</v>
      </c>
      <c r="V18" s="12">
        <v>7154.20191412037</v>
      </c>
      <c r="W18" s="12">
        <v>6922.1735721013811</v>
      </c>
      <c r="X18" s="12">
        <v>6963.3206220811626</v>
      </c>
      <c r="Y18" s="12">
        <v>6264.5084926930786</v>
      </c>
      <c r="Z18" s="12">
        <v>6285.4607782943149</v>
      </c>
      <c r="AA18" s="12">
        <v>6023.7594479759146</v>
      </c>
      <c r="AB18" s="12">
        <v>5576.9954298092907</v>
      </c>
      <c r="AC18" s="12">
        <v>5198.4034080696183</v>
      </c>
      <c r="AD18" s="12">
        <v>5083.1038058325439</v>
      </c>
      <c r="AE18" s="12">
        <v>4758.9578224415072</v>
      </c>
      <c r="AF18" s="12">
        <v>4083.3858655687222</v>
      </c>
      <c r="AG18" s="12">
        <v>3664.6216839182716</v>
      </c>
      <c r="AH18" s="12">
        <v>3476.9331544302813</v>
      </c>
      <c r="AI18" s="12">
        <v>3055.3330756644568</v>
      </c>
      <c r="AJ18" s="12">
        <v>2669.9704269486806</v>
      </c>
      <c r="AK18" s="12">
        <v>2415.6813553607763</v>
      </c>
      <c r="AL18" s="12">
        <v>2224.5937178419831</v>
      </c>
      <c r="AM18" s="12">
        <v>1649.3359170960375</v>
      </c>
      <c r="AN18" s="12">
        <v>1209.0390525304833</v>
      </c>
      <c r="AO18" s="12">
        <v>1214.3344470822892</v>
      </c>
      <c r="AP18" s="12">
        <v>1178.2348946478617</v>
      </c>
      <c r="AQ18" s="12">
        <v>1088.5969173402225</v>
      </c>
      <c r="AR18" s="12">
        <v>1083.9068113261383</v>
      </c>
      <c r="AS18" s="12">
        <v>959.98644203575941</v>
      </c>
      <c r="AT18" s="12">
        <v>875.10720537735915</v>
      </c>
      <c r="AU18" s="12">
        <v>750.17361623702288</v>
      </c>
      <c r="AV18" s="12">
        <v>625.95411446838386</v>
      </c>
      <c r="AW18" s="12">
        <v>540.43806606818168</v>
      </c>
      <c r="AX18" s="12">
        <v>454.54323599113155</v>
      </c>
      <c r="AY18" s="12">
        <v>404.76897299618872</v>
      </c>
      <c r="AZ18" s="12">
        <v>317.84638945647765</v>
      </c>
      <c r="BA18" s="12">
        <v>229.99971995447794</v>
      </c>
      <c r="BB18" s="12">
        <v>190.48241219652746</v>
      </c>
      <c r="BC18" s="12">
        <v>120.87949634981882</v>
      </c>
      <c r="BD18" s="12">
        <v>129.63244393833421</v>
      </c>
      <c r="BE18" s="12">
        <v>85.300551418222128</v>
      </c>
      <c r="BF18" s="12">
        <v>51.355846091460251</v>
      </c>
      <c r="BG18" s="12">
        <v>34.072762315199249</v>
      </c>
      <c r="BH18" s="12">
        <v>26.403820646752273</v>
      </c>
      <c r="BI18" s="12">
        <v>11.782607018693366</v>
      </c>
      <c r="BJ18" s="12">
        <v>14.961911190343438</v>
      </c>
    </row>
    <row r="19" spans="1:114">
      <c r="A19" s="12" t="s">
        <v>131</v>
      </c>
      <c r="B19" s="32">
        <v>0</v>
      </c>
      <c r="C19" s="32">
        <v>5406.7415539490103</v>
      </c>
      <c r="D19" s="12">
        <v>9159.9135629271623</v>
      </c>
      <c r="E19" s="12">
        <v>9179.3815045806132</v>
      </c>
      <c r="F19" s="12">
        <v>8912.7125495794407</v>
      </c>
      <c r="G19" s="12">
        <v>8627.1226259935229</v>
      </c>
      <c r="H19" s="12">
        <v>8244.7117484910177</v>
      </c>
      <c r="I19" s="12">
        <v>8240.3317972755485</v>
      </c>
      <c r="J19" s="12">
        <v>7912.1838918765179</v>
      </c>
      <c r="K19" s="12">
        <v>7535.0742949465421</v>
      </c>
      <c r="L19" s="12">
        <v>7500.7923678153329</v>
      </c>
      <c r="M19" s="12">
        <v>7418.8955722167038</v>
      </c>
      <c r="N19" s="12">
        <v>7322.6460217473923</v>
      </c>
      <c r="O19" s="12">
        <v>7580.1179727360177</v>
      </c>
      <c r="P19" s="12">
        <v>7502.9638805594759</v>
      </c>
      <c r="Q19" s="12">
        <v>7269.7756115563661</v>
      </c>
      <c r="R19" s="12">
        <v>7252.7402084631394</v>
      </c>
      <c r="S19" s="12">
        <v>7192.7430861330358</v>
      </c>
      <c r="T19" s="12">
        <v>7250.9884949341813</v>
      </c>
      <c r="U19" s="12">
        <v>7476.710883332511</v>
      </c>
      <c r="V19" s="12">
        <v>7176.1236155240231</v>
      </c>
      <c r="W19" s="12">
        <v>6924.3982527974686</v>
      </c>
      <c r="X19" s="12">
        <v>6964.1098862158497</v>
      </c>
      <c r="Y19" s="12">
        <v>6305.4369015098964</v>
      </c>
      <c r="Z19" s="12">
        <v>6271.2650022741409</v>
      </c>
      <c r="AA19" s="12">
        <v>6045.3748847706602</v>
      </c>
      <c r="AB19" s="12">
        <v>5602.0351869184378</v>
      </c>
      <c r="AC19" s="12">
        <v>5214.0364554195676</v>
      </c>
      <c r="AD19" s="12">
        <v>5084.0447105562162</v>
      </c>
      <c r="AE19" s="12">
        <v>4786.5562191616882</v>
      </c>
      <c r="AF19" s="12">
        <v>4123.1774038200101</v>
      </c>
      <c r="AG19" s="12">
        <v>3682.1925614621159</v>
      </c>
      <c r="AH19" s="12">
        <v>3487.286805659327</v>
      </c>
      <c r="AI19" s="12">
        <v>3083.2239158177063</v>
      </c>
      <c r="AJ19" s="12">
        <v>2688.5747552928979</v>
      </c>
      <c r="AK19" s="12">
        <v>2428.7276408757225</v>
      </c>
      <c r="AL19" s="12">
        <v>2243.5652905564198</v>
      </c>
      <c r="AM19" s="12">
        <v>1684.4705150779582</v>
      </c>
      <c r="AN19" s="12">
        <v>1226.154731274524</v>
      </c>
      <c r="AO19" s="12">
        <v>1203.7261398158405</v>
      </c>
      <c r="AP19" s="12">
        <v>1173.9885250537536</v>
      </c>
      <c r="AQ19" s="12">
        <v>1083.6132036153242</v>
      </c>
      <c r="AR19" s="12">
        <v>1078.2360562660485</v>
      </c>
      <c r="AS19" s="12">
        <v>960.73768977201507</v>
      </c>
      <c r="AT19" s="12">
        <v>876.48606588902226</v>
      </c>
      <c r="AU19" s="12">
        <v>752.26557455859097</v>
      </c>
      <c r="AV19" s="12">
        <v>626.68084065568746</v>
      </c>
      <c r="AW19" s="12">
        <v>540.00249708665308</v>
      </c>
      <c r="AX19" s="12">
        <v>454.01831423380935</v>
      </c>
      <c r="AY19" s="12">
        <v>404.80216697879462</v>
      </c>
      <c r="AZ19" s="12">
        <v>319.35767311568532</v>
      </c>
      <c r="BA19" s="12">
        <v>230.47711255264039</v>
      </c>
      <c r="BB19" s="12">
        <v>190.11185449277517</v>
      </c>
      <c r="BC19" s="12">
        <v>122.35381263082643</v>
      </c>
      <c r="BD19" s="12">
        <v>127.97686604948997</v>
      </c>
      <c r="BE19" s="12">
        <v>88.00137941468742</v>
      </c>
      <c r="BF19" s="12">
        <v>52.137389888560094</v>
      </c>
      <c r="BG19" s="12">
        <v>34.104456448016755</v>
      </c>
      <c r="BH19" s="12">
        <v>26.363663435864488</v>
      </c>
      <c r="BI19" s="12">
        <v>12.236526430013832</v>
      </c>
      <c r="BJ19" s="12">
        <v>14.746987234137745</v>
      </c>
    </row>
    <row r="20" spans="1:114" s="14" customFormat="1">
      <c r="A20" s="13" t="s">
        <v>132</v>
      </c>
      <c r="B20" s="13">
        <v>0</v>
      </c>
      <c r="C20" s="13">
        <v>4635.2116468106178</v>
      </c>
      <c r="D20" s="13">
        <v>9165.2510276585053</v>
      </c>
      <c r="E20" s="13">
        <v>9176.0040154471699</v>
      </c>
      <c r="F20" s="13">
        <v>8937.5598336026469</v>
      </c>
      <c r="G20" s="13">
        <v>8645.7316880310154</v>
      </c>
      <c r="H20" s="13">
        <v>8267.240291833572</v>
      </c>
      <c r="I20" s="13">
        <v>8234.2233702758549</v>
      </c>
      <c r="J20" s="13">
        <v>7943.4893813653507</v>
      </c>
      <c r="K20" s="13">
        <v>7552.7912586860657</v>
      </c>
      <c r="L20" s="13">
        <v>7493.7474893736799</v>
      </c>
      <c r="M20" s="13">
        <v>7422.1172452429382</v>
      </c>
      <c r="N20" s="13">
        <v>7318.3347142560051</v>
      </c>
      <c r="O20" s="13">
        <v>7553.2539346358426</v>
      </c>
      <c r="P20" s="13">
        <v>7514.4208066042975</v>
      </c>
      <c r="Q20" s="13">
        <v>7277.8933715156481</v>
      </c>
      <c r="R20" s="13">
        <v>7242.3492568388074</v>
      </c>
      <c r="S20" s="13">
        <v>7190.4504167042642</v>
      </c>
      <c r="T20" s="13">
        <v>7232.3412607944265</v>
      </c>
      <c r="U20" s="13">
        <v>7457.5178945414427</v>
      </c>
      <c r="V20" s="13">
        <v>7199.988747720482</v>
      </c>
      <c r="W20" s="13">
        <v>6927.8397485065834</v>
      </c>
      <c r="X20" s="13">
        <v>6959.0979461965444</v>
      </c>
      <c r="Y20" s="13">
        <v>6353.1696469159515</v>
      </c>
      <c r="Z20" s="13">
        <v>6253.3166982410703</v>
      </c>
      <c r="AA20" s="13">
        <v>6066.1828821921008</v>
      </c>
      <c r="AB20" s="13">
        <v>5628.1900585821604</v>
      </c>
      <c r="AC20" s="13">
        <v>5231.1994820477039</v>
      </c>
      <c r="AD20" s="13">
        <v>5082.7502054505294</v>
      </c>
      <c r="AE20" s="13">
        <v>4811.7480923339208</v>
      </c>
      <c r="AF20" s="13">
        <v>4165.6385783733886</v>
      </c>
      <c r="AG20" s="13">
        <v>3700.8244310151763</v>
      </c>
      <c r="AH20" s="13">
        <v>3495.4221345246169</v>
      </c>
      <c r="AI20" s="13">
        <v>3111.9538546701183</v>
      </c>
      <c r="AJ20" s="13">
        <v>2707.6490436711938</v>
      </c>
      <c r="AK20" s="13">
        <v>2442.1093435796324</v>
      </c>
      <c r="AL20" s="13">
        <v>2259.1376697934056</v>
      </c>
      <c r="AM20" s="13">
        <v>1721.4390802055282</v>
      </c>
      <c r="AN20" s="13">
        <v>1246.6199761477003</v>
      </c>
      <c r="AO20" s="13">
        <v>1192.5185807474329</v>
      </c>
      <c r="AP20" s="13">
        <v>1169.3181263629758</v>
      </c>
      <c r="AQ20" s="13">
        <v>1079.6129757914159</v>
      </c>
      <c r="AR20" s="13">
        <v>1071.3023164081326</v>
      </c>
      <c r="AS20" s="13">
        <v>961.94330538152553</v>
      </c>
      <c r="AT20" s="13">
        <v>877.58195427369492</v>
      </c>
      <c r="AU20" s="13">
        <v>754.25881437342298</v>
      </c>
      <c r="AV20" s="13">
        <v>627.80068961333927</v>
      </c>
      <c r="AW20" s="13">
        <v>539.36115194951185</v>
      </c>
      <c r="AX20" s="13">
        <v>453.71026496774812</v>
      </c>
      <c r="AY20" s="13">
        <v>404.59850004887102</v>
      </c>
      <c r="AZ20" s="13">
        <v>320.7449069136855</v>
      </c>
      <c r="BA20" s="13">
        <v>231.29786568102901</v>
      </c>
      <c r="BB20" s="13">
        <v>189.35690750555651</v>
      </c>
      <c r="BC20" s="13">
        <v>124.3455877931261</v>
      </c>
      <c r="BD20" s="13">
        <v>125.78145353933058</v>
      </c>
      <c r="BE20" s="13">
        <v>90.858720433581141</v>
      </c>
      <c r="BF20" s="13">
        <v>52.992554996142019</v>
      </c>
      <c r="BG20" s="13">
        <v>34.161361124804372</v>
      </c>
      <c r="BH20" s="13">
        <v>26.259404385018744</v>
      </c>
      <c r="BI20" s="13">
        <v>12.721858748357112</v>
      </c>
      <c r="BJ20" s="13">
        <v>14.552823823251542</v>
      </c>
    </row>
    <row r="21" spans="1:114">
      <c r="A21" s="12" t="s">
        <v>133</v>
      </c>
      <c r="B21" s="32">
        <v>0</v>
      </c>
      <c r="C21" s="32">
        <v>3863.3935470628776</v>
      </c>
      <c r="D21" s="12">
        <v>9171.547322260245</v>
      </c>
      <c r="E21" s="12">
        <v>9169.8246587070971</v>
      </c>
      <c r="F21" s="12">
        <v>8963.1101548379811</v>
      </c>
      <c r="G21" s="12">
        <v>8663.7241441744663</v>
      </c>
      <c r="H21" s="12">
        <v>8292.7259319415643</v>
      </c>
      <c r="I21" s="12">
        <v>8224.4698655619741</v>
      </c>
      <c r="J21" s="12">
        <v>7975.8993716592777</v>
      </c>
      <c r="K21" s="12">
        <v>7573.04050783194</v>
      </c>
      <c r="L21" s="12">
        <v>7485.6511758895276</v>
      </c>
      <c r="M21" s="12">
        <v>7425.877186225538</v>
      </c>
      <c r="N21" s="12">
        <v>7316.4122212547863</v>
      </c>
      <c r="O21" s="12">
        <v>7522.7262283567597</v>
      </c>
      <c r="P21" s="12">
        <v>7526.1159294603485</v>
      </c>
      <c r="Q21" s="12">
        <v>7287.6739050728147</v>
      </c>
      <c r="R21" s="12">
        <v>7231.3631432157481</v>
      </c>
      <c r="S21" s="12">
        <v>7189.4615558722708</v>
      </c>
      <c r="T21" s="12">
        <v>7214.1477631057815</v>
      </c>
      <c r="U21" s="12">
        <v>7433.9462604199016</v>
      </c>
      <c r="V21" s="12">
        <v>7225.7911715007067</v>
      </c>
      <c r="W21" s="12">
        <v>6932.4934909842959</v>
      </c>
      <c r="X21" s="12">
        <v>6948.3080970765595</v>
      </c>
      <c r="Y21" s="12">
        <v>6407.6799079614148</v>
      </c>
      <c r="Z21" s="12">
        <v>6231.631878585109</v>
      </c>
      <c r="AA21" s="12">
        <v>6086.1873634507265</v>
      </c>
      <c r="AB21" s="12">
        <v>5655.4581243886096</v>
      </c>
      <c r="AC21" s="12">
        <v>5249.8816727531566</v>
      </c>
      <c r="AD21" s="12">
        <v>5079.2356586597562</v>
      </c>
      <c r="AE21" s="12">
        <v>4834.5457913386163</v>
      </c>
      <c r="AF21" s="12">
        <v>4210.7584955718794</v>
      </c>
      <c r="AG21" s="12">
        <v>3720.5067116199812</v>
      </c>
      <c r="AH21" s="12">
        <v>3501.3553419337845</v>
      </c>
      <c r="AI21" s="12">
        <v>3141.5157908711003</v>
      </c>
      <c r="AJ21" s="12">
        <v>2727.1904422625867</v>
      </c>
      <c r="AK21" s="12">
        <v>2455.8272096080022</v>
      </c>
      <c r="AL21" s="12">
        <v>2271.324016388588</v>
      </c>
      <c r="AM21" s="12">
        <v>1760.249131066952</v>
      </c>
      <c r="AN21" s="12">
        <v>1270.385108013493</v>
      </c>
      <c r="AO21" s="12">
        <v>1180.7218928984703</v>
      </c>
      <c r="AP21" s="12">
        <v>1164.2326769426124</v>
      </c>
      <c r="AQ21" s="12">
        <v>1076.5794301067392</v>
      </c>
      <c r="AR21" s="12">
        <v>1063.1365699355481</v>
      </c>
      <c r="AS21" s="12">
        <v>963.60127652598874</v>
      </c>
      <c r="AT21" s="12">
        <v>878.39479677094084</v>
      </c>
      <c r="AU21" s="12">
        <v>756.15579711325938</v>
      </c>
      <c r="AV21" s="12">
        <v>629.30715319076239</v>
      </c>
      <c r="AW21" s="12">
        <v>538.51902064244791</v>
      </c>
      <c r="AX21" s="12">
        <v>453.61582251729465</v>
      </c>
      <c r="AY21" s="12">
        <v>404.16189030329372</v>
      </c>
      <c r="AZ21" s="12">
        <v>322.01129854246051</v>
      </c>
      <c r="BA21" s="12">
        <v>232.45170089810523</v>
      </c>
      <c r="BB21" s="12">
        <v>188.23775120802293</v>
      </c>
      <c r="BC21" s="12">
        <v>126.82498146634019</v>
      </c>
      <c r="BD21" s="12">
        <v>123.07137542354259</v>
      </c>
      <c r="BE21" s="12">
        <v>93.859817952977821</v>
      </c>
      <c r="BF21" s="12">
        <v>53.918087808048107</v>
      </c>
      <c r="BG21" s="12">
        <v>34.242432178941819</v>
      </c>
      <c r="BH21" s="12">
        <v>26.096812860039247</v>
      </c>
      <c r="BI21" s="12">
        <v>13.231943285649857</v>
      </c>
      <c r="BJ21" s="12">
        <v>14.377553128841432</v>
      </c>
    </row>
    <row r="22" spans="1:114">
      <c r="A22" s="12" t="s">
        <v>134</v>
      </c>
      <c r="B22" s="32">
        <v>0</v>
      </c>
      <c r="C22" s="32">
        <v>3091.2878220368907</v>
      </c>
      <c r="D22" s="12">
        <v>9178.8014160396615</v>
      </c>
      <c r="E22" s="12">
        <v>9160.8471167052157</v>
      </c>
      <c r="F22" s="12">
        <v>8989.3630753181114</v>
      </c>
      <c r="G22" s="12">
        <v>8681.100643022588</v>
      </c>
      <c r="H22" s="12">
        <v>8321.164093398098</v>
      </c>
      <c r="I22" s="12">
        <v>8211.077637801598</v>
      </c>
      <c r="J22" s="12">
        <v>8009.4113382098258</v>
      </c>
      <c r="K22" s="12">
        <v>7595.8177310173842</v>
      </c>
      <c r="L22" s="12">
        <v>7476.5054158890871</v>
      </c>
      <c r="M22" s="12">
        <v>7430.1743089142064</v>
      </c>
      <c r="N22" s="12">
        <v>7316.8729187562494</v>
      </c>
      <c r="O22" s="12">
        <v>7488.5434411122797</v>
      </c>
      <c r="P22" s="12">
        <v>7538.0488271390332</v>
      </c>
      <c r="Q22" s="12">
        <v>7299.1127275661138</v>
      </c>
      <c r="R22" s="12">
        <v>7219.7836363226252</v>
      </c>
      <c r="S22" s="12">
        <v>7189.7724141832996</v>
      </c>
      <c r="T22" s="12">
        <v>7196.4059280327774</v>
      </c>
      <c r="U22" s="12">
        <v>7406.0108275478278</v>
      </c>
      <c r="V22" s="12">
        <v>7253.5247603053158</v>
      </c>
      <c r="W22" s="12">
        <v>6938.3549233759932</v>
      </c>
      <c r="X22" s="12">
        <v>6931.7635712579377</v>
      </c>
      <c r="Y22" s="12">
        <v>6468.9409341728679</v>
      </c>
      <c r="Z22" s="12">
        <v>6206.2265101680814</v>
      </c>
      <c r="AA22" s="12">
        <v>6105.3922386110098</v>
      </c>
      <c r="AB22" s="12">
        <v>5683.8374582978149</v>
      </c>
      <c r="AC22" s="12">
        <v>5270.0722612246218</v>
      </c>
      <c r="AD22" s="12">
        <v>5073.516369420262</v>
      </c>
      <c r="AE22" s="12">
        <v>4854.9616250688932</v>
      </c>
      <c r="AF22" s="12">
        <v>4258.5262743286576</v>
      </c>
      <c r="AG22" s="12">
        <v>3741.2288885587095</v>
      </c>
      <c r="AH22" s="12">
        <v>3505.1025491892142</v>
      </c>
      <c r="AI22" s="12">
        <v>3171.902660872749</v>
      </c>
      <c r="AJ22" s="12">
        <v>2747.1961079396065</v>
      </c>
      <c r="AK22" s="12">
        <v>2469.8819608739218</v>
      </c>
      <c r="AL22" s="12">
        <v>2280.1374890130874</v>
      </c>
      <c r="AM22" s="12">
        <v>1800.9079533450022</v>
      </c>
      <c r="AN22" s="12">
        <v>1297.4009319470485</v>
      </c>
      <c r="AO22" s="12">
        <v>1168.3460903693378</v>
      </c>
      <c r="AP22" s="12">
        <v>1158.7410250993116</v>
      </c>
      <c r="AQ22" s="12">
        <v>1074.4959607476871</v>
      </c>
      <c r="AR22" s="12">
        <v>1053.7692846802217</v>
      </c>
      <c r="AS22" s="12">
        <v>965.70946849000757</v>
      </c>
      <c r="AT22" s="12">
        <v>878.92464771127641</v>
      </c>
      <c r="AU22" s="12">
        <v>757.95893292210167</v>
      </c>
      <c r="AV22" s="12">
        <v>631.19373312135463</v>
      </c>
      <c r="AW22" s="12">
        <v>537.48102905092173</v>
      </c>
      <c r="AX22" s="12">
        <v>453.73166292517379</v>
      </c>
      <c r="AY22" s="12">
        <v>403.49628617733083</v>
      </c>
      <c r="AZ22" s="12">
        <v>323.15999197170072</v>
      </c>
      <c r="BA22" s="12">
        <v>233.92843214217496</v>
      </c>
      <c r="BB22" s="12">
        <v>186.77386391143096</v>
      </c>
      <c r="BC22" s="12">
        <v>129.7632516888259</v>
      </c>
      <c r="BD22" s="12">
        <v>119.8710234718756</v>
      </c>
      <c r="BE22" s="12">
        <v>96.992427932284102</v>
      </c>
      <c r="BF22" s="12">
        <v>54.910819289673498</v>
      </c>
      <c r="BG22" s="12">
        <v>34.346633396424991</v>
      </c>
      <c r="BH22" s="12">
        <v>25.881303911194369</v>
      </c>
      <c r="BI22" s="12">
        <v>13.76074829787162</v>
      </c>
      <c r="BJ22" s="12">
        <v>14.219437171314812</v>
      </c>
    </row>
    <row r="23" spans="1:114">
      <c r="A23" s="12" t="s">
        <v>135</v>
      </c>
      <c r="B23" s="32">
        <v>0</v>
      </c>
      <c r="C23" s="32">
        <v>2318.8950386129477</v>
      </c>
      <c r="D23" s="12">
        <v>9187.0122790432906</v>
      </c>
      <c r="E23" s="12">
        <v>9149.0750685482853</v>
      </c>
      <c r="F23" s="12">
        <v>9016.3181569930712</v>
      </c>
      <c r="G23" s="12">
        <v>8697.8618327951408</v>
      </c>
      <c r="H23" s="12">
        <v>8352.5502055252109</v>
      </c>
      <c r="I23" s="12">
        <v>8194.053034272476</v>
      </c>
      <c r="J23" s="12">
        <v>8044.0227601364932</v>
      </c>
      <c r="K23" s="12">
        <v>7621.1186217815348</v>
      </c>
      <c r="L23" s="12">
        <v>7466.3121953892669</v>
      </c>
      <c r="M23" s="12">
        <v>7435.0075285265211</v>
      </c>
      <c r="N23" s="12">
        <v>7319.7111916472586</v>
      </c>
      <c r="O23" s="12">
        <v>7450.7141466915573</v>
      </c>
      <c r="P23" s="12">
        <v>7550.2190780941155</v>
      </c>
      <c r="Q23" s="12">
        <v>7312.2053624567816</v>
      </c>
      <c r="R23" s="12">
        <v>7207.6125013429655</v>
      </c>
      <c r="S23" s="12">
        <v>7191.3789108393321</v>
      </c>
      <c r="T23" s="12">
        <v>7179.1136874887616</v>
      </c>
      <c r="U23" s="12">
        <v>7373.7264088481379</v>
      </c>
      <c r="V23" s="12">
        <v>7283.1834002033529</v>
      </c>
      <c r="W23" s="12">
        <v>6945.4195001932576</v>
      </c>
      <c r="X23" s="12">
        <v>6909.4875386324838</v>
      </c>
      <c r="Y23" s="12">
        <v>6536.9260453982824</v>
      </c>
      <c r="Z23" s="12">
        <v>6177.1165144317201</v>
      </c>
      <c r="AA23" s="12">
        <v>6123.8014046285034</v>
      </c>
      <c r="AB23" s="12">
        <v>5713.3261286901425</v>
      </c>
      <c r="AC23" s="12">
        <v>5291.7605298598328</v>
      </c>
      <c r="AD23" s="12">
        <v>5065.6075683142708</v>
      </c>
      <c r="AE23" s="12">
        <v>4873.0078620298373</v>
      </c>
      <c r="AF23" s="12">
        <v>4308.9310462338608</v>
      </c>
      <c r="AG23" s="12">
        <v>3762.9805130161062</v>
      </c>
      <c r="AH23" s="12">
        <v>3506.6797983148022</v>
      </c>
      <c r="AI23" s="12">
        <v>3203.1074387642443</v>
      </c>
      <c r="AJ23" s="12">
        <v>2767.6632042904112</v>
      </c>
      <c r="AK23" s="12">
        <v>2484.2742952824356</v>
      </c>
      <c r="AL23" s="12">
        <v>2285.5912438012888</v>
      </c>
      <c r="AM23" s="12">
        <v>1843.4226024901998</v>
      </c>
      <c r="AN23" s="12">
        <v>1327.6187333059636</v>
      </c>
      <c r="AO23" s="12">
        <v>1155.4010793107423</v>
      </c>
      <c r="AP23" s="12">
        <v>1152.8518907229009</v>
      </c>
      <c r="AQ23" s="12">
        <v>1073.3461578807437</v>
      </c>
      <c r="AR23" s="12">
        <v>1043.2304252529241</v>
      </c>
      <c r="AS23" s="12">
        <v>968.26562813899568</v>
      </c>
      <c r="AT23" s="12">
        <v>879.17168571545687</v>
      </c>
      <c r="AU23" s="12">
        <v>759.67058158644636</v>
      </c>
      <c r="AV23" s="12">
        <v>633.45394309449136</v>
      </c>
      <c r="AW23" s="12">
        <v>536.25203905810758</v>
      </c>
      <c r="AX23" s="12">
        <v>454.05440848823707</v>
      </c>
      <c r="AY23" s="12">
        <v>402.60566284264229</v>
      </c>
      <c r="AZ23" s="12">
        <v>324.19406855940036</v>
      </c>
      <c r="BA23" s="12">
        <v>235.71797073163594</v>
      </c>
      <c r="BB23" s="12">
        <v>184.98404207177401</v>
      </c>
      <c r="BC23" s="12">
        <v>133.13272154038552</v>
      </c>
      <c r="BD23" s="12">
        <v>116.20403245021897</v>
      </c>
      <c r="BE23" s="12">
        <v>100.24480298490589</v>
      </c>
      <c r="BF23" s="12">
        <v>55.967663269784502</v>
      </c>
      <c r="BG23" s="12">
        <v>34.472937881215003</v>
      </c>
      <c r="BH23" s="12">
        <v>25.617956416341109</v>
      </c>
      <c r="BI23" s="12">
        <v>14.30282443370551</v>
      </c>
      <c r="BJ23" s="12">
        <v>14.076859925458084</v>
      </c>
    </row>
    <row r="24" spans="1:114">
      <c r="A24" s="12" t="s">
        <v>136</v>
      </c>
      <c r="B24" s="32">
        <v>0</v>
      </c>
      <c r="C24" s="32">
        <v>1546.2157632208114</v>
      </c>
      <c r="D24" s="12">
        <v>9196.1788820564852</v>
      </c>
      <c r="E24" s="12">
        <v>9134.5121901073744</v>
      </c>
      <c r="F24" s="12">
        <v>9043.9749617306788</v>
      </c>
      <c r="G24" s="12">
        <v>8714.0083613330535</v>
      </c>
      <c r="H24" s="12">
        <v>8386.8797023797524</v>
      </c>
      <c r="I24" s="12">
        <v>8173.4023948695967</v>
      </c>
      <c r="J24" s="12">
        <v>8079.7311202224319</v>
      </c>
      <c r="K24" s="12">
        <v>7648.9388785647679</v>
      </c>
      <c r="L24" s="12">
        <v>7455.0734979003137</v>
      </c>
      <c r="M24" s="12">
        <v>7440.3757617462688</v>
      </c>
      <c r="N24" s="12">
        <v>7324.9214336772957</v>
      </c>
      <c r="O24" s="12">
        <v>7409.2469054769317</v>
      </c>
      <c r="P24" s="12">
        <v>7562.6262612214323</v>
      </c>
      <c r="Q24" s="12">
        <v>7326.9473413166334</v>
      </c>
      <c r="R24" s="12">
        <v>7194.8514999211829</v>
      </c>
      <c r="S24" s="12">
        <v>7194.2769736826504</v>
      </c>
      <c r="T24" s="12">
        <v>7162.2689791233843</v>
      </c>
      <c r="U24" s="12">
        <v>7337.1077836506374</v>
      </c>
      <c r="V24" s="12">
        <v>7314.7609898710753</v>
      </c>
      <c r="W24" s="12">
        <v>6953.6826872903021</v>
      </c>
      <c r="X24" s="12">
        <v>6881.5031067225282</v>
      </c>
      <c r="Y24" s="12">
        <v>6611.6086316522951</v>
      </c>
      <c r="Z24" s="12">
        <v>6144.3177675055231</v>
      </c>
      <c r="AA24" s="12">
        <v>6141.418745386839</v>
      </c>
      <c r="AB24" s="12">
        <v>5743.9221984145333</v>
      </c>
      <c r="AC24" s="12">
        <v>5314.935809585636</v>
      </c>
      <c r="AD24" s="12">
        <v>5055.5244175228036</v>
      </c>
      <c r="AE24" s="12">
        <v>4888.6967304375794</v>
      </c>
      <c r="AF24" s="12">
        <v>4361.9619556604466</v>
      </c>
      <c r="AG24" s="12">
        <v>3785.751201743908</v>
      </c>
      <c r="AH24" s="12">
        <v>3506.1030523815107</v>
      </c>
      <c r="AI24" s="12">
        <v>3235.1231361068835</v>
      </c>
      <c r="AJ24" s="12">
        <v>2788.5889016405235</v>
      </c>
      <c r="AK24" s="12">
        <v>2499.0048869435113</v>
      </c>
      <c r="AL24" s="12">
        <v>2287.6984339824153</v>
      </c>
      <c r="AM24" s="12">
        <v>1887.799906370213</v>
      </c>
      <c r="AN24" s="12">
        <v>1360.9902738298265</v>
      </c>
      <c r="AO24" s="12">
        <v>1141.8966588872465</v>
      </c>
      <c r="AP24" s="12">
        <v>1146.5738669104483</v>
      </c>
      <c r="AQ24" s="12">
        <v>1073.1138057018529</v>
      </c>
      <c r="AR24" s="12">
        <v>1031.5494600822319</v>
      </c>
      <c r="AS24" s="12">
        <v>971.26738779655591</v>
      </c>
      <c r="AT24" s="12">
        <v>879.13620997135149</v>
      </c>
      <c r="AU24" s="12">
        <v>761.29305345027763</v>
      </c>
      <c r="AV24" s="12">
        <v>636.08131075837082</v>
      </c>
      <c r="AW24" s="12">
        <v>534.83684866494639</v>
      </c>
      <c r="AX24" s="12">
        <v>454.58063213662462</v>
      </c>
      <c r="AY24" s="12">
        <v>401.49401873677658</v>
      </c>
      <c r="AZ24" s="12">
        <v>325.11654814466749</v>
      </c>
      <c r="BA24" s="12">
        <v>237.81033002560525</v>
      </c>
      <c r="BB24" s="12">
        <v>182.88641961867384</v>
      </c>
      <c r="BC24" s="12">
        <v>136.90674668540882</v>
      </c>
      <c r="BD24" s="12">
        <v>112.0932998806051</v>
      </c>
      <c r="BE24" s="12">
        <v>103.60567697451295</v>
      </c>
      <c r="BF24" s="12">
        <v>57.085614760135257</v>
      </c>
      <c r="BG24" s="12">
        <v>34.620329311286213</v>
      </c>
      <c r="BH24" s="12">
        <v>25.31153039234966</v>
      </c>
      <c r="BI24" s="12">
        <v>14.853261252761694</v>
      </c>
      <c r="BJ24" s="12">
        <v>13.94831987358622</v>
      </c>
    </row>
    <row r="25" spans="1:114">
      <c r="A25" s="12" t="s">
        <v>137</v>
      </c>
      <c r="B25" s="32">
        <v>0</v>
      </c>
      <c r="C25" s="32">
        <v>773.25056183998697</v>
      </c>
      <c r="D25" s="12">
        <v>9206.3001966029678</v>
      </c>
      <c r="E25" s="12">
        <v>9117.1621540202541</v>
      </c>
      <c r="F25" s="12">
        <v>9072.3330513169603</v>
      </c>
      <c r="G25" s="12">
        <v>8729.5408760984901</v>
      </c>
      <c r="H25" s="12">
        <v>8424.1480227492812</v>
      </c>
      <c r="I25" s="12">
        <v>8149.1320521123525</v>
      </c>
      <c r="J25" s="12">
        <v>8116.5339049101003</v>
      </c>
      <c r="K25" s="12">
        <v>7679.2742047040228</v>
      </c>
      <c r="L25" s="12">
        <v>7442.7913044284587</v>
      </c>
      <c r="M25" s="12">
        <v>7446.2779267217702</v>
      </c>
      <c r="N25" s="12">
        <v>7332.4980474467593</v>
      </c>
      <c r="O25" s="12">
        <v>7364.1502644614575</v>
      </c>
      <c r="P25" s="12">
        <v>7575.2699558585691</v>
      </c>
      <c r="Q25" s="12">
        <v>7343.334203815717</v>
      </c>
      <c r="R25" s="12">
        <v>7181.5023901685836</v>
      </c>
      <c r="S25" s="12">
        <v>7198.4625391804111</v>
      </c>
      <c r="T25" s="12">
        <v>7145.8697463101171</v>
      </c>
      <c r="U25" s="12">
        <v>7296.169697755814</v>
      </c>
      <c r="V25" s="12">
        <v>7348.2514405707707</v>
      </c>
      <c r="W25" s="12">
        <v>6963.1399618404403</v>
      </c>
      <c r="X25" s="12">
        <v>6847.8333208213744</v>
      </c>
      <c r="Y25" s="12">
        <v>6692.9621529617962</v>
      </c>
      <c r="Z25" s="12">
        <v>6107.8461003143848</v>
      </c>
      <c r="AA25" s="12">
        <v>6158.2481317346328</v>
      </c>
      <c r="AB25" s="12">
        <v>5775.6237248365578</v>
      </c>
      <c r="AC25" s="12">
        <v>5339.5874796786538</v>
      </c>
      <c r="AD25" s="12">
        <v>5043.2820110777693</v>
      </c>
      <c r="AE25" s="12">
        <v>4902.0404183182209</v>
      </c>
      <c r="AF25" s="12">
        <v>4417.6081598690789</v>
      </c>
      <c r="AG25" s="12">
        <v>3809.5306367267872</v>
      </c>
      <c r="AH25" s="12">
        <v>3503.3881958317133</v>
      </c>
      <c r="AI25" s="12">
        <v>3267.9428017697724</v>
      </c>
      <c r="AJ25" s="12">
        <v>2809.9703770742271</v>
      </c>
      <c r="AK25" s="12">
        <v>2514.0743863836187</v>
      </c>
      <c r="AL25" s="12">
        <v>2286.4722095158627</v>
      </c>
      <c r="AM25" s="12">
        <v>1934.0464678956548</v>
      </c>
      <c r="AN25" s="12">
        <v>1397.4677877683125</v>
      </c>
      <c r="AO25" s="12">
        <v>1127.8425222330611</v>
      </c>
      <c r="AP25" s="12">
        <v>1139.9154215709955</v>
      </c>
      <c r="AQ25" s="12">
        <v>1073.7828805030738</v>
      </c>
      <c r="AR25" s="12">
        <v>1018.7553683634833</v>
      </c>
      <c r="AS25" s="12">
        <v>974.71226904268588</v>
      </c>
      <c r="AT25" s="12">
        <v>878.81863658707982</v>
      </c>
      <c r="AU25" s="12">
        <v>762.82861031505468</v>
      </c>
      <c r="AV25" s="12">
        <v>639.06937965528425</v>
      </c>
      <c r="AW25" s="12">
        <v>533.2401921314771</v>
      </c>
      <c r="AX25" s="12">
        <v>455.30686166053835</v>
      </c>
      <c r="AY25" s="12">
        <v>400.16537222055058</v>
      </c>
      <c r="AZ25" s="12">
        <v>325.93039012301369</v>
      </c>
      <c r="BA25" s="12">
        <v>240.1956297587659</v>
      </c>
      <c r="BB25" s="12">
        <v>180.49848681624889</v>
      </c>
      <c r="BC25" s="12">
        <v>141.05968380323603</v>
      </c>
      <c r="BD25" s="12">
        <v>107.5610053300515</v>
      </c>
      <c r="BE25" s="12">
        <v>107.06425002454731</v>
      </c>
      <c r="BF25" s="12">
        <v>58.261748302567362</v>
      </c>
      <c r="BG25" s="12">
        <v>34.78780309109284</v>
      </c>
      <c r="BH25" s="12">
        <v>24.966483510175721</v>
      </c>
      <c r="BI25" s="12">
        <v>15.407646623381696</v>
      </c>
      <c r="BJ25" s="12">
        <v>13.83242298219449</v>
      </c>
    </row>
    <row r="26" spans="1:114">
      <c r="A26" s="12" t="s">
        <v>141</v>
      </c>
      <c r="B26" s="32">
        <v>0</v>
      </c>
      <c r="C26" s="32">
        <v>0</v>
      </c>
      <c r="D26" s="12">
        <v>9217.3751949443904</v>
      </c>
      <c r="E26" s="12">
        <v>9097.0286296937702</v>
      </c>
      <c r="F26" s="12">
        <v>9101.3919874565836</v>
      </c>
      <c r="G26" s="12">
        <v>8744.4600241749467</v>
      </c>
      <c r="H26" s="12">
        <v>8464.350610147947</v>
      </c>
      <c r="I26" s="12">
        <v>8121.2483311516835</v>
      </c>
      <c r="J26" s="12">
        <v>8154.428604296967</v>
      </c>
      <c r="K26" s="12">
        <v>7712.1203084281424</v>
      </c>
      <c r="L26" s="12">
        <v>7429.4675934785701</v>
      </c>
      <c r="M26" s="12">
        <v>7452.7129430642372</v>
      </c>
      <c r="N26" s="12">
        <v>7342.435444395277</v>
      </c>
      <c r="O26" s="12">
        <v>7315.4327572663979</v>
      </c>
      <c r="P26" s="12">
        <v>7588.1497417845594</v>
      </c>
      <c r="Q26" s="12">
        <v>7361.3614977099423</v>
      </c>
      <c r="R26" s="12">
        <v>7167.5669266693803</v>
      </c>
      <c r="S26" s="12">
        <v>7203.9315524092617</v>
      </c>
      <c r="T26" s="12">
        <v>7129.9139381337927</v>
      </c>
      <c r="U26" s="12">
        <v>7250.9268634985201</v>
      </c>
      <c r="V26" s="12">
        <v>7383.6486761296192</v>
      </c>
      <c r="W26" s="12">
        <v>6973.7868123125836</v>
      </c>
      <c r="X26" s="12">
        <v>6808.5011641334986</v>
      </c>
      <c r="Y26" s="12">
        <v>6780.960139211822</v>
      </c>
      <c r="Z26" s="12">
        <v>6067.7172986859832</v>
      </c>
      <c r="AA26" s="12">
        <v>6174.2934215222876</v>
      </c>
      <c r="AB26" s="12">
        <v>5808.4287598862511</v>
      </c>
      <c r="AC26" s="12">
        <v>5365.7049675865301</v>
      </c>
      <c r="AD26" s="12">
        <v>5028.8953751132412</v>
      </c>
      <c r="AE26" s="12">
        <v>4913.0510736065935</v>
      </c>
      <c r="AF26" s="12">
        <v>4475.8588291120932</v>
      </c>
      <c r="AG26" s="12">
        <v>3834.308564849805</v>
      </c>
      <c r="AH26" s="12">
        <v>3498.5510348023436</v>
      </c>
      <c r="AI26" s="12">
        <v>3301.5595217661589</v>
      </c>
      <c r="AJ26" s="12">
        <v>2831.8048144555892</v>
      </c>
      <c r="AK26" s="12">
        <v>2529.4834207559334</v>
      </c>
      <c r="AL26" s="12">
        <v>2281.9257167302599</v>
      </c>
      <c r="AM26" s="12">
        <v>1982.1686676224751</v>
      </c>
      <c r="AN26" s="12">
        <v>1437.0039780376442</v>
      </c>
      <c r="AO26" s="12">
        <v>1113.2482574001401</v>
      </c>
      <c r="AP26" s="12">
        <v>1132.8848990111869</v>
      </c>
      <c r="AQ26" s="12">
        <v>1075.3375487563928</v>
      </c>
      <c r="AR26" s="12">
        <v>1004.876646918815</v>
      </c>
      <c r="AS26" s="12">
        <v>978.59768643415214</v>
      </c>
      <c r="AT26" s="12">
        <v>878.21949501909103</v>
      </c>
      <c r="AU26" s="12">
        <v>764.27946632492103</v>
      </c>
      <c r="AV26" s="12">
        <v>642.41171109087031</v>
      </c>
      <c r="AW26" s="12">
        <v>531.46674013862992</v>
      </c>
      <c r="AX26" s="12">
        <v>456.22958378872374</v>
      </c>
      <c r="AY26" s="12">
        <v>398.62375835978781</v>
      </c>
      <c r="AZ26" s="12">
        <v>326.63849450438721</v>
      </c>
      <c r="BA26" s="12">
        <v>242.864100063808</v>
      </c>
      <c r="BB26" s="12">
        <v>177.83710866552721</v>
      </c>
      <c r="BC26" s="12">
        <v>145.56685988309596</v>
      </c>
      <c r="BD26" s="12">
        <v>102.6286292389145</v>
      </c>
      <c r="BE26" s="12">
        <v>110.61017393085815</v>
      </c>
      <c r="BF26" s="12">
        <v>59.493216343275961</v>
      </c>
      <c r="BG26" s="12">
        <v>34.974367405921974</v>
      </c>
      <c r="BH26" s="12">
        <v>24.58698684752337</v>
      </c>
      <c r="BI26" s="12">
        <v>15.962028821364477</v>
      </c>
      <c r="BJ26" s="12">
        <v>13.727876078909578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143</v>
      </c>
      <c r="C31" s="5" t="s">
        <v>144</v>
      </c>
      <c r="D31" s="4" t="s">
        <v>145</v>
      </c>
      <c r="E31" s="4" t="s">
        <v>146</v>
      </c>
      <c r="F31" s="4" t="s">
        <v>147</v>
      </c>
      <c r="G31" s="4" t="s">
        <v>148</v>
      </c>
      <c r="H31" s="4" t="s">
        <v>149</v>
      </c>
      <c r="I31" s="4" t="s">
        <v>150</v>
      </c>
      <c r="J31" s="4" t="s">
        <v>151</v>
      </c>
      <c r="K31" s="4" t="s">
        <v>152</v>
      </c>
      <c r="L31" s="4" t="s">
        <v>153</v>
      </c>
      <c r="M31" s="4" t="s">
        <v>154</v>
      </c>
      <c r="N31" s="4" t="s">
        <v>155</v>
      </c>
      <c r="O31" s="14"/>
      <c r="P31" s="37" t="s">
        <v>156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112年 6月</v>
      </c>
      <c r="B32" s="32">
        <v>44403.406107656323</v>
      </c>
      <c r="C32" s="13">
        <v>39506.216304170346</v>
      </c>
      <c r="D32" s="13">
        <v>37499.619381521698</v>
      </c>
      <c r="E32" s="13">
        <v>36941.60866743081</v>
      </c>
      <c r="F32" s="13">
        <v>32862.161883932029</v>
      </c>
      <c r="G32" s="13">
        <v>25001.348653850207</v>
      </c>
      <c r="H32" s="13">
        <v>15516.320077150081</v>
      </c>
      <c r="I32" s="13">
        <v>7758.6013700137646</v>
      </c>
      <c r="J32" s="13">
        <v>5311.2855311933372</v>
      </c>
      <c r="K32" s="13">
        <v>2749.6236573723263</v>
      </c>
      <c r="L32" s="13">
        <v>941.68245233627272</v>
      </c>
      <c r="M32" s="13">
        <v>176.06828730702722</v>
      </c>
      <c r="N32" s="13">
        <v>19.529307254120777</v>
      </c>
      <c r="P32" s="27">
        <f>SUM(G32:N32)</f>
        <v>57474.459336477135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112年 7月</v>
      </c>
      <c r="B33" s="32">
        <v>43682.710636790071</v>
      </c>
      <c r="C33" s="13">
        <v>39557.361904512756</v>
      </c>
      <c r="D33" s="13">
        <v>37486.435007723332</v>
      </c>
      <c r="E33" s="13">
        <v>36919.903348185144</v>
      </c>
      <c r="F33" s="13">
        <v>32921.891814748938</v>
      </c>
      <c r="G33" s="13">
        <v>25111.376802565261</v>
      </c>
      <c r="H33" s="13">
        <v>15605.170836918762</v>
      </c>
      <c r="I33" s="13">
        <v>7816.1045532298531</v>
      </c>
      <c r="J33" s="13">
        <v>5305.3068547018993</v>
      </c>
      <c r="K33" s="13">
        <v>2751.2705431080212</v>
      </c>
      <c r="L33" s="13">
        <v>944.57234409746013</v>
      </c>
      <c r="M33" s="13">
        <v>177.26910948562244</v>
      </c>
      <c r="N33" s="13">
        <v>19.09994652340977</v>
      </c>
      <c r="P33" s="27">
        <f t="shared" ref="P33:P55" si="1">SUM(G33:N33)</f>
        <v>57730.170990630293</v>
      </c>
    </row>
    <row r="34" spans="1:78" ht="14.25">
      <c r="A34" s="12" t="str">
        <f t="shared" si="0"/>
        <v>112年 8月</v>
      </c>
      <c r="B34" s="32">
        <v>42959.916652047788</v>
      </c>
      <c r="C34" s="13">
        <v>39610.433952301995</v>
      </c>
      <c r="D34" s="13">
        <v>37474.444008729886</v>
      </c>
      <c r="E34" s="13">
        <v>36896.888132404871</v>
      </c>
      <c r="F34" s="13">
        <v>32979.197238752138</v>
      </c>
      <c r="G34" s="13">
        <v>25222.086621848317</v>
      </c>
      <c r="H34" s="13">
        <v>15694.547964921387</v>
      </c>
      <c r="I34" s="13">
        <v>7874.4779636728717</v>
      </c>
      <c r="J34" s="13">
        <v>5299.0646495697029</v>
      </c>
      <c r="K34" s="13">
        <v>2752.9405336208315</v>
      </c>
      <c r="L34" s="13">
        <v>947.65031479183801</v>
      </c>
      <c r="M34" s="13">
        <v>178.59970085446886</v>
      </c>
      <c r="N34" s="13">
        <v>18.706026465086055</v>
      </c>
      <c r="P34" s="27">
        <f t="shared" si="1"/>
        <v>57988.073775744495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112年 9月</v>
      </c>
      <c r="B35" s="32">
        <v>42235.027215308815</v>
      </c>
      <c r="C35" s="13">
        <v>39665.429601613148</v>
      </c>
      <c r="D35" s="13">
        <v>37463.643519407429</v>
      </c>
      <c r="E35" s="13">
        <v>36872.567101654015</v>
      </c>
      <c r="F35" s="13">
        <v>33034.085587695969</v>
      </c>
      <c r="G35" s="13">
        <v>25333.48024019158</v>
      </c>
      <c r="H35" s="13">
        <v>15784.447150825814</v>
      </c>
      <c r="I35" s="13">
        <v>7933.6902805056197</v>
      </c>
      <c r="J35" s="13">
        <v>5292.5596336733361</v>
      </c>
      <c r="K35" s="13">
        <v>2754.63344462235</v>
      </c>
      <c r="L35" s="13">
        <v>950.89789407608407</v>
      </c>
      <c r="M35" s="13">
        <v>180.05694776328718</v>
      </c>
      <c r="N35" s="13">
        <v>18.34233213925793</v>
      </c>
      <c r="P35" s="27">
        <f t="shared" si="1"/>
        <v>58248.107923797324</v>
      </c>
    </row>
    <row r="36" spans="1:78">
      <c r="A36" s="12" t="str">
        <f t="shared" si="0"/>
        <v>112年 10月</v>
      </c>
      <c r="B36" s="32">
        <v>41508.045385687219</v>
      </c>
      <c r="C36" s="13">
        <v>39722.346009319357</v>
      </c>
      <c r="D36" s="13">
        <v>37454.030679356503</v>
      </c>
      <c r="E36" s="13">
        <v>36846.944328934056</v>
      </c>
      <c r="F36" s="13">
        <v>33086.564278808684</v>
      </c>
      <c r="G36" s="13">
        <v>25445.55973921917</v>
      </c>
      <c r="H36" s="13">
        <v>15874.864088507216</v>
      </c>
      <c r="I36" s="13">
        <v>7993.7104461013605</v>
      </c>
      <c r="J36" s="13">
        <v>5285.7925631850976</v>
      </c>
      <c r="K36" s="13">
        <v>2756.3490341535216</v>
      </c>
      <c r="L36" s="13">
        <v>954.29746884549411</v>
      </c>
      <c r="M36" s="13">
        <v>181.63744116203262</v>
      </c>
      <c r="N36" s="13">
        <v>18.004259915152147</v>
      </c>
      <c r="P36" s="27">
        <f t="shared" si="1"/>
        <v>58510.215041089039</v>
      </c>
    </row>
    <row r="37" spans="1:78">
      <c r="A37" s="12" t="str">
        <f t="shared" si="0"/>
        <v>112年 11月</v>
      </c>
      <c r="B37" s="32">
        <v>40778.974219533993</v>
      </c>
      <c r="C37" s="13">
        <v>39781.180335089492</v>
      </c>
      <c r="D37" s="13">
        <v>37445.602632905415</v>
      </c>
      <c r="E37" s="13">
        <v>36820.023878699227</v>
      </c>
      <c r="F37" s="13">
        <v>33136.640714813293</v>
      </c>
      <c r="G37" s="13">
        <v>25558.327154028128</v>
      </c>
      <c r="H37" s="13">
        <v>15965.79447620109</v>
      </c>
      <c r="I37" s="13">
        <v>8054.5076641304868</v>
      </c>
      <c r="J37" s="13">
        <v>5278.764232032463</v>
      </c>
      <c r="K37" s="13">
        <v>2758.0870055151781</v>
      </c>
      <c r="L37" s="13">
        <v>957.83225142004244</v>
      </c>
      <c r="M37" s="13">
        <v>183.33752402885625</v>
      </c>
      <c r="N37" s="13">
        <v>17.68775796448508</v>
      </c>
      <c r="P37" s="27">
        <f t="shared" si="1"/>
        <v>58774.33806532072</v>
      </c>
    </row>
    <row r="38" spans="1:78">
      <c r="A38" s="12" t="str">
        <f t="shared" si="0"/>
        <v>112年 12月</v>
      </c>
      <c r="B38" s="32">
        <v>40047.816770439036</v>
      </c>
      <c r="C38" s="13">
        <v>39841.929741385829</v>
      </c>
      <c r="D38" s="13">
        <v>37438.356529103628</v>
      </c>
      <c r="E38" s="13">
        <v>36791.809806871868</v>
      </c>
      <c r="F38" s="13">
        <v>33184.32228394843</v>
      </c>
      <c r="G38" s="13">
        <v>25671.784473527634</v>
      </c>
      <c r="H38" s="13">
        <v>16057.234016654478</v>
      </c>
      <c r="I38" s="13">
        <v>8116.0513976614948</v>
      </c>
      <c r="J38" s="13">
        <v>5271.4754713542206</v>
      </c>
      <c r="K38" s="13">
        <v>2759.8470101004264</v>
      </c>
      <c r="L38" s="13">
        <v>961.4862487920683</v>
      </c>
      <c r="M38" s="13">
        <v>185.15333409299609</v>
      </c>
      <c r="N38" s="13">
        <v>17.389271897978681</v>
      </c>
      <c r="P38" s="27">
        <f t="shared" si="1"/>
        <v>59040.421224081299</v>
      </c>
    </row>
    <row r="39" spans="1:78">
      <c r="A39" s="12" t="str">
        <f t="shared" si="0"/>
        <v>113年 1月</v>
      </c>
      <c r="B39" s="32">
        <v>39314.576089233291</v>
      </c>
      <c r="C39" s="13">
        <v>39904.591393461735</v>
      </c>
      <c r="D39" s="13">
        <v>37432.289521715102</v>
      </c>
      <c r="E39" s="13">
        <v>36762.306160857552</v>
      </c>
      <c r="F39" s="13">
        <v>33229.616359989232</v>
      </c>
      <c r="G39" s="13">
        <v>25785.933640776359</v>
      </c>
      <c r="H39" s="13">
        <v>16149.178417275391</v>
      </c>
      <c r="I39" s="13">
        <v>8178.3113672761237</v>
      </c>
      <c r="J39" s="13">
        <v>5263.927148953584</v>
      </c>
      <c r="K39" s="13">
        <v>2761.6286501316608</v>
      </c>
      <c r="L39" s="13">
        <v>965.24423290237644</v>
      </c>
      <c r="M39" s="13">
        <v>187.08084225441866</v>
      </c>
      <c r="N39" s="13">
        <v>17.105695134429563</v>
      </c>
      <c r="P39" s="27">
        <f t="shared" si="1"/>
        <v>59308.409994704336</v>
      </c>
    </row>
    <row r="40" spans="1:78">
      <c r="A40" s="12" t="str">
        <f t="shared" si="0"/>
        <v>113年 2月</v>
      </c>
      <c r="B40" s="32">
        <v>38579.255223990796</v>
      </c>
      <c r="C40" s="13">
        <v>39969.162459359381</v>
      </c>
      <c r="D40" s="13">
        <v>37427.398769211672</v>
      </c>
      <c r="E40" s="13">
        <v>36731.516979560416</v>
      </c>
      <c r="F40" s="13">
        <v>33272.53030226814</v>
      </c>
      <c r="G40" s="13">
        <v>25900.776553318043</v>
      </c>
      <c r="H40" s="13">
        <v>16241.623390280483</v>
      </c>
      <c r="I40" s="13">
        <v>8241.2575491985881</v>
      </c>
      <c r="J40" s="13">
        <v>5256.12016874857</v>
      </c>
      <c r="K40" s="13">
        <v>2763.4314813049018</v>
      </c>
      <c r="L40" s="13">
        <v>969.09171191254882</v>
      </c>
      <c r="M40" s="13">
        <v>189.11588707026559</v>
      </c>
      <c r="N40" s="13">
        <v>16.834323622731496</v>
      </c>
      <c r="P40" s="27">
        <f t="shared" si="1"/>
        <v>59578.251065456127</v>
      </c>
    </row>
    <row r="41" spans="1:78">
      <c r="A41" s="12" t="str">
        <f t="shared" si="0"/>
        <v>113年 3月</v>
      </c>
      <c r="B41" s="32">
        <v>37841.857220030768</v>
      </c>
      <c r="C41" s="13">
        <v>40035.640109907385</v>
      </c>
      <c r="D41" s="13">
        <v>37423.681434766433</v>
      </c>
      <c r="E41" s="13">
        <v>36699.44629339833</v>
      </c>
      <c r="F41" s="13">
        <v>33313.071455695725</v>
      </c>
      <c r="G41" s="13">
        <v>26016.315063515194</v>
      </c>
      <c r="H41" s="13">
        <v>16334.564652840972</v>
      </c>
      <c r="I41" s="13">
        <v>8304.8601734387648</v>
      </c>
      <c r="J41" s="13">
        <v>5248.0554702199643</v>
      </c>
      <c r="K41" s="13">
        <v>2765.2550153440779</v>
      </c>
      <c r="L41" s="13">
        <v>973.01490244221645</v>
      </c>
      <c r="M41" s="13">
        <v>191.25420564877734</v>
      </c>
      <c r="N41" s="13">
        <v>16.572814565999391</v>
      </c>
      <c r="P41" s="27">
        <f t="shared" si="1"/>
        <v>59849.892298015962</v>
      </c>
    </row>
    <row r="42" spans="1:78">
      <c r="A42" s="12" t="str">
        <f t="shared" si="0"/>
        <v>113年 4月</v>
      </c>
      <c r="B42" s="32">
        <v>37102.385119919622</v>
      </c>
      <c r="C42" s="13">
        <v>40104.021518718568</v>
      </c>
      <c r="D42" s="13">
        <v>37421.134686247111</v>
      </c>
      <c r="E42" s="13">
        <v>36666.098124318058</v>
      </c>
      <c r="F42" s="13">
        <v>33351.247150781506</v>
      </c>
      <c r="G42" s="13">
        <v>26132.55097888106</v>
      </c>
      <c r="H42" s="13">
        <v>16427.997927226817</v>
      </c>
      <c r="I42" s="13">
        <v>8369.0897219492381</v>
      </c>
      <c r="J42" s="13">
        <v>5239.7340278571273</v>
      </c>
      <c r="K42" s="13">
        <v>2767.0987224678206</v>
      </c>
      <c r="L42" s="13">
        <v>977.00070274097425</v>
      </c>
      <c r="M42" s="13">
        <v>193.49146126420672</v>
      </c>
      <c r="N42" s="13">
        <v>16.31914882360342</v>
      </c>
      <c r="P42" s="27">
        <f t="shared" si="1"/>
        <v>60123.28269121085</v>
      </c>
    </row>
    <row r="43" spans="1:78" s="16" customFormat="1">
      <c r="A43" s="15" t="str">
        <f t="shared" si="0"/>
        <v>113年 5月</v>
      </c>
      <c r="B43" s="15">
        <v>36360.841963473125</v>
      </c>
      <c r="C43" s="15">
        <v>40174.303862187589</v>
      </c>
      <c r="D43" s="15">
        <v>37419.755696209453</v>
      </c>
      <c r="E43" s="15">
        <v>36631.476485810439</v>
      </c>
      <c r="F43" s="15">
        <v>33387.064703654672</v>
      </c>
      <c r="G43" s="15">
        <v>26249.486062409764</v>
      </c>
      <c r="H43" s="15">
        <v>16521.918940949174</v>
      </c>
      <c r="I43" s="15">
        <v>8433.9169267961042</v>
      </c>
      <c r="J43" s="15">
        <v>5231.156850601943</v>
      </c>
      <c r="K43" s="15">
        <v>2768.9620337712613</v>
      </c>
      <c r="L43" s="15">
        <v>981.03666676553735</v>
      </c>
      <c r="M43" s="15">
        <v>195.82326798112391</v>
      </c>
      <c r="N43" s="15">
        <v>16.071596691642661</v>
      </c>
      <c r="P43" s="61">
        <f t="shared" si="1"/>
        <v>60398.372345966549</v>
      </c>
    </row>
    <row r="44" spans="1:78">
      <c r="A44" s="12" t="str">
        <f t="shared" si="0"/>
        <v>113年 6月</v>
      </c>
      <c r="B44" s="32">
        <v>35623.302103175825</v>
      </c>
      <c r="C44" s="13">
        <v>40246.628181517204</v>
      </c>
      <c r="D44" s="13">
        <v>37404.015024438588</v>
      </c>
      <c r="E44" s="13">
        <v>36596.927871257409</v>
      </c>
      <c r="F44" s="13">
        <v>33437.107647175057</v>
      </c>
      <c r="G44" s="13">
        <v>26351.721366669321</v>
      </c>
      <c r="H44" s="13">
        <v>16624.691593322983</v>
      </c>
      <c r="I44" s="13">
        <v>8501.3110927627094</v>
      </c>
      <c r="J44" s="13">
        <v>5220.7343005386056</v>
      </c>
      <c r="K44" s="13">
        <v>2770.5976348176323</v>
      </c>
      <c r="L44" s="13">
        <v>983.31522816310212</v>
      </c>
      <c r="M44" s="13">
        <v>198.66170406303468</v>
      </c>
      <c r="N44" s="13">
        <v>15.752051641012034</v>
      </c>
      <c r="P44" s="27">
        <f t="shared" si="1"/>
        <v>60666.784971978414</v>
      </c>
    </row>
    <row r="45" spans="1:78">
      <c r="A45" s="12" t="str">
        <f t="shared" si="0"/>
        <v>113年 7月</v>
      </c>
      <c r="B45" s="32">
        <v>34884.320099089047</v>
      </c>
      <c r="C45" s="13">
        <v>40321.30682390913</v>
      </c>
      <c r="D45" s="13">
        <v>37386.707233673515</v>
      </c>
      <c r="E45" s="13">
        <v>36560.795710073988</v>
      </c>
      <c r="F45" s="13">
        <v>33487.55418713855</v>
      </c>
      <c r="G45" s="13">
        <v>26451.075973538209</v>
      </c>
      <c r="H45" s="13">
        <v>16730.346947826514</v>
      </c>
      <c r="I45" s="13">
        <v>8570.299454953185</v>
      </c>
      <c r="J45" s="13">
        <v>5209.6908412807061</v>
      </c>
      <c r="K45" s="13">
        <v>2772.2940744994403</v>
      </c>
      <c r="L45" s="13">
        <v>985.36879456129748</v>
      </c>
      <c r="M45" s="13">
        <v>201.80436660830094</v>
      </c>
      <c r="N45" s="13">
        <v>15.46221201446405</v>
      </c>
      <c r="P45" s="27">
        <f t="shared" si="1"/>
        <v>60936.342665282122</v>
      </c>
    </row>
    <row r="46" spans="1:78">
      <c r="A46" s="12" t="str">
        <f t="shared" si="0"/>
        <v>113年 8月</v>
      </c>
      <c r="B46" s="32">
        <v>34143.898747429732</v>
      </c>
      <c r="C46" s="13">
        <v>40398.335353489725</v>
      </c>
      <c r="D46" s="13">
        <v>37367.835793270584</v>
      </c>
      <c r="E46" s="13">
        <v>36523.086043436662</v>
      </c>
      <c r="F46" s="13">
        <v>33538.406157734491</v>
      </c>
      <c r="G46" s="13">
        <v>26547.569107852385</v>
      </c>
      <c r="H46" s="13">
        <v>16838.869604315387</v>
      </c>
      <c r="I46" s="13">
        <v>8640.8634144031312</v>
      </c>
      <c r="J46" s="13">
        <v>5198.049358111648</v>
      </c>
      <c r="K46" s="13">
        <v>2774.0535244368148</v>
      </c>
      <c r="L46" s="13">
        <v>987.20734767405611</v>
      </c>
      <c r="M46" s="13">
        <v>205.22928788683896</v>
      </c>
      <c r="N46" s="13">
        <v>15.199601738765281</v>
      </c>
      <c r="P46" s="27">
        <f t="shared" si="1"/>
        <v>61207.041246419023</v>
      </c>
    </row>
    <row r="47" spans="1:78">
      <c r="A47" s="12" t="str">
        <f t="shared" si="0"/>
        <v>113年 9月</v>
      </c>
      <c r="B47" s="32">
        <v>33402.040841369271</v>
      </c>
      <c r="C47" s="13">
        <v>40477.709339958688</v>
      </c>
      <c r="D47" s="13">
        <v>37347.404167404529</v>
      </c>
      <c r="E47" s="13">
        <v>36483.804897698545</v>
      </c>
      <c r="F47" s="13">
        <v>33589.665379290309</v>
      </c>
      <c r="G47" s="13">
        <v>26641.219914128873</v>
      </c>
      <c r="H47" s="13">
        <v>16950.244206530413</v>
      </c>
      <c r="I47" s="13">
        <v>8712.9844899115687</v>
      </c>
      <c r="J47" s="13">
        <v>5185.8322707273401</v>
      </c>
      <c r="K47" s="13">
        <v>2775.8780057609083</v>
      </c>
      <c r="L47" s="13">
        <v>988.84046189563605</v>
      </c>
      <c r="M47" s="13">
        <v>208.91558749032728</v>
      </c>
      <c r="N47" s="13">
        <v>14.961911190343438</v>
      </c>
      <c r="P47" s="27">
        <f t="shared" si="1"/>
        <v>61478.876847635416</v>
      </c>
    </row>
    <row r="48" spans="1:78">
      <c r="A48" s="12" t="str">
        <f t="shared" si="0"/>
        <v>113年 10月</v>
      </c>
      <c r="B48" s="32">
        <v>32658.749171036223</v>
      </c>
      <c r="C48" s="13">
        <v>40559.42435858315</v>
      </c>
      <c r="D48" s="13">
        <v>37325.415815074921</v>
      </c>
      <c r="E48" s="13">
        <v>36442.958284419234</v>
      </c>
      <c r="F48" s="13">
        <v>33641.333658321382</v>
      </c>
      <c r="G48" s="13">
        <v>26732.047456826571</v>
      </c>
      <c r="H48" s="13">
        <v>17064.455442052058</v>
      </c>
      <c r="I48" s="13">
        <v>8786.644317600465</v>
      </c>
      <c r="J48" s="13">
        <v>5173.0615405961635</v>
      </c>
      <c r="K48" s="13">
        <v>2777.7693935135353</v>
      </c>
      <c r="L48" s="13">
        <v>990.27731884141724</v>
      </c>
      <c r="M48" s="13">
        <v>212.84341561714257</v>
      </c>
      <c r="N48" s="13">
        <v>14.746987234137745</v>
      </c>
      <c r="P48" s="27">
        <f t="shared" si="1"/>
        <v>61751.845872281483</v>
      </c>
    </row>
    <row r="49" spans="1:16" s="14" customFormat="1">
      <c r="A49" s="13" t="str">
        <f t="shared" si="0"/>
        <v>113年 11月</v>
      </c>
      <c r="B49" s="13">
        <v>31914.026523518936</v>
      </c>
      <c r="C49" s="13">
        <v>40643.475990191859</v>
      </c>
      <c r="D49" s="13">
        <v>37301.874190112765</v>
      </c>
      <c r="E49" s="13">
        <v>36400.552200394588</v>
      </c>
      <c r="F49" s="13">
        <v>33693.41278758063</v>
      </c>
      <c r="G49" s="13">
        <v>26820.070720606414</v>
      </c>
      <c r="H49" s="13">
        <v>17181.488042254496</v>
      </c>
      <c r="I49" s="13">
        <v>8861.8246504736999</v>
      </c>
      <c r="J49" s="13">
        <v>5159.7586782177441</v>
      </c>
      <c r="K49" s="13">
        <v>2779.7294209528927</v>
      </c>
      <c r="L49" s="13">
        <v>991.52672143272775</v>
      </c>
      <c r="M49" s="13">
        <v>216.99389968790339</v>
      </c>
      <c r="N49" s="13">
        <v>14.552823823251542</v>
      </c>
      <c r="P49" s="60">
        <f t="shared" si="1"/>
        <v>62025.94495744913</v>
      </c>
    </row>
    <row r="50" spans="1:16">
      <c r="A50" s="12" t="str">
        <f t="shared" si="0"/>
        <v>113年 12月</v>
      </c>
      <c r="B50" s="32">
        <v>31167.875682868202</v>
      </c>
      <c r="C50" s="13">
        <v>40729.859821169222</v>
      </c>
      <c r="D50" s="13">
        <v>37276.782741186966</v>
      </c>
      <c r="E50" s="13">
        <v>36356.592627686521</v>
      </c>
      <c r="F50" s="13">
        <v>33745.904546108082</v>
      </c>
      <c r="G50" s="13">
        <v>26905.308610590866</v>
      </c>
      <c r="H50" s="13">
        <v>17301.326782259333</v>
      </c>
      <c r="I50" s="13">
        <v>8938.5073579755044</v>
      </c>
      <c r="J50" s="13">
        <v>5145.9447502818293</v>
      </c>
      <c r="K50" s="13">
        <v>2781.759683767058</v>
      </c>
      <c r="L50" s="13">
        <v>992.59710753847139</v>
      </c>
      <c r="M50" s="13">
        <v>221.34909408565684</v>
      </c>
      <c r="N50" s="13">
        <v>14.377553128841432</v>
      </c>
      <c r="P50" s="27">
        <f t="shared" si="1"/>
        <v>62301.170939627562</v>
      </c>
    </row>
    <row r="51" spans="1:16">
      <c r="A51" s="12" t="str">
        <f t="shared" si="0"/>
        <v>114年 1月</v>
      </c>
      <c r="B51" s="32">
        <v>30420.299430099883</v>
      </c>
      <c r="C51" s="13">
        <v>40818.571443449495</v>
      </c>
      <c r="D51" s="13">
        <v>37250.144911810858</v>
      </c>
      <c r="E51" s="13">
        <v>36311.085533652644</v>
      </c>
      <c r="F51" s="13">
        <v>33798.810699280199</v>
      </c>
      <c r="G51" s="13">
        <v>26987.779952622601</v>
      </c>
      <c r="H51" s="13">
        <v>17423.956480888937</v>
      </c>
      <c r="I51" s="13">
        <v>9016.6744255483991</v>
      </c>
      <c r="J51" s="13">
        <v>5131.6403867285044</v>
      </c>
      <c r="K51" s="13">
        <v>2783.8616441968825</v>
      </c>
      <c r="L51" s="13">
        <v>993.49656318600819</v>
      </c>
      <c r="M51" s="13">
        <v>225.89193282744858</v>
      </c>
      <c r="N51" s="13">
        <v>14.219437171314812</v>
      </c>
      <c r="P51" s="27">
        <f t="shared" si="1"/>
        <v>62577.520823170104</v>
      </c>
    </row>
    <row r="52" spans="1:16">
      <c r="A52" s="12" t="str">
        <f t="shared" si="0"/>
        <v>114年 2月</v>
      </c>
      <c r="B52" s="32">
        <v>29671.300543197594</v>
      </c>
      <c r="C52" s="13">
        <v>40909.60645451086</v>
      </c>
      <c r="D52" s="13">
        <v>37221.964140348719</v>
      </c>
      <c r="E52" s="13">
        <v>36264.036870975979</v>
      </c>
      <c r="F52" s="13">
        <v>33852.132998859102</v>
      </c>
      <c r="G52" s="13">
        <v>27067.503493522585</v>
      </c>
      <c r="H52" s="13">
        <v>17549.362000619425</v>
      </c>
      <c r="I52" s="13">
        <v>9096.30795419063</v>
      </c>
      <c r="J52" s="13">
        <v>5116.8657877110209</v>
      </c>
      <c r="K52" s="13">
        <v>2786.0366350699246</v>
      </c>
      <c r="L52" s="13">
        <v>994.23283535341477</v>
      </c>
      <c r="M52" s="13">
        <v>230.60618498595204</v>
      </c>
      <c r="N52" s="13">
        <v>14.076859925458084</v>
      </c>
      <c r="P52" s="27">
        <f t="shared" si="1"/>
        <v>62854.991751378424</v>
      </c>
    </row>
    <row r="53" spans="1:16">
      <c r="A53" s="12" t="str">
        <f t="shared" si="0"/>
        <v>114年 3月</v>
      </c>
      <c r="B53" s="32">
        <v>28920.881797115348</v>
      </c>
      <c r="C53" s="13">
        <v>41002.960457369605</v>
      </c>
      <c r="D53" s="13">
        <v>37192.243860022245</v>
      </c>
      <c r="E53" s="13">
        <v>36215.452577694487</v>
      </c>
      <c r="F53" s="13">
        <v>33905.873183041724</v>
      </c>
      <c r="G53" s="13">
        <v>27144.497901347393</v>
      </c>
      <c r="H53" s="13">
        <v>17677.528247533271</v>
      </c>
      <c r="I53" s="13">
        <v>9177.3901600132122</v>
      </c>
      <c r="J53" s="13">
        <v>5101.6407304624408</v>
      </c>
      <c r="K53" s="13">
        <v>2788.2858637469958</v>
      </c>
      <c r="L53" s="13">
        <v>994.81334435496046</v>
      </c>
      <c r="M53" s="13">
        <v>235.47641269104574</v>
      </c>
      <c r="N53" s="13">
        <v>13.94831987358622</v>
      </c>
      <c r="P53" s="27">
        <f t="shared" si="1"/>
        <v>63133.580980022911</v>
      </c>
    </row>
    <row r="54" spans="1:16">
      <c r="A54" s="12" t="str">
        <f t="shared" si="0"/>
        <v>114年 4月</v>
      </c>
      <c r="B54" s="32">
        <v>28169.045963780169</v>
      </c>
      <c r="C54" s="13">
        <v>41098.629060574247</v>
      </c>
      <c r="D54" s="13">
        <v>37160.987498917013</v>
      </c>
      <c r="E54" s="13">
        <v>36165.338577230643</v>
      </c>
      <c r="F54" s="13">
        <v>33960.032976508766</v>
      </c>
      <c r="G54" s="13">
        <v>27218.781765645832</v>
      </c>
      <c r="H54" s="13">
        <v>17808.440171271577</v>
      </c>
      <c r="I54" s="13">
        <v>9259.9033737965092</v>
      </c>
      <c r="J54" s="13">
        <v>5085.9845760673179</v>
      </c>
      <c r="K54" s="13">
        <v>2790.6104159829051</v>
      </c>
      <c r="L54" s="13">
        <v>995.24519583131587</v>
      </c>
      <c r="M54" s="13">
        <v>240.48793155176494</v>
      </c>
      <c r="N54" s="13">
        <v>13.83242298219449</v>
      </c>
      <c r="P54" s="27">
        <f t="shared" si="1"/>
        <v>63413.285853129426</v>
      </c>
    </row>
    <row r="55" spans="1:16">
      <c r="A55" s="12" t="str">
        <f t="shared" si="0"/>
        <v>114年 5月</v>
      </c>
      <c r="B55" s="32">
        <v>27415.795812094744</v>
      </c>
      <c r="C55" s="13">
        <v>41196.607878199691</v>
      </c>
      <c r="D55" s="13">
        <v>37128.198479989042</v>
      </c>
      <c r="E55" s="13">
        <v>36113.700778420898</v>
      </c>
      <c r="F55" s="13">
        <v>34014.6140904735</v>
      </c>
      <c r="G55" s="13">
        <v>27290.373597714904</v>
      </c>
      <c r="H55" s="13">
        <v>17942.082764985989</v>
      </c>
      <c r="I55" s="13">
        <v>9343.8300405464524</v>
      </c>
      <c r="J55" s="13">
        <v>5069.9162761396383</v>
      </c>
      <c r="K55" s="13">
        <v>2793.0112597029324</v>
      </c>
      <c r="L55" s="13">
        <v>995.53519235573299</v>
      </c>
      <c r="M55" s="13">
        <v>245.62677334894394</v>
      </c>
      <c r="N55" s="13">
        <v>13.727876078909578</v>
      </c>
      <c r="P55" s="27">
        <f t="shared" si="1"/>
        <v>63694.103780873498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topLeftCell="A25" workbookViewId="0">
      <selection activeCell="A25"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115</v>
      </c>
      <c r="B3" s="13">
        <v>586369.74713746482</v>
      </c>
      <c r="C3" s="13">
        <v>6245.5656341168678</v>
      </c>
      <c r="D3" s="13">
        <v>6644.7466212321397</v>
      </c>
      <c r="E3" s="12">
        <v>6869.4069262612602</v>
      </c>
      <c r="F3" s="12">
        <v>7296.8947471866404</v>
      </c>
      <c r="G3" s="12">
        <v>7557.659770501341</v>
      </c>
      <c r="H3" s="12">
        <v>7744.8048061736081</v>
      </c>
      <c r="I3" s="12">
        <v>7962.5196509314601</v>
      </c>
      <c r="J3" s="12">
        <v>8402.3514787562999</v>
      </c>
      <c r="K3" s="12">
        <v>7991.505994834697</v>
      </c>
      <c r="L3" s="12">
        <v>7570.8269947749886</v>
      </c>
      <c r="M3" s="12">
        <v>7903.5788791017267</v>
      </c>
      <c r="N3" s="12">
        <v>7659.5459965572591</v>
      </c>
      <c r="O3" s="12">
        <v>6962.3192981650709</v>
      </c>
      <c r="P3" s="12">
        <v>6884.4926048077432</v>
      </c>
      <c r="Q3" s="12">
        <v>7377.0938428536338</v>
      </c>
      <c r="R3" s="12">
        <v>7724.6426356624233</v>
      </c>
      <c r="S3" s="12">
        <v>7925.5765063064146</v>
      </c>
      <c r="T3" s="12">
        <v>8027.2458877457721</v>
      </c>
      <c r="U3" s="12">
        <v>8124.6816985527312</v>
      </c>
      <c r="V3" s="12">
        <v>8243.0171046921641</v>
      </c>
      <c r="W3" s="12">
        <v>8805.6709508317381</v>
      </c>
      <c r="X3" s="12">
        <v>8998.9751570416302</v>
      </c>
      <c r="Y3" s="12">
        <v>9812.9179811876566</v>
      </c>
      <c r="Z3" s="12">
        <v>9638.3711688602871</v>
      </c>
      <c r="AA3" s="12">
        <v>9325.0066633475271</v>
      </c>
      <c r="AB3" s="12">
        <v>9929.8020469874155</v>
      </c>
      <c r="AC3" s="12">
        <v>10463.094235243547</v>
      </c>
      <c r="AD3" s="12">
        <v>10287.625814949439</v>
      </c>
      <c r="AE3" s="12">
        <v>10438.865586144948</v>
      </c>
      <c r="AF3" s="12">
        <v>10315.32590648232</v>
      </c>
      <c r="AG3" s="12">
        <v>9924.4311850003105</v>
      </c>
      <c r="AH3" s="12">
        <v>9730.9567133286691</v>
      </c>
      <c r="AI3" s="12">
        <v>9410.3679728755324</v>
      </c>
      <c r="AJ3" s="12">
        <v>8972.1105222178903</v>
      </c>
      <c r="AK3" s="12">
        <v>8447.7730541812816</v>
      </c>
      <c r="AL3" s="12">
        <v>8018.9471369792445</v>
      </c>
      <c r="AM3" s="12">
        <v>7802.1382614973063</v>
      </c>
      <c r="AN3" s="12">
        <v>8149.2344605422459</v>
      </c>
      <c r="AO3" s="12">
        <v>8468.4645203838372</v>
      </c>
      <c r="AP3" s="12">
        <v>8797.4041907134942</v>
      </c>
      <c r="AQ3" s="12">
        <v>9280.6228370702702</v>
      </c>
      <c r="AR3" s="12">
        <v>9190.5292436912259</v>
      </c>
      <c r="AS3" s="12">
        <v>9215.7581207650619</v>
      </c>
      <c r="AT3" s="12">
        <v>8871.4492932974008</v>
      </c>
      <c r="AU3" s="12">
        <v>8599.8414407628879</v>
      </c>
      <c r="AV3" s="12">
        <v>8242.7260631042518</v>
      </c>
      <c r="AW3" s="12">
        <v>8284.2852790357028</v>
      </c>
      <c r="AX3" s="12">
        <v>7856.9361948384721</v>
      </c>
      <c r="AY3" s="12">
        <v>7548.0381934207635</v>
      </c>
      <c r="AZ3" s="12">
        <v>7574.2305737711549</v>
      </c>
    </row>
    <row r="4" spans="1:52">
      <c r="A4" s="12" t="s">
        <v>116</v>
      </c>
      <c r="B4" s="13">
        <v>586548.53652135062</v>
      </c>
      <c r="C4" s="13">
        <v>6239.2993138583788</v>
      </c>
      <c r="D4" s="13">
        <v>6615.0597092050211</v>
      </c>
      <c r="E4" s="12">
        <v>6843.2729857409549</v>
      </c>
      <c r="F4" s="12">
        <v>7266.4736638287814</v>
      </c>
      <c r="G4" s="12">
        <v>7538.8193427032784</v>
      </c>
      <c r="H4" s="12">
        <v>7727.9072242219709</v>
      </c>
      <c r="I4" s="12">
        <v>7937.3979976726496</v>
      </c>
      <c r="J4" s="12">
        <v>8397.196729510857</v>
      </c>
      <c r="K4" s="12">
        <v>8026.4546087277004</v>
      </c>
      <c r="L4" s="12">
        <v>7578.1759360945762</v>
      </c>
      <c r="M4" s="12">
        <v>7896.445679873952</v>
      </c>
      <c r="N4" s="12">
        <v>7697.869884187462</v>
      </c>
      <c r="O4" s="12">
        <v>6995.8378765837761</v>
      </c>
      <c r="P4" s="12">
        <v>6868.9506807606531</v>
      </c>
      <c r="Q4" s="12">
        <v>7339.9475752491089</v>
      </c>
      <c r="R4" s="12">
        <v>7701.2354537455167</v>
      </c>
      <c r="S4" s="12">
        <v>7912.4650309688577</v>
      </c>
      <c r="T4" s="12">
        <v>8018.5196810976877</v>
      </c>
      <c r="U4" s="12">
        <v>8114.6446766732242</v>
      </c>
      <c r="V4" s="12">
        <v>8217.1497462201351</v>
      </c>
      <c r="W4" s="12">
        <v>8769.7180141579156</v>
      </c>
      <c r="X4" s="12">
        <v>8962.2485372835326</v>
      </c>
      <c r="Y4" s="12">
        <v>9779.3474093059122</v>
      </c>
      <c r="Z4" s="12">
        <v>9658.2800885821162</v>
      </c>
      <c r="AA4" s="12">
        <v>9316.8448066568126</v>
      </c>
      <c r="AB4" s="12">
        <v>9880.5992089239498</v>
      </c>
      <c r="AC4" s="12">
        <v>10444.059642168448</v>
      </c>
      <c r="AD4" s="12">
        <v>10290.879734135206</v>
      </c>
      <c r="AE4" s="12">
        <v>10435.461895398334</v>
      </c>
      <c r="AF4" s="12">
        <v>10334.777966691312</v>
      </c>
      <c r="AG4" s="12">
        <v>9948.4423809459531</v>
      </c>
      <c r="AH4" s="12">
        <v>9750.7735712471276</v>
      </c>
      <c r="AI4" s="12">
        <v>9440.8396858765336</v>
      </c>
      <c r="AJ4" s="12">
        <v>9010.6183962416544</v>
      </c>
      <c r="AK4" s="12">
        <v>8485.4384188032909</v>
      </c>
      <c r="AL4" s="12">
        <v>8043.6726497043683</v>
      </c>
      <c r="AM4" s="12">
        <v>7796.4842929207134</v>
      </c>
      <c r="AN4" s="12">
        <v>8118.0841921138363</v>
      </c>
      <c r="AO4" s="12">
        <v>8439.0888517717831</v>
      </c>
      <c r="AP4" s="12">
        <v>8761.8572137389274</v>
      </c>
      <c r="AQ4" s="12">
        <v>9257.9511794261634</v>
      </c>
      <c r="AR4" s="12">
        <v>9192.0269429212804</v>
      </c>
      <c r="AS4" s="12">
        <v>9223.6798854447225</v>
      </c>
      <c r="AT4" s="12">
        <v>8893.6080863429015</v>
      </c>
      <c r="AU4" s="12">
        <v>8621.0588173300603</v>
      </c>
      <c r="AV4" s="12">
        <v>8253.4534371410628</v>
      </c>
      <c r="AW4" s="12">
        <v>8292.8688367144932</v>
      </c>
      <c r="AX4" s="12">
        <v>7883.9974852557289</v>
      </c>
      <c r="AY4" s="12">
        <v>7555.6503091691447</v>
      </c>
      <c r="AZ4" s="12">
        <v>7571.3918362323293</v>
      </c>
    </row>
    <row r="5" spans="1:52">
      <c r="A5" s="12" t="s">
        <v>117</v>
      </c>
      <c r="B5" s="13">
        <v>586727.36783695978</v>
      </c>
      <c r="C5" s="13">
        <v>6236.1984126983616</v>
      </c>
      <c r="D5" s="13">
        <v>6583.9405259482646</v>
      </c>
      <c r="E5" s="12">
        <v>6818.5978660806895</v>
      </c>
      <c r="F5" s="12">
        <v>7234.7373130391625</v>
      </c>
      <c r="G5" s="12">
        <v>7519.4789200554751</v>
      </c>
      <c r="H5" s="12">
        <v>7711.3072745153322</v>
      </c>
      <c r="I5" s="12">
        <v>7913.6349120114</v>
      </c>
      <c r="J5" s="12">
        <v>8385.5359513247058</v>
      </c>
      <c r="K5" s="12">
        <v>8061.8458422090953</v>
      </c>
      <c r="L5" s="12">
        <v>7591.0464988874737</v>
      </c>
      <c r="M5" s="12">
        <v>7884.6008768924994</v>
      </c>
      <c r="N5" s="12">
        <v>7732.9716275685096</v>
      </c>
      <c r="O5" s="12">
        <v>7034.5555707287476</v>
      </c>
      <c r="P5" s="12">
        <v>6857.3737232397943</v>
      </c>
      <c r="Q5" s="12">
        <v>7301.561353705185</v>
      </c>
      <c r="R5" s="12">
        <v>7676.7786147712841</v>
      </c>
      <c r="S5" s="12">
        <v>7898.6656438766677</v>
      </c>
      <c r="T5" s="12">
        <v>8009.82133238805</v>
      </c>
      <c r="U5" s="12">
        <v>8104.8888901043119</v>
      </c>
      <c r="V5" s="12">
        <v>8194.3975211648158</v>
      </c>
      <c r="W5" s="12">
        <v>8731.1415470937645</v>
      </c>
      <c r="X5" s="12">
        <v>8929.8191709257717</v>
      </c>
      <c r="Y5" s="12">
        <v>9738.289920909885</v>
      </c>
      <c r="Z5" s="12">
        <v>9677.7267603163255</v>
      </c>
      <c r="AA5" s="12">
        <v>9315.5129952479911</v>
      </c>
      <c r="AB5" s="12">
        <v>9830.3919014493804</v>
      </c>
      <c r="AC5" s="12">
        <v>10419.897013188636</v>
      </c>
      <c r="AD5" s="12">
        <v>10296.761161863582</v>
      </c>
      <c r="AE5" s="12">
        <v>10429.789488951483</v>
      </c>
      <c r="AF5" s="12">
        <v>10352.357041356099</v>
      </c>
      <c r="AG5" s="12">
        <v>9974.0330061302029</v>
      </c>
      <c r="AH5" s="12">
        <v>9769.4507347983235</v>
      </c>
      <c r="AI5" s="12">
        <v>9470.415626230928</v>
      </c>
      <c r="AJ5" s="12">
        <v>9048.5241081602198</v>
      </c>
      <c r="AK5" s="12">
        <v>8523.9961264799786</v>
      </c>
      <c r="AL5" s="12">
        <v>8070.1752014990698</v>
      </c>
      <c r="AM5" s="12">
        <v>7795.0344314209951</v>
      </c>
      <c r="AN5" s="12">
        <v>8086.5498223063332</v>
      </c>
      <c r="AO5" s="12">
        <v>8409.8727918879649</v>
      </c>
      <c r="AP5" s="12">
        <v>8727.3572671180791</v>
      </c>
      <c r="AQ5" s="12">
        <v>9230.9897161020526</v>
      </c>
      <c r="AR5" s="12">
        <v>9194.4920930476055</v>
      </c>
      <c r="AS5" s="12">
        <v>9228.7686950016723</v>
      </c>
      <c r="AT5" s="12">
        <v>8916.4758943224679</v>
      </c>
      <c r="AU5" s="12">
        <v>8641.6527119426682</v>
      </c>
      <c r="AV5" s="12">
        <v>8267.1775946596463</v>
      </c>
      <c r="AW5" s="12">
        <v>8297.757401454488</v>
      </c>
      <c r="AX5" s="12">
        <v>7912.1815196100761</v>
      </c>
      <c r="AY5" s="12">
        <v>7565.8316770919819</v>
      </c>
      <c r="AZ5" s="12">
        <v>7567.4857594858067</v>
      </c>
    </row>
    <row r="6" spans="1:52">
      <c r="A6" s="12" t="s">
        <v>118</v>
      </c>
      <c r="B6" s="13">
        <v>586906.24076790398</v>
      </c>
      <c r="C6" s="13">
        <v>6236.2603035657876</v>
      </c>
      <c r="D6" s="13">
        <v>6551.3903328202341</v>
      </c>
      <c r="E6" s="12">
        <v>6795.3812549383583</v>
      </c>
      <c r="F6" s="12">
        <v>7201.6862577976099</v>
      </c>
      <c r="G6" s="12">
        <v>7499.638705984421</v>
      </c>
      <c r="H6" s="12">
        <v>7695.0049774233012</v>
      </c>
      <c r="I6" s="12">
        <v>7891.2302657411674</v>
      </c>
      <c r="J6" s="12">
        <v>8367.3693432539767</v>
      </c>
      <c r="K6" s="12">
        <v>8097.6796958088198</v>
      </c>
      <c r="L6" s="12">
        <v>7609.4383580967587</v>
      </c>
      <c r="M6" s="12">
        <v>7868.0449447008423</v>
      </c>
      <c r="N6" s="12">
        <v>7764.851191386575</v>
      </c>
      <c r="O6" s="12">
        <v>7078.4722160761021</v>
      </c>
      <c r="P6" s="12">
        <v>6849.7612276696427</v>
      </c>
      <c r="Q6" s="12">
        <v>7261.9353347275155</v>
      </c>
      <c r="R6" s="12">
        <v>7651.2722792461846</v>
      </c>
      <c r="S6" s="12">
        <v>7884.1784149145005</v>
      </c>
      <c r="T6" s="12">
        <v>8001.1507939595249</v>
      </c>
      <c r="U6" s="12">
        <v>8095.4142945932454</v>
      </c>
      <c r="V6" s="12">
        <v>8174.7600261409434</v>
      </c>
      <c r="W6" s="12">
        <v>8689.9419067255149</v>
      </c>
      <c r="X6" s="12">
        <v>8901.6860883143418</v>
      </c>
      <c r="Y6" s="12">
        <v>9689.7471523162203</v>
      </c>
      <c r="Z6" s="12">
        <v>9696.7111852226408</v>
      </c>
      <c r="AA6" s="12">
        <v>9321.009794644935</v>
      </c>
      <c r="AB6" s="12">
        <v>9779.1805401279289</v>
      </c>
      <c r="AC6" s="12">
        <v>10390.607140635913</v>
      </c>
      <c r="AD6" s="12">
        <v>10305.269502532801</v>
      </c>
      <c r="AE6" s="12">
        <v>10421.84892790312</v>
      </c>
      <c r="AF6" s="12">
        <v>10368.06399095605</v>
      </c>
      <c r="AG6" s="12">
        <v>10001.202478980951</v>
      </c>
      <c r="AH6" s="12">
        <v>9786.9883650493412</v>
      </c>
      <c r="AI6" s="12">
        <v>9499.0962810098044</v>
      </c>
      <c r="AJ6" s="12">
        <v>9085.8281438531212</v>
      </c>
      <c r="AK6" s="12">
        <v>8563.4462095625549</v>
      </c>
      <c r="AL6" s="12">
        <v>8098.4534563482011</v>
      </c>
      <c r="AM6" s="12">
        <v>7797.7850163099984</v>
      </c>
      <c r="AN6" s="12">
        <v>8054.6319781935581</v>
      </c>
      <c r="AO6" s="12">
        <v>8380.8161386060347</v>
      </c>
      <c r="AP6" s="12">
        <v>8693.9025506530907</v>
      </c>
      <c r="AQ6" s="12">
        <v>9199.7431327116574</v>
      </c>
      <c r="AR6" s="12">
        <v>9197.9236901228924</v>
      </c>
      <c r="AS6" s="12">
        <v>9231.0279476765809</v>
      </c>
      <c r="AT6" s="12">
        <v>8940.052232387583</v>
      </c>
      <c r="AU6" s="12">
        <v>8661.6237065699024</v>
      </c>
      <c r="AV6" s="12">
        <v>8283.8940127816077</v>
      </c>
      <c r="AW6" s="12">
        <v>8298.9576935075311</v>
      </c>
      <c r="AX6" s="12">
        <v>7941.4859493963595</v>
      </c>
      <c r="AY6" s="12">
        <v>7578.5776327263056</v>
      </c>
      <c r="AZ6" s="12">
        <v>7562.5143132013409</v>
      </c>
    </row>
    <row r="7" spans="1:52">
      <c r="A7" s="12" t="s">
        <v>119</v>
      </c>
      <c r="B7" s="13">
        <v>587085.15499610675</v>
      </c>
      <c r="C7" s="13">
        <v>6239.4823588456265</v>
      </c>
      <c r="D7" s="13">
        <v>6517.410390508323</v>
      </c>
      <c r="E7" s="12">
        <v>6773.622839988172</v>
      </c>
      <c r="F7" s="12">
        <v>7167.3210609510916</v>
      </c>
      <c r="G7" s="12">
        <v>7479.2989038934256</v>
      </c>
      <c r="H7" s="12">
        <v>7679.0003533148511</v>
      </c>
      <c r="I7" s="12">
        <v>7870.1839306610282</v>
      </c>
      <c r="J7" s="12">
        <v>8342.6971043498797</v>
      </c>
      <c r="K7" s="12">
        <v>8133.9561700566528</v>
      </c>
      <c r="L7" s="12">
        <v>7633.351188679866</v>
      </c>
      <c r="M7" s="12">
        <v>7846.7783578101053</v>
      </c>
      <c r="N7" s="12">
        <v>7793.5085403360881</v>
      </c>
      <c r="O7" s="12">
        <v>7127.587648105452</v>
      </c>
      <c r="P7" s="12">
        <v>6846.1126895180978</v>
      </c>
      <c r="Q7" s="12">
        <v>7221.0696748086448</v>
      </c>
      <c r="R7" s="12">
        <v>7624.7166076611329</v>
      </c>
      <c r="S7" s="12">
        <v>7869.0034139623376</v>
      </c>
      <c r="T7" s="12">
        <v>7992.5080181651547</v>
      </c>
      <c r="U7" s="12">
        <v>8086.2208458916866</v>
      </c>
      <c r="V7" s="12">
        <v>8158.2368577970856</v>
      </c>
      <c r="W7" s="12">
        <v>8646.1194501103746</v>
      </c>
      <c r="X7" s="12">
        <v>8877.8483199411312</v>
      </c>
      <c r="Y7" s="12">
        <v>9633.7207396031008</v>
      </c>
      <c r="Z7" s="12">
        <v>9715.2333644696937</v>
      </c>
      <c r="AA7" s="12">
        <v>9333.3337705752256</v>
      </c>
      <c r="AB7" s="12">
        <v>9726.9655404482764</v>
      </c>
      <c r="AC7" s="12">
        <v>10356.190816759958</v>
      </c>
      <c r="AD7" s="12">
        <v>10316.404160633023</v>
      </c>
      <c r="AE7" s="12">
        <v>10411.640773259394</v>
      </c>
      <c r="AF7" s="12">
        <v>10381.899675720833</v>
      </c>
      <c r="AG7" s="12">
        <v>10029.950218060658</v>
      </c>
      <c r="AH7" s="12">
        <v>9803.3866230913791</v>
      </c>
      <c r="AI7" s="12">
        <v>9526.8821371274644</v>
      </c>
      <c r="AJ7" s="12">
        <v>9122.5309889905711</v>
      </c>
      <c r="AK7" s="12">
        <v>8603.7887001396593</v>
      </c>
      <c r="AL7" s="12">
        <v>8128.5060788974843</v>
      </c>
      <c r="AM7" s="12">
        <v>7804.7323890595499</v>
      </c>
      <c r="AN7" s="12">
        <v>8022.3312863319079</v>
      </c>
      <c r="AO7" s="12">
        <v>8351.9186899490869</v>
      </c>
      <c r="AP7" s="12">
        <v>8661.4912659051352</v>
      </c>
      <c r="AQ7" s="12">
        <v>9164.2161114501432</v>
      </c>
      <c r="AR7" s="12">
        <v>9202.3207308946676</v>
      </c>
      <c r="AS7" s="12">
        <v>9230.4610389899226</v>
      </c>
      <c r="AT7" s="12">
        <v>8964.3366156556604</v>
      </c>
      <c r="AU7" s="12">
        <v>8680.9723829089671</v>
      </c>
      <c r="AV7" s="12">
        <v>8303.5981731970969</v>
      </c>
      <c r="AW7" s="12">
        <v>8296.4764249674845</v>
      </c>
      <c r="AX7" s="12">
        <v>7971.9084292425905</v>
      </c>
      <c r="AY7" s="12">
        <v>7593.8835172934969</v>
      </c>
      <c r="AZ7" s="12">
        <v>7556.4794646186856</v>
      </c>
    </row>
    <row r="8" spans="1:52">
      <c r="A8" s="12" t="s">
        <v>120</v>
      </c>
      <c r="B8" s="13">
        <v>587264.11020180373</v>
      </c>
      <c r="C8" s="13">
        <v>6245.8619503797026</v>
      </c>
      <c r="D8" s="13">
        <v>6482.0019590292286</v>
      </c>
      <c r="E8" s="12">
        <v>6753.3223089206513</v>
      </c>
      <c r="F8" s="12">
        <v>7131.6422852137257</v>
      </c>
      <c r="G8" s="12">
        <v>7458.4597171626328</v>
      </c>
      <c r="H8" s="12">
        <v>7663.2934225583213</v>
      </c>
      <c r="I8" s="12">
        <v>7850.4957785756715</v>
      </c>
      <c r="J8" s="12">
        <v>8311.5194336587083</v>
      </c>
      <c r="K8" s="12">
        <v>8170.675265482223</v>
      </c>
      <c r="L8" s="12">
        <v>7662.7846656085876</v>
      </c>
      <c r="M8" s="12">
        <v>7820.8015906990631</v>
      </c>
      <c r="N8" s="12">
        <v>7818.9436391197451</v>
      </c>
      <c r="O8" s="12">
        <v>7181.9017022998978</v>
      </c>
      <c r="P8" s="12">
        <v>6846.4276042964648</v>
      </c>
      <c r="Q8" s="12">
        <v>7178.9645304280075</v>
      </c>
      <c r="R8" s="12">
        <v>7597.1117604914925</v>
      </c>
      <c r="S8" s="12">
        <v>7853.1407108954745</v>
      </c>
      <c r="T8" s="12">
        <v>7983.8929573683417</v>
      </c>
      <c r="U8" s="12">
        <v>8077.3084997557144</v>
      </c>
      <c r="V8" s="12">
        <v>8144.827612815644</v>
      </c>
      <c r="W8" s="12">
        <v>8599.6745342765425</v>
      </c>
      <c r="X8" s="12">
        <v>8858.3048964439186</v>
      </c>
      <c r="Y8" s="12">
        <v>9570.2123186102835</v>
      </c>
      <c r="Z8" s="12">
        <v>9733.2932992350034</v>
      </c>
      <c r="AA8" s="12">
        <v>9352.4834889701378</v>
      </c>
      <c r="AB8" s="12">
        <v>9673.7473178235632</v>
      </c>
      <c r="AC8" s="12">
        <v>10316.648833728323</v>
      </c>
      <c r="AD8" s="12">
        <v>10330.164540746324</v>
      </c>
      <c r="AE8" s="12">
        <v>10399.165585933892</v>
      </c>
      <c r="AF8" s="12">
        <v>10393.864955630468</v>
      </c>
      <c r="AG8" s="12">
        <v>10060.275642066354</v>
      </c>
      <c r="AH8" s="12">
        <v>9818.6456700397302</v>
      </c>
      <c r="AI8" s="12">
        <v>9553.7736813414467</v>
      </c>
      <c r="AJ8" s="12">
        <v>9158.6331290335365</v>
      </c>
      <c r="AK8" s="12">
        <v>8645.0236300375582</v>
      </c>
      <c r="AL8" s="12">
        <v>8160.3317344532488</v>
      </c>
      <c r="AM8" s="12">
        <v>7815.8728933003931</v>
      </c>
      <c r="AN8" s="12">
        <v>7989.6483727606701</v>
      </c>
      <c r="AO8" s="12">
        <v>8323.1802440895626</v>
      </c>
      <c r="AP8" s="12">
        <v>8630.1216161930897</v>
      </c>
      <c r="AQ8" s="12">
        <v>9124.4133310962152</v>
      </c>
      <c r="AR8" s="12">
        <v>9207.682212804888</v>
      </c>
      <c r="AS8" s="12">
        <v>9227.071361743785</v>
      </c>
      <c r="AT8" s="12">
        <v>8989.3285592104621</v>
      </c>
      <c r="AU8" s="12">
        <v>8699.6993223850932</v>
      </c>
      <c r="AV8" s="12">
        <v>8326.2855621609251</v>
      </c>
      <c r="AW8" s="12">
        <v>8290.320299778461</v>
      </c>
      <c r="AX8" s="12">
        <v>8003.4466169065281</v>
      </c>
      <c r="AY8" s="12">
        <v>7611.744677693483</v>
      </c>
      <c r="AZ8" s="12">
        <v>7549.3831785500943</v>
      </c>
    </row>
    <row r="9" spans="1:52">
      <c r="A9" s="12" t="s">
        <v>121</v>
      </c>
      <c r="B9" s="13">
        <v>587443.10606354475</v>
      </c>
      <c r="C9" s="13">
        <v>6255.396449467532</v>
      </c>
      <c r="D9" s="13">
        <v>6445.1662977292444</v>
      </c>
      <c r="E9" s="12">
        <v>6734.479349442654</v>
      </c>
      <c r="F9" s="12">
        <v>7094.6504931668114</v>
      </c>
      <c r="G9" s="12">
        <v>7437.121349149008</v>
      </c>
      <c r="H9" s="12">
        <v>7647.88420552142</v>
      </c>
      <c r="I9" s="12">
        <v>7832.1656812954134</v>
      </c>
      <c r="J9" s="12">
        <v>8273.836530221839</v>
      </c>
      <c r="K9" s="12">
        <v>8207.8369826150047</v>
      </c>
      <c r="L9" s="12">
        <v>7697.7384638690737</v>
      </c>
      <c r="M9" s="12">
        <v>7790.1151178141445</v>
      </c>
      <c r="N9" s="12">
        <v>7841.1564524485057</v>
      </c>
      <c r="O9" s="12">
        <v>7241.4142141460325</v>
      </c>
      <c r="P9" s="12">
        <v>6850.70546755946</v>
      </c>
      <c r="Q9" s="12">
        <v>7135.6200580519317</v>
      </c>
      <c r="R9" s="12">
        <v>7568.4578981970926</v>
      </c>
      <c r="S9" s="12">
        <v>7836.5903755845338</v>
      </c>
      <c r="T9" s="12">
        <v>7975.305563942864</v>
      </c>
      <c r="U9" s="12">
        <v>8068.6772119458165</v>
      </c>
      <c r="V9" s="12">
        <v>8134.5318879128436</v>
      </c>
      <c r="W9" s="12">
        <v>8550.6075162232173</v>
      </c>
      <c r="X9" s="12">
        <v>8843.0548486063453</v>
      </c>
      <c r="Y9" s="12">
        <v>9499.2235249391288</v>
      </c>
      <c r="Z9" s="12">
        <v>9750.8909907049929</v>
      </c>
      <c r="AA9" s="12">
        <v>9378.4575159646065</v>
      </c>
      <c r="AB9" s="12">
        <v>9619.526287591405</v>
      </c>
      <c r="AC9" s="12">
        <v>10271.981983626452</v>
      </c>
      <c r="AD9" s="12">
        <v>10346.550047546698</v>
      </c>
      <c r="AE9" s="12">
        <v>10384.423926747631</v>
      </c>
      <c r="AF9" s="12">
        <v>10403.960690415388</v>
      </c>
      <c r="AG9" s="12">
        <v>10092.178169829596</v>
      </c>
      <c r="AH9" s="12">
        <v>9832.7656670337692</v>
      </c>
      <c r="AI9" s="12">
        <v>9579.771400252579</v>
      </c>
      <c r="AJ9" s="12">
        <v>9194.1350492337988</v>
      </c>
      <c r="AK9" s="12">
        <v>8687.1510308203106</v>
      </c>
      <c r="AL9" s="12">
        <v>8193.9290889821641</v>
      </c>
      <c r="AM9" s="12">
        <v>7831.2028748210969</v>
      </c>
      <c r="AN9" s="12">
        <v>7956.5838630023482</v>
      </c>
      <c r="AO9" s="12">
        <v>8294.6005993491744</v>
      </c>
      <c r="AP9" s="12">
        <v>8599.7918065922167</v>
      </c>
      <c r="AQ9" s="12">
        <v>9080.3394670141606</v>
      </c>
      <c r="AR9" s="12">
        <v>9214.0071339895494</v>
      </c>
      <c r="AS9" s="12">
        <v>9220.8623060236823</v>
      </c>
      <c r="AT9" s="12">
        <v>9015.0275781025048</v>
      </c>
      <c r="AU9" s="12">
        <v>8717.8051061515253</v>
      </c>
      <c r="AV9" s="12">
        <v>8351.9516704887101</v>
      </c>
      <c r="AW9" s="12">
        <v>8280.4960137430789</v>
      </c>
      <c r="AX9" s="12">
        <v>8036.0981732723085</v>
      </c>
      <c r="AY9" s="12">
        <v>7632.1564664989055</v>
      </c>
      <c r="AZ9" s="12">
        <v>7541.2274173828246</v>
      </c>
    </row>
    <row r="10" spans="1:52">
      <c r="A10" s="12" t="s">
        <v>122</v>
      </c>
      <c r="B10" s="13">
        <v>587622.14225819451</v>
      </c>
      <c r="C10" s="13">
        <v>6268.0832268671857</v>
      </c>
      <c r="D10" s="13">
        <v>6406.9046652845382</v>
      </c>
      <c r="E10" s="12">
        <v>6717.093649277369</v>
      </c>
      <c r="F10" s="12">
        <v>7056.346247258849</v>
      </c>
      <c r="G10" s="12">
        <v>7415.2840031863534</v>
      </c>
      <c r="H10" s="12">
        <v>7632.7727225712124</v>
      </c>
      <c r="I10" s="12">
        <v>7815.1935106361861</v>
      </c>
      <c r="J10" s="12">
        <v>8229.6485930757408</v>
      </c>
      <c r="K10" s="12">
        <v>8245.4413219843227</v>
      </c>
      <c r="L10" s="12">
        <v>7738.2122584618319</v>
      </c>
      <c r="M10" s="12">
        <v>7754.7194135694281</v>
      </c>
      <c r="N10" s="12">
        <v>7860.1469450415916</v>
      </c>
      <c r="O10" s="12">
        <v>7306.1250191339423</v>
      </c>
      <c r="P10" s="12">
        <v>6858.945774905209</v>
      </c>
      <c r="Q10" s="12">
        <v>7091.036414133634</v>
      </c>
      <c r="R10" s="12">
        <v>7538.7551812222155</v>
      </c>
      <c r="S10" s="12">
        <v>7819.3524778954652</v>
      </c>
      <c r="T10" s="12">
        <v>7966.7457902728584</v>
      </c>
      <c r="U10" s="12">
        <v>8060.3269382268963</v>
      </c>
      <c r="V10" s="12">
        <v>8127.3492798387451</v>
      </c>
      <c r="W10" s="12">
        <v>8498.9187529205774</v>
      </c>
      <c r="X10" s="12">
        <v>8832.0972073578996</v>
      </c>
      <c r="Y10" s="12">
        <v>9420.7559939526291</v>
      </c>
      <c r="Z10" s="12">
        <v>9768.0264400749711</v>
      </c>
      <c r="AA10" s="12">
        <v>9411.2544178972094</v>
      </c>
      <c r="AB10" s="12">
        <v>9564.3028650139004</v>
      </c>
      <c r="AC10" s="12">
        <v>10222.191058457687</v>
      </c>
      <c r="AD10" s="12">
        <v>10365.56008580002</v>
      </c>
      <c r="AE10" s="12">
        <v>10367.416356429098</v>
      </c>
      <c r="AF10" s="12">
        <v>10412.187739556513</v>
      </c>
      <c r="AG10" s="12">
        <v>10125.657220316454</v>
      </c>
      <c r="AH10" s="12">
        <v>9845.7467752369321</v>
      </c>
      <c r="AI10" s="12">
        <v>9604.8757803050121</v>
      </c>
      <c r="AJ10" s="12">
        <v>9229.0372346340264</v>
      </c>
      <c r="AK10" s="12">
        <v>8730.1709337899538</v>
      </c>
      <c r="AL10" s="12">
        <v>8229.2968091109633</v>
      </c>
      <c r="AM10" s="12">
        <v>7850.7186815669984</v>
      </c>
      <c r="AN10" s="12">
        <v>7923.1383820629735</v>
      </c>
      <c r="AO10" s="12">
        <v>8266.1795541988176</v>
      </c>
      <c r="AP10" s="12">
        <v>8570.500043932836</v>
      </c>
      <c r="AQ10" s="12">
        <v>9031.9991911559791</v>
      </c>
      <c r="AR10" s="12">
        <v>9221.2944932782757</v>
      </c>
      <c r="AS10" s="12">
        <v>9211.8372592003798</v>
      </c>
      <c r="AT10" s="12">
        <v>9041.4331873494793</v>
      </c>
      <c r="AU10" s="12">
        <v>8735.2903150895108</v>
      </c>
      <c r="AV10" s="12">
        <v>8380.5919935530146</v>
      </c>
      <c r="AW10" s="12">
        <v>8267.0102545307091</v>
      </c>
      <c r="AX10" s="12">
        <v>8069.8607623470361</v>
      </c>
      <c r="AY10" s="12">
        <v>7655.1142419493335</v>
      </c>
      <c r="AZ10" s="12">
        <v>7532.0141410816404</v>
      </c>
    </row>
    <row r="11" spans="1:52">
      <c r="A11" s="12" t="s">
        <v>123</v>
      </c>
      <c r="B11" s="13">
        <v>587801.21846093435</v>
      </c>
      <c r="C11" s="13">
        <v>6283.9196527961349</v>
      </c>
      <c r="D11" s="13">
        <v>6367.2183197014356</v>
      </c>
      <c r="E11" s="12">
        <v>6701.1648961643405</v>
      </c>
      <c r="F11" s="12">
        <v>7016.7301098055677</v>
      </c>
      <c r="G11" s="12">
        <v>7392.9478825852957</v>
      </c>
      <c r="H11" s="12">
        <v>7617.9589940741316</v>
      </c>
      <c r="I11" s="12">
        <v>7799.5791384195409</v>
      </c>
      <c r="J11" s="12">
        <v>8178.9558212519687</v>
      </c>
      <c r="K11" s="12">
        <v>8283.4882841193394</v>
      </c>
      <c r="L11" s="12">
        <v>7784.205724401726</v>
      </c>
      <c r="M11" s="12">
        <v>7714.6149523466556</v>
      </c>
      <c r="N11" s="12">
        <v>7875.915081626481</v>
      </c>
      <c r="O11" s="12">
        <v>7376.0339527572014</v>
      </c>
      <c r="P11" s="12">
        <v>6871.1480219752339</v>
      </c>
      <c r="Q11" s="12">
        <v>7045.2137551132291</v>
      </c>
      <c r="R11" s="12">
        <v>7508.0037699956019</v>
      </c>
      <c r="S11" s="12">
        <v>7801.4270876895298</v>
      </c>
      <c r="T11" s="12">
        <v>7958.2135887528293</v>
      </c>
      <c r="U11" s="12">
        <v>8052.2576343682731</v>
      </c>
      <c r="V11" s="12">
        <v>8123.2793853772255</v>
      </c>
      <c r="W11" s="12">
        <v>8444.6086013098102</v>
      </c>
      <c r="X11" s="12">
        <v>8825.4310037738996</v>
      </c>
      <c r="Y11" s="12">
        <v>9334.8113607754385</v>
      </c>
      <c r="Z11" s="12">
        <v>9784.6996485491345</v>
      </c>
      <c r="AA11" s="12">
        <v>9450.8727613101364</v>
      </c>
      <c r="AB11" s="12">
        <v>9508.0774652776381</v>
      </c>
      <c r="AC11" s="12">
        <v>10167.27685014326</v>
      </c>
      <c r="AD11" s="12">
        <v>10387.194060364061</v>
      </c>
      <c r="AE11" s="12">
        <v>10348.143435614247</v>
      </c>
      <c r="AF11" s="12">
        <v>10418.546962285278</v>
      </c>
      <c r="AG11" s="12">
        <v>10160.712212627486</v>
      </c>
      <c r="AH11" s="12">
        <v>9857.5891558366948</v>
      </c>
      <c r="AI11" s="12">
        <v>9629.087307786258</v>
      </c>
      <c r="AJ11" s="12">
        <v>9263.3401700678332</v>
      </c>
      <c r="AK11" s="12">
        <v>8774.0833699866889</v>
      </c>
      <c r="AL11" s="12">
        <v>8266.4335621261816</v>
      </c>
      <c r="AM11" s="12">
        <v>7874.4166636391183</v>
      </c>
      <c r="AN11" s="12">
        <v>7889.3125544324284</v>
      </c>
      <c r="AO11" s="12">
        <v>8237.9169072584882</v>
      </c>
      <c r="AP11" s="12">
        <v>8542.2445367990058</v>
      </c>
      <c r="AQ11" s="12">
        <v>8979.3971720634327</v>
      </c>
      <c r="AR11" s="12">
        <v>9229.5432901939294</v>
      </c>
      <c r="AS11" s="12">
        <v>9199.9996059316927</v>
      </c>
      <c r="AT11" s="12">
        <v>9068.5449019366588</v>
      </c>
      <c r="AU11" s="12">
        <v>8752.1555298083113</v>
      </c>
      <c r="AV11" s="12">
        <v>8412.2020312794994</v>
      </c>
      <c r="AW11" s="12">
        <v>8249.8697016857077</v>
      </c>
      <c r="AX11" s="12">
        <v>8104.7320512574133</v>
      </c>
      <c r="AY11" s="12">
        <v>7680.6133679454415</v>
      </c>
      <c r="AZ11" s="12">
        <v>7521.745307191316</v>
      </c>
    </row>
    <row r="12" spans="1:52">
      <c r="A12" s="12" t="s">
        <v>124</v>
      </c>
      <c r="B12" s="13">
        <v>587980.33434526366</v>
      </c>
      <c r="C12" s="13">
        <v>6302.9030969320911</v>
      </c>
      <c r="D12" s="13">
        <v>6326.1085183167061</v>
      </c>
      <c r="E12" s="12">
        <v>6686.6927778594718</v>
      </c>
      <c r="F12" s="12">
        <v>6975.8026429899455</v>
      </c>
      <c r="G12" s="12">
        <v>7370.113190633303</v>
      </c>
      <c r="H12" s="12">
        <v>7603.4430403959768</v>
      </c>
      <c r="I12" s="12">
        <v>7785.322436472652</v>
      </c>
      <c r="J12" s="12">
        <v>8121.7584137771519</v>
      </c>
      <c r="K12" s="12">
        <v>8321.9778695490713</v>
      </c>
      <c r="L12" s="12">
        <v>7835.7185367179791</v>
      </c>
      <c r="M12" s="12">
        <v>7669.8022084952254</v>
      </c>
      <c r="N12" s="12">
        <v>7888.4608269389173</v>
      </c>
      <c r="O12" s="12">
        <v>7451.1408505128766</v>
      </c>
      <c r="P12" s="12">
        <v>6887.3117044544606</v>
      </c>
      <c r="Q12" s="12">
        <v>6998.1522374177239</v>
      </c>
      <c r="R12" s="12">
        <v>7476.2038249304578</v>
      </c>
      <c r="S12" s="12">
        <v>7782.8142748233176</v>
      </c>
      <c r="T12" s="12">
        <v>7949.7089117876394</v>
      </c>
      <c r="U12" s="12">
        <v>8044.4692561436668</v>
      </c>
      <c r="V12" s="12">
        <v>8122.3218013459855</v>
      </c>
      <c r="W12" s="12">
        <v>8387.677418303083</v>
      </c>
      <c r="X12" s="12">
        <v>8823.0552690754776</v>
      </c>
      <c r="Y12" s="12">
        <v>9241.3912602938963</v>
      </c>
      <c r="Z12" s="12">
        <v>9800.9106173405744</v>
      </c>
      <c r="AA12" s="12">
        <v>9497.3111129491735</v>
      </c>
      <c r="AB12" s="12">
        <v>9450.8505034937207</v>
      </c>
      <c r="AC12" s="12">
        <v>10107.240150522326</v>
      </c>
      <c r="AD12" s="12">
        <v>10411.451376188459</v>
      </c>
      <c r="AE12" s="12">
        <v>10326.605724846517</v>
      </c>
      <c r="AF12" s="12">
        <v>10423.039217583717</v>
      </c>
      <c r="AG12" s="12">
        <v>10197.342565997711</v>
      </c>
      <c r="AH12" s="12">
        <v>9868.2929700445529</v>
      </c>
      <c r="AI12" s="12">
        <v>9652.4064688272356</v>
      </c>
      <c r="AJ12" s="12">
        <v>9297.0443401598695</v>
      </c>
      <c r="AK12" s="12">
        <v>8818.8883701890554</v>
      </c>
      <c r="AL12" s="12">
        <v>8305.3380159738736</v>
      </c>
      <c r="AM12" s="12">
        <v>7902.293173293082</v>
      </c>
      <c r="AN12" s="12">
        <v>7855.1070040847617</v>
      </c>
      <c r="AO12" s="12">
        <v>8209.8124572971865</v>
      </c>
      <c r="AP12" s="12">
        <v>8515.0234955271953</v>
      </c>
      <c r="AQ12" s="12">
        <v>8922.5380748701355</v>
      </c>
      <c r="AR12" s="12">
        <v>9238.7525249522041</v>
      </c>
      <c r="AS12" s="12">
        <v>9185.3527281643001</v>
      </c>
      <c r="AT12" s="12">
        <v>9096.3622368173073</v>
      </c>
      <c r="AU12" s="12">
        <v>8768.4013306451852</v>
      </c>
      <c r="AV12" s="12">
        <v>8446.7772881430519</v>
      </c>
      <c r="AW12" s="12">
        <v>8229.0810266356275</v>
      </c>
      <c r="AX12" s="12">
        <v>8140.7097102463549</v>
      </c>
      <c r="AY12" s="12">
        <v>7708.6492140432219</v>
      </c>
      <c r="AZ12" s="12">
        <v>7510.4228708391302</v>
      </c>
    </row>
    <row r="13" spans="1:52">
      <c r="A13" s="12" t="s">
        <v>125</v>
      </c>
      <c r="B13" s="13">
        <v>588159.48958300054</v>
      </c>
      <c r="C13" s="13">
        <v>6325.0309284138702</v>
      </c>
      <c r="D13" s="13">
        <v>6283.5765177978437</v>
      </c>
      <c r="E13" s="12">
        <v>6673.6769821350372</v>
      </c>
      <c r="F13" s="12">
        <v>6933.5644088622394</v>
      </c>
      <c r="G13" s="12">
        <v>7346.7801305946778</v>
      </c>
      <c r="H13" s="12">
        <v>7589.2248819019105</v>
      </c>
      <c r="I13" s="12">
        <v>7772.423276628303</v>
      </c>
      <c r="J13" s="12">
        <v>8058.0565696730164</v>
      </c>
      <c r="K13" s="12">
        <v>8360.9100788023825</v>
      </c>
      <c r="L13" s="12">
        <v>7892.7503704541632</v>
      </c>
      <c r="M13" s="12">
        <v>7620.2816563321903</v>
      </c>
      <c r="N13" s="12">
        <v>7897.7841457229079</v>
      </c>
      <c r="O13" s="12">
        <v>7531.4455479015287</v>
      </c>
      <c r="P13" s="12">
        <v>6907.4363180712089</v>
      </c>
      <c r="Q13" s="12">
        <v>6949.8520174610239</v>
      </c>
      <c r="R13" s="12">
        <v>7443.3555064244429</v>
      </c>
      <c r="S13" s="12">
        <v>7763.514109148743</v>
      </c>
      <c r="T13" s="12">
        <v>7941.2317117925177</v>
      </c>
      <c r="U13" s="12">
        <v>8036.9617593312232</v>
      </c>
      <c r="V13" s="12">
        <v>8124.4761245965501</v>
      </c>
      <c r="W13" s="12">
        <v>8328.1255607835756</v>
      </c>
      <c r="X13" s="12">
        <v>8824.9690346295502</v>
      </c>
      <c r="Y13" s="12">
        <v>9140.4973271560648</v>
      </c>
      <c r="Z13" s="12">
        <v>9816.6593476712624</v>
      </c>
      <c r="AA13" s="12">
        <v>9550.5680397636679</v>
      </c>
      <c r="AB13" s="12">
        <v>9392.6223946977552</v>
      </c>
      <c r="AC13" s="12">
        <v>10042.081751351947</v>
      </c>
      <c r="AD13" s="12">
        <v>10438.331438314708</v>
      </c>
      <c r="AE13" s="12">
        <v>10302.803784576841</v>
      </c>
      <c r="AF13" s="12">
        <v>10425.665364184513</v>
      </c>
      <c r="AG13" s="12">
        <v>10235.547699796592</v>
      </c>
      <c r="AH13" s="12">
        <v>9877.858379096011</v>
      </c>
      <c r="AI13" s="12">
        <v>9674.8337494023071</v>
      </c>
      <c r="AJ13" s="12">
        <v>9330.1502293258563</v>
      </c>
      <c r="AK13" s="12">
        <v>8864.5859649141166</v>
      </c>
      <c r="AL13" s="12">
        <v>8346.008839259357</v>
      </c>
      <c r="AM13" s="12">
        <v>7934.3445649380583</v>
      </c>
      <c r="AN13" s="12">
        <v>7820.5223544785031</v>
      </c>
      <c r="AO13" s="12">
        <v>8181.8660032328517</v>
      </c>
      <c r="AP13" s="12">
        <v>8488.8351322049712</v>
      </c>
      <c r="AQ13" s="12">
        <v>8861.4265613036332</v>
      </c>
      <c r="AR13" s="12">
        <v>9248.921198461223</v>
      </c>
      <c r="AS13" s="12">
        <v>9167.9000051355597</v>
      </c>
      <c r="AT13" s="12">
        <v>9124.8847069131007</v>
      </c>
      <c r="AU13" s="12">
        <v>8784.0282976653816</v>
      </c>
      <c r="AV13" s="12">
        <v>8484.3132731639562</v>
      </c>
      <c r="AW13" s="12">
        <v>8204.6508926994593</v>
      </c>
      <c r="AX13" s="12">
        <v>8177.7914126696041</v>
      </c>
      <c r="AY13" s="12">
        <v>7739.2171554481847</v>
      </c>
      <c r="AZ13" s="12">
        <v>7498.0487847373643</v>
      </c>
    </row>
    <row r="14" spans="1:52" s="16" customFormat="1">
      <c r="A14" s="15" t="s">
        <v>126</v>
      </c>
      <c r="B14" s="15">
        <v>588338.68384428369</v>
      </c>
      <c r="C14" s="15">
        <v>6350.3005158422357</v>
      </c>
      <c r="D14" s="15">
        <v>6239.6235741433429</v>
      </c>
      <c r="E14" s="15">
        <v>6662.1171967796872</v>
      </c>
      <c r="F14" s="15">
        <v>6890.0159693400074</v>
      </c>
      <c r="G14" s="15">
        <v>7322.9489057105602</v>
      </c>
      <c r="H14" s="15">
        <v>7575.3045389564631</v>
      </c>
      <c r="I14" s="15">
        <v>7760.8815307249079</v>
      </c>
      <c r="J14" s="15">
        <v>7987.8504879563698</v>
      </c>
      <c r="K14" s="15">
        <v>8400.2849124079803</v>
      </c>
      <c r="L14" s="15">
        <v>7955.300900668215</v>
      </c>
      <c r="M14" s="15">
        <v>7566.0537701422736</v>
      </c>
      <c r="N14" s="15">
        <v>7903.8850027307089</v>
      </c>
      <c r="O14" s="15">
        <v>7616.9478804272021</v>
      </c>
      <c r="P14" s="15">
        <v>6931.5213585971942</v>
      </c>
      <c r="Q14" s="15">
        <v>6900.3132516439255</v>
      </c>
      <c r="R14" s="15">
        <v>7409.4589748596854</v>
      </c>
      <c r="S14" s="15">
        <v>7743.52666051304</v>
      </c>
      <c r="T14" s="15">
        <v>7932.7819411930486</v>
      </c>
      <c r="U14" s="15">
        <v>8029.7350997134918</v>
      </c>
      <c r="V14" s="15">
        <v>8129.7419520142521</v>
      </c>
      <c r="W14" s="15">
        <v>8265.9533856054586</v>
      </c>
      <c r="X14" s="15">
        <v>8831.1713319488154</v>
      </c>
      <c r="Y14" s="15">
        <v>9032.1311957717517</v>
      </c>
      <c r="Z14" s="15">
        <v>9831.9458407720595</v>
      </c>
      <c r="AA14" s="15">
        <v>9610.6421089065116</v>
      </c>
      <c r="AB14" s="15">
        <v>9333.3935538498754</v>
      </c>
      <c r="AC14" s="15">
        <v>9971.8024443071026</v>
      </c>
      <c r="AD14" s="15">
        <v>10467.83365187615</v>
      </c>
      <c r="AE14" s="15">
        <v>10276.738175163662</v>
      </c>
      <c r="AF14" s="15">
        <v>10426.426260571059</v>
      </c>
      <c r="AG14" s="15">
        <v>10275.327033528018</v>
      </c>
      <c r="AH14" s="15">
        <v>9886.2855442505606</v>
      </c>
      <c r="AI14" s="15">
        <v>9696.3696353293108</v>
      </c>
      <c r="AJ14" s="15">
        <v>9362.6583217726838</v>
      </c>
      <c r="AK14" s="15">
        <v>8911.1761844176344</v>
      </c>
      <c r="AL14" s="15">
        <v>8388.4447012469409</v>
      </c>
      <c r="AM14" s="15">
        <v>7970.5671951356753</v>
      </c>
      <c r="AN14" s="15">
        <v>7785.559228556991</v>
      </c>
      <c r="AO14" s="15">
        <v>8154.0773441322608</v>
      </c>
      <c r="AP14" s="15">
        <v>8463.6776606696731</v>
      </c>
      <c r="AQ14" s="15">
        <v>8796.067289687473</v>
      </c>
      <c r="AR14" s="15">
        <v>9260.048312321147</v>
      </c>
      <c r="AS14" s="15">
        <v>9147.6448133753129</v>
      </c>
      <c r="AT14" s="15">
        <v>9154.1118271145169</v>
      </c>
      <c r="AU14" s="15">
        <v>8799.0370106621485</v>
      </c>
      <c r="AV14" s="15">
        <v>8524.8054999040323</v>
      </c>
      <c r="AW14" s="15">
        <v>8176.5859550958212</v>
      </c>
      <c r="AX14" s="15">
        <v>8215.974834992363</v>
      </c>
      <c r="AY14" s="15">
        <v>7772.3125730095835</v>
      </c>
      <c r="AZ14" s="15">
        <v>7484.624999185794</v>
      </c>
    </row>
    <row r="15" spans="1:52">
      <c r="A15" s="12" t="s">
        <v>127</v>
      </c>
      <c r="B15" s="13">
        <v>588517.96396420291</v>
      </c>
      <c r="C15" s="13">
        <v>6349.8807292652164</v>
      </c>
      <c r="D15" s="13">
        <v>6230.1982741451611</v>
      </c>
      <c r="E15" s="12">
        <v>6633.9120065065645</v>
      </c>
      <c r="F15" s="12">
        <v>6862.4478734281174</v>
      </c>
      <c r="G15" s="12">
        <v>7293.8575350840129</v>
      </c>
      <c r="H15" s="12">
        <v>7556.966069352773</v>
      </c>
      <c r="I15" s="12">
        <v>7743.6890707070725</v>
      </c>
      <c r="J15" s="12">
        <v>7961.3732580799797</v>
      </c>
      <c r="K15" s="12">
        <v>8401.6359276513194</v>
      </c>
      <c r="L15" s="12">
        <v>7989.7993306747894</v>
      </c>
      <c r="M15" s="12">
        <v>7567.8820073298057</v>
      </c>
      <c r="N15" s="12">
        <v>7901.4689943124622</v>
      </c>
      <c r="O15" s="12">
        <v>7658.4875781817418</v>
      </c>
      <c r="P15" s="12">
        <v>6959.8347872192671</v>
      </c>
      <c r="Q15" s="12">
        <v>6880.8164967852845</v>
      </c>
      <c r="R15" s="12">
        <v>7373.5703074638059</v>
      </c>
      <c r="S15" s="12">
        <v>7721.1792144544852</v>
      </c>
      <c r="T15" s="12">
        <v>7920.3660916738063</v>
      </c>
      <c r="U15" s="12">
        <v>8020.9877902711323</v>
      </c>
      <c r="V15" s="12">
        <v>8119.430102437761</v>
      </c>
      <c r="W15" s="12">
        <v>8236.994662620129</v>
      </c>
      <c r="X15" s="12">
        <v>8797.8716345983303</v>
      </c>
      <c r="Y15" s="12">
        <v>8991.1414303734655</v>
      </c>
      <c r="Z15" s="12">
        <v>9805.8876214514312</v>
      </c>
      <c r="AA15" s="12">
        <v>9630.997024267881</v>
      </c>
      <c r="AB15" s="12">
        <v>9318.4040370472667</v>
      </c>
      <c r="AC15" s="12">
        <v>9923.6341803359846</v>
      </c>
      <c r="AD15" s="12">
        <v>10453.93506202243</v>
      </c>
      <c r="AE15" s="12">
        <v>10277.362841262046</v>
      </c>
      <c r="AF15" s="12">
        <v>10425.289420347406</v>
      </c>
      <c r="AG15" s="12">
        <v>10296.611580556877</v>
      </c>
      <c r="AH15" s="12">
        <v>9908.6788462475761</v>
      </c>
      <c r="AI15" s="12">
        <v>9717.2956068602361</v>
      </c>
      <c r="AJ15" s="12">
        <v>9393.9701609738386</v>
      </c>
      <c r="AK15" s="12">
        <v>8950.1870885059452</v>
      </c>
      <c r="AL15" s="12">
        <v>8425.1191906345757</v>
      </c>
      <c r="AM15" s="12">
        <v>7993.4458176377984</v>
      </c>
      <c r="AN15" s="12">
        <v>7775.7226307512283</v>
      </c>
      <c r="AO15" s="12">
        <v>8123.4092522955061</v>
      </c>
      <c r="AP15" s="12">
        <v>8434.2631180797034</v>
      </c>
      <c r="AQ15" s="12">
        <v>8759.6260689802002</v>
      </c>
      <c r="AR15" s="12">
        <v>9241.7433598002153</v>
      </c>
      <c r="AS15" s="12">
        <v>9148.1726424589015</v>
      </c>
      <c r="AT15" s="12">
        <v>9164.7990246858044</v>
      </c>
      <c r="AU15" s="12">
        <v>8820.3625420376356</v>
      </c>
      <c r="AV15" s="12">
        <v>8546.5073336613023</v>
      </c>
      <c r="AW15" s="12">
        <v>8184.2602172065563</v>
      </c>
      <c r="AX15" s="12">
        <v>8228.1873757291269</v>
      </c>
      <c r="AY15" s="12">
        <v>7798.0575615633261</v>
      </c>
      <c r="AZ15" s="12">
        <v>7489.6156933568946</v>
      </c>
    </row>
    <row r="16" spans="1:52">
      <c r="A16" s="12" t="s">
        <v>128</v>
      </c>
      <c r="B16" s="13">
        <v>588697.3295253762</v>
      </c>
      <c r="C16" s="13">
        <v>6349.4579264952663</v>
      </c>
      <c r="D16" s="13">
        <v>6223.9342443336473</v>
      </c>
      <c r="E16" s="12">
        <v>6604.2756652655917</v>
      </c>
      <c r="F16" s="12">
        <v>6836.337580627971</v>
      </c>
      <c r="G16" s="12">
        <v>7263.4509307795388</v>
      </c>
      <c r="H16" s="12">
        <v>7538.1274577736458</v>
      </c>
      <c r="I16" s="12">
        <v>7726.7941565523161</v>
      </c>
      <c r="J16" s="12">
        <v>7936.2545619823768</v>
      </c>
      <c r="K16" s="12">
        <v>8396.4812760611931</v>
      </c>
      <c r="L16" s="12">
        <v>8024.740359445319</v>
      </c>
      <c r="M16" s="12">
        <v>7575.2300264132073</v>
      </c>
      <c r="N16" s="12">
        <v>7894.3420814839837</v>
      </c>
      <c r="O16" s="12">
        <v>7696.8056376611848</v>
      </c>
      <c r="P16" s="12">
        <v>6993.3457246743119</v>
      </c>
      <c r="Q16" s="12">
        <v>6865.28309013533</v>
      </c>
      <c r="R16" s="12">
        <v>7336.4421320980009</v>
      </c>
      <c r="S16" s="12">
        <v>7697.7824181606193</v>
      </c>
      <c r="T16" s="12">
        <v>7907.2626972220269</v>
      </c>
      <c r="U16" s="12">
        <v>8012.2683679595648</v>
      </c>
      <c r="V16" s="12">
        <v>8109.3993663186639</v>
      </c>
      <c r="W16" s="12">
        <v>8211.1490974487224</v>
      </c>
      <c r="X16" s="12">
        <v>8761.9503739349893</v>
      </c>
      <c r="Y16" s="12">
        <v>8954.4461678804873</v>
      </c>
      <c r="Z16" s="12">
        <v>9772.3461222515652</v>
      </c>
      <c r="AA16" s="12">
        <v>9650.8901004831714</v>
      </c>
      <c r="AB16" s="12">
        <v>9310.2412798085843</v>
      </c>
      <c r="AC16" s="12">
        <v>9874.4616313479455</v>
      </c>
      <c r="AD16" s="12">
        <v>10434.912209251519</v>
      </c>
      <c r="AE16" s="12">
        <v>10280.612995131163</v>
      </c>
      <c r="AF16" s="12">
        <v>10421.886317399023</v>
      </c>
      <c r="AG16" s="12">
        <v>10316.025802260376</v>
      </c>
      <c r="AH16" s="12">
        <v>9932.6495069373177</v>
      </c>
      <c r="AI16" s="12">
        <v>9737.0833904503215</v>
      </c>
      <c r="AJ16" s="12">
        <v>9424.3874215992182</v>
      </c>
      <c r="AK16" s="12">
        <v>8988.5972488588486</v>
      </c>
      <c r="AL16" s="12">
        <v>8462.6834274102584</v>
      </c>
      <c r="AM16" s="12">
        <v>8018.0973833367816</v>
      </c>
      <c r="AN16" s="12">
        <v>7770.0796814694995</v>
      </c>
      <c r="AO16" s="12">
        <v>8092.3576194298994</v>
      </c>
      <c r="AP16" s="12">
        <v>8405.0075112073209</v>
      </c>
      <c r="AQ16" s="12">
        <v>8724.2293208982228</v>
      </c>
      <c r="AR16" s="12">
        <v>9219.1619605671349</v>
      </c>
      <c r="AS16" s="12">
        <v>9149.6644659808389</v>
      </c>
      <c r="AT16" s="12">
        <v>9172.6658942718823</v>
      </c>
      <c r="AU16" s="12">
        <v>8842.3932992070913</v>
      </c>
      <c r="AV16" s="12">
        <v>8567.5893128438438</v>
      </c>
      <c r="AW16" s="12">
        <v>8194.9145243954863</v>
      </c>
      <c r="AX16" s="12">
        <v>8236.7229543129451</v>
      </c>
      <c r="AY16" s="12">
        <v>7824.9197288358937</v>
      </c>
      <c r="AZ16" s="12">
        <v>7497.1603035209628</v>
      </c>
    </row>
    <row r="17" spans="1:101">
      <c r="A17" s="12" t="s">
        <v>129</v>
      </c>
      <c r="B17" s="13">
        <v>588876.78011203383</v>
      </c>
      <c r="C17" s="13">
        <v>6349.0320277732144</v>
      </c>
      <c r="D17" s="13">
        <v>6220.8291460275332</v>
      </c>
      <c r="E17" s="12">
        <v>6573.2093570771067</v>
      </c>
      <c r="F17" s="12">
        <v>6811.6848521081511</v>
      </c>
      <c r="G17" s="12">
        <v>7231.7295905932833</v>
      </c>
      <c r="H17" s="12">
        <v>7518.7889033815409</v>
      </c>
      <c r="I17" s="12">
        <v>7710.1968041274786</v>
      </c>
      <c r="J17" s="12">
        <v>7912.4942886628187</v>
      </c>
      <c r="K17" s="12">
        <v>8384.821166969823</v>
      </c>
      <c r="L17" s="12">
        <v>8060.1239792838169</v>
      </c>
      <c r="M17" s="12">
        <v>7588.0974411893058</v>
      </c>
      <c r="N17" s="12">
        <v>7882.5046057719483</v>
      </c>
      <c r="O17" s="12">
        <v>7731.9020370870367</v>
      </c>
      <c r="P17" s="12">
        <v>7032.0538497542148</v>
      </c>
      <c r="Q17" s="12">
        <v>6853.7125209456426</v>
      </c>
      <c r="R17" s="12">
        <v>7298.07459284785</v>
      </c>
      <c r="S17" s="12">
        <v>7673.3364360880232</v>
      </c>
      <c r="T17" s="12">
        <v>7893.4718475811251</v>
      </c>
      <c r="U17" s="12">
        <v>8003.576785297676</v>
      </c>
      <c r="V17" s="12">
        <v>8099.6497038385796</v>
      </c>
      <c r="W17" s="12">
        <v>8188.4162059845221</v>
      </c>
      <c r="X17" s="12">
        <v>8723.4079121797258</v>
      </c>
      <c r="Y17" s="12">
        <v>8922.0444566215156</v>
      </c>
      <c r="Z17" s="12">
        <v>9731.3228261921722</v>
      </c>
      <c r="AA17" s="12">
        <v>9670.3213500947786</v>
      </c>
      <c r="AB17" s="12">
        <v>9308.9040509416718</v>
      </c>
      <c r="AC17" s="12">
        <v>9824.2852242629142</v>
      </c>
      <c r="AD17" s="12">
        <v>10410.766036938061</v>
      </c>
      <c r="AE17" s="12">
        <v>10286.48805802252</v>
      </c>
      <c r="AF17" s="12">
        <v>10416.217629992429</v>
      </c>
      <c r="AG17" s="12">
        <v>10333.570623556328</v>
      </c>
      <c r="AH17" s="12">
        <v>9958.1970489822379</v>
      </c>
      <c r="AI17" s="12">
        <v>9755.7331778874031</v>
      </c>
      <c r="AJ17" s="12">
        <v>9453.9106157944043</v>
      </c>
      <c r="AK17" s="12">
        <v>9026.4071996631737</v>
      </c>
      <c r="AL17" s="12">
        <v>8501.1374762588039</v>
      </c>
      <c r="AM17" s="12">
        <v>8044.5203675626835</v>
      </c>
      <c r="AN17" s="12">
        <v>7768.6269797076411</v>
      </c>
      <c r="AO17" s="12">
        <v>8060.9230778118545</v>
      </c>
      <c r="AP17" s="12">
        <v>8375.9106215654429</v>
      </c>
      <c r="AQ17" s="12">
        <v>8689.8753127846485</v>
      </c>
      <c r="AR17" s="12">
        <v>9192.3089319325391</v>
      </c>
      <c r="AS17" s="12">
        <v>9152.1192495454743</v>
      </c>
      <c r="AT17" s="12">
        <v>9177.7161344436845</v>
      </c>
      <c r="AU17" s="12">
        <v>8865.1288446228918</v>
      </c>
      <c r="AV17" s="12">
        <v>8588.0520879463838</v>
      </c>
      <c r="AW17" s="12">
        <v>8208.5442774892035</v>
      </c>
      <c r="AX17" s="12">
        <v>8241.5879624689132</v>
      </c>
      <c r="AY17" s="12">
        <v>7852.896531873881</v>
      </c>
      <c r="AZ17" s="12">
        <v>7507.2544937113471</v>
      </c>
    </row>
    <row r="18" spans="1:101">
      <c r="A18" s="12" t="s">
        <v>130</v>
      </c>
      <c r="B18" s="13">
        <v>589056.31531001674</v>
      </c>
      <c r="C18" s="13">
        <v>6348.6029566492298</v>
      </c>
      <c r="D18" s="13">
        <v>6220.8806397228545</v>
      </c>
      <c r="E18" s="12">
        <v>6540.7142653662986</v>
      </c>
      <c r="F18" s="12">
        <v>6788.4894490333309</v>
      </c>
      <c r="G18" s="12">
        <v>7198.6940122171336</v>
      </c>
      <c r="H18" s="12">
        <v>7498.95060531749</v>
      </c>
      <c r="I18" s="12">
        <v>7693.8970292985532</v>
      </c>
      <c r="J18" s="12">
        <v>7890.0923271244519</v>
      </c>
      <c r="K18" s="12">
        <v>8366.6558097041197</v>
      </c>
      <c r="L18" s="12">
        <v>8095.9501824943554</v>
      </c>
      <c r="M18" s="12">
        <v>7606.4838654751675</v>
      </c>
      <c r="N18" s="12">
        <v>7865.9569086853116</v>
      </c>
      <c r="O18" s="12">
        <v>7763.7767546890409</v>
      </c>
      <c r="P18" s="12">
        <v>7075.9588412661551</v>
      </c>
      <c r="Q18" s="12">
        <v>6846.1042785123036</v>
      </c>
      <c r="R18" s="12">
        <v>7258.4678337878186</v>
      </c>
      <c r="S18" s="12">
        <v>7647.8414326769707</v>
      </c>
      <c r="T18" s="12">
        <v>7878.9936324864557</v>
      </c>
      <c r="U18" s="12">
        <v>7994.9129948144464</v>
      </c>
      <c r="V18" s="12">
        <v>8090.1810751826451</v>
      </c>
      <c r="W18" s="12">
        <v>8168.7955041710129</v>
      </c>
      <c r="X18" s="12">
        <v>8682.2446115233415</v>
      </c>
      <c r="Y18" s="12">
        <v>8893.9353450659055</v>
      </c>
      <c r="Z18" s="12">
        <v>9682.8192160956169</v>
      </c>
      <c r="AA18" s="12">
        <v>9689.290785653111</v>
      </c>
      <c r="AB18" s="12">
        <v>9314.3911194062166</v>
      </c>
      <c r="AC18" s="12">
        <v>9773.105385919891</v>
      </c>
      <c r="AD18" s="12">
        <v>10381.497488338087</v>
      </c>
      <c r="AE18" s="12">
        <v>10294.987451274448</v>
      </c>
      <c r="AF18" s="12">
        <v>10408.28403625693</v>
      </c>
      <c r="AG18" s="12">
        <v>10349.246969071954</v>
      </c>
      <c r="AH18" s="12">
        <v>9985.3209951305835</v>
      </c>
      <c r="AI18" s="12">
        <v>9773.2451609750424</v>
      </c>
      <c r="AJ18" s="12">
        <v>9482.5402555302244</v>
      </c>
      <c r="AK18" s="12">
        <v>9063.6174748444228</v>
      </c>
      <c r="AL18" s="12">
        <v>8540.4814015972734</v>
      </c>
      <c r="AM18" s="12">
        <v>8072.7132465091054</v>
      </c>
      <c r="AN18" s="12">
        <v>7771.3611263341754</v>
      </c>
      <c r="AO18" s="12">
        <v>8029.1062591893597</v>
      </c>
      <c r="AP18" s="12">
        <v>8346.9722308458968</v>
      </c>
      <c r="AQ18" s="12">
        <v>8656.5623136072973</v>
      </c>
      <c r="AR18" s="12">
        <v>9161.1890875853514</v>
      </c>
      <c r="AS18" s="12">
        <v>9155.5359594986294</v>
      </c>
      <c r="AT18" s="12">
        <v>9179.953440522153</v>
      </c>
      <c r="AU18" s="12">
        <v>8888.5687406526104</v>
      </c>
      <c r="AV18" s="12">
        <v>8607.8963090842608</v>
      </c>
      <c r="AW18" s="12">
        <v>8225.1448820738569</v>
      </c>
      <c r="AX18" s="12">
        <v>8242.7887844962625</v>
      </c>
      <c r="AY18" s="12">
        <v>7881.9854314135573</v>
      </c>
      <c r="AZ18" s="12">
        <v>7519.8939328907472</v>
      </c>
    </row>
    <row r="19" spans="1:101">
      <c r="A19" s="12" t="s">
        <v>131</v>
      </c>
      <c r="B19" s="13">
        <v>589235.93470677559</v>
      </c>
      <c r="C19" s="13">
        <v>6348.1706399803934</v>
      </c>
      <c r="D19" s="13">
        <v>6224.0863850938067</v>
      </c>
      <c r="E19" s="12">
        <v>6506.7915729634569</v>
      </c>
      <c r="F19" s="12">
        <v>6766.7511325642945</v>
      </c>
      <c r="G19" s="12">
        <v>7164.3446932387269</v>
      </c>
      <c r="H19" s="12">
        <v>7478.612762701101</v>
      </c>
      <c r="I19" s="12">
        <v>7677.8948479306664</v>
      </c>
      <c r="J19" s="12">
        <v>7869.0485663743175</v>
      </c>
      <c r="K19" s="12">
        <v>8341.9854135856822</v>
      </c>
      <c r="L19" s="12">
        <v>8132.2189613810579</v>
      </c>
      <c r="M19" s="12">
        <v>7630.3889131081278</v>
      </c>
      <c r="N19" s="12">
        <v>7844.6993317153037</v>
      </c>
      <c r="O19" s="12">
        <v>7792.4297687051667</v>
      </c>
      <c r="P19" s="12">
        <v>7125.060378032591</v>
      </c>
      <c r="Q19" s="12">
        <v>6842.4578521758904</v>
      </c>
      <c r="R19" s="12">
        <v>7217.6219989812662</v>
      </c>
      <c r="S19" s="12">
        <v>7621.2975723514273</v>
      </c>
      <c r="T19" s="12">
        <v>7863.8281416653281</v>
      </c>
      <c r="U19" s="12">
        <v>7986.2769490489391</v>
      </c>
      <c r="V19" s="12">
        <v>8080.9934405395015</v>
      </c>
      <c r="W19" s="12">
        <v>8152.2865080018582</v>
      </c>
      <c r="X19" s="12">
        <v>8638.4608341265084</v>
      </c>
      <c r="Y19" s="12">
        <v>8870.1178818236713</v>
      </c>
      <c r="Z19" s="12">
        <v>9626.8367745869418</v>
      </c>
      <c r="AA19" s="12">
        <v>9707.7984197165897</v>
      </c>
      <c r="AB19" s="12">
        <v>9326.7012543137298</v>
      </c>
      <c r="AC19" s="12">
        <v>9720.9225430769802</v>
      </c>
      <c r="AD19" s="12">
        <v>10347.107506589027</v>
      </c>
      <c r="AE19" s="12">
        <v>10306.110596312104</v>
      </c>
      <c r="AF19" s="12">
        <v>10398.086214184672</v>
      </c>
      <c r="AG19" s="12">
        <v>10363.055763143944</v>
      </c>
      <c r="AH19" s="12">
        <v>10014.020868216388</v>
      </c>
      <c r="AI19" s="12">
        <v>9789.6195315325003</v>
      </c>
      <c r="AJ19" s="12">
        <v>9510.276852602794</v>
      </c>
      <c r="AK19" s="12">
        <v>9100.2286080668764</v>
      </c>
      <c r="AL19" s="12">
        <v>8580.7152675751713</v>
      </c>
      <c r="AM19" s="12">
        <v>8102.6744972327679</v>
      </c>
      <c r="AN19" s="12">
        <v>7778.2787240894468</v>
      </c>
      <c r="AO19" s="12">
        <v>7996.9077947822898</v>
      </c>
      <c r="AP19" s="12">
        <v>8318.1921209193333</v>
      </c>
      <c r="AQ19" s="12">
        <v>8624.2885939575172</v>
      </c>
      <c r="AR19" s="12">
        <v>9125.8072375950542</v>
      </c>
      <c r="AS19" s="12">
        <v>9159.9135629271623</v>
      </c>
      <c r="AT19" s="12">
        <v>9179.3815045806132</v>
      </c>
      <c r="AU19" s="12">
        <v>8912.7125495794407</v>
      </c>
      <c r="AV19" s="12">
        <v>8627.1226259935229</v>
      </c>
      <c r="AW19" s="12">
        <v>8244.7117484910177</v>
      </c>
      <c r="AX19" s="12">
        <v>8240.3317972755485</v>
      </c>
      <c r="AY19" s="12">
        <v>7912.1838918765179</v>
      </c>
      <c r="AZ19" s="12">
        <v>7535.0742949465421</v>
      </c>
    </row>
    <row r="20" spans="1:101" s="14" customFormat="1">
      <c r="A20" s="13" t="s">
        <v>132</v>
      </c>
      <c r="B20" s="13">
        <v>589415.63789136929</v>
      </c>
      <c r="C20" s="13">
        <v>6347.7350079282896</v>
      </c>
      <c r="D20" s="13">
        <v>6230.4440409935833</v>
      </c>
      <c r="E20" s="13">
        <v>6471.4424621041953</v>
      </c>
      <c r="F20" s="13">
        <v>6746.4696638579408</v>
      </c>
      <c r="G20" s="13">
        <v>7128.6821311414769</v>
      </c>
      <c r="H20" s="13">
        <v>7457.7755746305547</v>
      </c>
      <c r="I20" s="13">
        <v>7662.1902758880915</v>
      </c>
      <c r="J20" s="13">
        <v>7849.3628954233318</v>
      </c>
      <c r="K20" s="13">
        <v>8310.8101879308069</v>
      </c>
      <c r="L20" s="13">
        <v>8168.9303082481047</v>
      </c>
      <c r="M20" s="13">
        <v>7659.8121979457737</v>
      </c>
      <c r="N20" s="13">
        <v>7818.7322163354274</v>
      </c>
      <c r="O20" s="13">
        <v>7817.861057381604</v>
      </c>
      <c r="P20" s="13">
        <v>7179.3581388912753</v>
      </c>
      <c r="Q20" s="13">
        <v>6842.7727313214755</v>
      </c>
      <c r="R20" s="13">
        <v>7175.5372324804403</v>
      </c>
      <c r="S20" s="13">
        <v>7593.7050195190513</v>
      </c>
      <c r="T20" s="13">
        <v>7847.9754648370099</v>
      </c>
      <c r="U20" s="13">
        <v>7977.6686005503079</v>
      </c>
      <c r="V20" s="13">
        <v>8072.0867601013051</v>
      </c>
      <c r="W20" s="13">
        <v>8138.8887335209092</v>
      </c>
      <c r="X20" s="13">
        <v>8592.0569421197761</v>
      </c>
      <c r="Y20" s="13">
        <v>8850.5911156454513</v>
      </c>
      <c r="Z20" s="13">
        <v>9563.3769840938985</v>
      </c>
      <c r="AA20" s="13">
        <v>9725.8442648516484</v>
      </c>
      <c r="AB20" s="13">
        <v>9345.8332249275336</v>
      </c>
      <c r="AC20" s="13">
        <v>9667.737122411394</v>
      </c>
      <c r="AD20" s="13">
        <v>10307.59703470971</v>
      </c>
      <c r="AE20" s="13">
        <v>10319.856914647458</v>
      </c>
      <c r="AF20" s="13">
        <v>10385.624841630659</v>
      </c>
      <c r="AG20" s="13">
        <v>10374.997929818554</v>
      </c>
      <c r="AH20" s="13">
        <v>10044.296191159465</v>
      </c>
      <c r="AI20" s="13">
        <v>9804.856481394716</v>
      </c>
      <c r="AJ20" s="13">
        <v>9537.1209186335582</v>
      </c>
      <c r="AK20" s="13">
        <v>9136.2411327336886</v>
      </c>
      <c r="AL20" s="13">
        <v>8621.8391380745852</v>
      </c>
      <c r="AM20" s="13">
        <v>8134.4025976531375</v>
      </c>
      <c r="AN20" s="13">
        <v>7789.3763775847401</v>
      </c>
      <c r="AO20" s="13">
        <v>7964.3283152827507</v>
      </c>
      <c r="AP20" s="13">
        <v>8289.5700738350843</v>
      </c>
      <c r="AQ20" s="13">
        <v>8593.052426049022</v>
      </c>
      <c r="AR20" s="13">
        <v>9086.1681884139671</v>
      </c>
      <c r="AS20" s="13">
        <v>9165.2510276585053</v>
      </c>
      <c r="AT20" s="13">
        <v>9176.0040154471699</v>
      </c>
      <c r="AU20" s="13">
        <v>8937.5598336026469</v>
      </c>
      <c r="AV20" s="13">
        <v>8645.7316880310154</v>
      </c>
      <c r="AW20" s="13">
        <v>8267.240291833572</v>
      </c>
      <c r="AX20" s="13">
        <v>8234.2233702758549</v>
      </c>
      <c r="AY20" s="13">
        <v>7943.4893813653507</v>
      </c>
      <c r="AZ20" s="13">
        <v>7552.7912586860657</v>
      </c>
    </row>
    <row r="21" spans="1:101">
      <c r="A21" s="12" t="s">
        <v>133</v>
      </c>
      <c r="B21" s="13">
        <v>589595.42445446411</v>
      </c>
      <c r="C21" s="13">
        <v>6347.2959939565962</v>
      </c>
      <c r="D21" s="13">
        <v>6239.9512654552245</v>
      </c>
      <c r="E21" s="12">
        <v>6434.6681144297072</v>
      </c>
      <c r="F21" s="12">
        <v>6727.6448040673031</v>
      </c>
      <c r="G21" s="12">
        <v>7091.7068233045784</v>
      </c>
      <c r="H21" s="12">
        <v>7436.4392401826108</v>
      </c>
      <c r="I21" s="12">
        <v>7646.7833290342387</v>
      </c>
      <c r="J21" s="12">
        <v>7831.0352032863129</v>
      </c>
      <c r="K21" s="12">
        <v>8273.1303420504719</v>
      </c>
      <c r="L21" s="12">
        <v>8206.0842153997291</v>
      </c>
      <c r="M21" s="12">
        <v>7694.7533338659423</v>
      </c>
      <c r="N21" s="12">
        <v>7788.0559040014714</v>
      </c>
      <c r="O21" s="12">
        <v>7840.070598972784</v>
      </c>
      <c r="P21" s="12">
        <v>7238.8518026952443</v>
      </c>
      <c r="Q21" s="12">
        <v>6847.0484053786149</v>
      </c>
      <c r="R21" s="12">
        <v>7132.2136783264805</v>
      </c>
      <c r="S21" s="12">
        <v>7565.0639385711947</v>
      </c>
      <c r="T21" s="12">
        <v>7831.4356917127143</v>
      </c>
      <c r="U21" s="12">
        <v>7969.0879018777878</v>
      </c>
      <c r="V21" s="12">
        <v>8063.4609940637183</v>
      </c>
      <c r="W21" s="12">
        <v>8128.6016968221911</v>
      </c>
      <c r="X21" s="12">
        <v>8543.0332976035643</v>
      </c>
      <c r="Y21" s="12">
        <v>8835.3540954225082</v>
      </c>
      <c r="Z21" s="12">
        <v>9492.4413268469525</v>
      </c>
      <c r="AA21" s="12">
        <v>9743.4283336327208</v>
      </c>
      <c r="AB21" s="12">
        <v>9371.7858006627484</v>
      </c>
      <c r="AC21" s="12">
        <v>9613.5495505194485</v>
      </c>
      <c r="AD21" s="12">
        <v>10262.967015600392</v>
      </c>
      <c r="AE21" s="12">
        <v>10336.225827879271</v>
      </c>
      <c r="AF21" s="12">
        <v>10370.900596312757</v>
      </c>
      <c r="AG21" s="12">
        <v>10385.074392851651</v>
      </c>
      <c r="AH21" s="12">
        <v>10076.146486965392</v>
      </c>
      <c r="AI21" s="12">
        <v>9818.9562024122824</v>
      </c>
      <c r="AJ21" s="12">
        <v>9563.0729650693429</v>
      </c>
      <c r="AK21" s="12">
        <v>9171.6555819869882</v>
      </c>
      <c r="AL21" s="12">
        <v>8663.8530767103912</v>
      </c>
      <c r="AM21" s="12">
        <v>8167.8960265519872</v>
      </c>
      <c r="AN21" s="12">
        <v>7804.6506933014216</v>
      </c>
      <c r="AO21" s="12">
        <v>7931.368450855407</v>
      </c>
      <c r="AP21" s="12">
        <v>8261.1058718210734</v>
      </c>
      <c r="AQ21" s="12">
        <v>8562.8520837167034</v>
      </c>
      <c r="AR21" s="12">
        <v>9042.2767428795123</v>
      </c>
      <c r="AS21" s="12">
        <v>9171.547322260245</v>
      </c>
      <c r="AT21" s="12">
        <v>9169.8246587070971</v>
      </c>
      <c r="AU21" s="12">
        <v>8963.1101548379811</v>
      </c>
      <c r="AV21" s="12">
        <v>8663.7241441744663</v>
      </c>
      <c r="AW21" s="12">
        <v>8292.7259319415643</v>
      </c>
      <c r="AX21" s="12">
        <v>8224.4698655619741</v>
      </c>
      <c r="AY21" s="12">
        <v>7975.8993716592777</v>
      </c>
      <c r="AZ21" s="12">
        <v>7573.04050783194</v>
      </c>
    </row>
    <row r="22" spans="1:101">
      <c r="A22" s="12" t="s">
        <v>134</v>
      </c>
      <c r="B22" s="13">
        <v>589775.29398833204</v>
      </c>
      <c r="C22" s="13">
        <v>6346.8535348286714</v>
      </c>
      <c r="D22" s="13">
        <v>6252.6057156924608</v>
      </c>
      <c r="E22" s="12">
        <v>6396.4697109869849</v>
      </c>
      <c r="F22" s="12">
        <v>6710.2763143415568</v>
      </c>
      <c r="G22" s="12">
        <v>7053.4192670030416</v>
      </c>
      <c r="H22" s="12">
        <v>7414.6039584126129</v>
      </c>
      <c r="I22" s="12">
        <v>7631.6740232316624</v>
      </c>
      <c r="J22" s="12">
        <v>7814.0653789819598</v>
      </c>
      <c r="K22" s="12">
        <v>8228.9460852503526</v>
      </c>
      <c r="L22" s="12">
        <v>8243.6806751402128</v>
      </c>
      <c r="M22" s="12">
        <v>7735.2119347667249</v>
      </c>
      <c r="N22" s="12">
        <v>7752.6707361514946</v>
      </c>
      <c r="O22" s="12">
        <v>7859.0583717413519</v>
      </c>
      <c r="P22" s="12">
        <v>7303.5410483128144</v>
      </c>
      <c r="Q22" s="12">
        <v>6855.2843638213581</v>
      </c>
      <c r="R22" s="12">
        <v>7087.6514805494189</v>
      </c>
      <c r="S22" s="12">
        <v>7535.3744938829077</v>
      </c>
      <c r="T22" s="12">
        <v>7814.2089119956099</v>
      </c>
      <c r="U22" s="12">
        <v>7960.5348056007015</v>
      </c>
      <c r="V22" s="12">
        <v>8055.1161026259106</v>
      </c>
      <c r="W22" s="12">
        <v>8121.4249140499087</v>
      </c>
      <c r="X22" s="12">
        <v>8491.3902626481668</v>
      </c>
      <c r="Y22" s="12">
        <v>8824.4058701866998</v>
      </c>
      <c r="Z22" s="12">
        <v>9414.0312848793128</v>
      </c>
      <c r="AA22" s="12">
        <v>9760.5506386422476</v>
      </c>
      <c r="AB22" s="12">
        <v>9404.5577510862677</v>
      </c>
      <c r="AC22" s="12">
        <v>9558.3602539166041</v>
      </c>
      <c r="AD22" s="12">
        <v>10213.218392042763</v>
      </c>
      <c r="AE22" s="12">
        <v>10355.216757693099</v>
      </c>
      <c r="AF22" s="12">
        <v>10353.914155811743</v>
      </c>
      <c r="AG22" s="12">
        <v>10393.286075708827</v>
      </c>
      <c r="AH22" s="12">
        <v>10109.5712787255</v>
      </c>
      <c r="AI22" s="12">
        <v>9831.918886451449</v>
      </c>
      <c r="AJ22" s="12">
        <v>9588.133503182411</v>
      </c>
      <c r="AK22" s="12">
        <v>9206.4724887079683</v>
      </c>
      <c r="AL22" s="12">
        <v>8706.7571468304013</v>
      </c>
      <c r="AM22" s="12">
        <v>8203.1532635730109</v>
      </c>
      <c r="AN22" s="12">
        <v>7824.0982795900472</v>
      </c>
      <c r="AO22" s="12">
        <v>7898.0288311378044</v>
      </c>
      <c r="AP22" s="12">
        <v>8232.7992972836855</v>
      </c>
      <c r="AQ22" s="12">
        <v>8533.6858424154852</v>
      </c>
      <c r="AR22" s="12">
        <v>8994.1377002164845</v>
      </c>
      <c r="AS22" s="12">
        <v>9178.8014160396615</v>
      </c>
      <c r="AT22" s="12">
        <v>9160.8471167052157</v>
      </c>
      <c r="AU22" s="12">
        <v>8989.3630753181114</v>
      </c>
      <c r="AV22" s="12">
        <v>8681.100643022588</v>
      </c>
      <c r="AW22" s="12">
        <v>8321.164093398098</v>
      </c>
      <c r="AX22" s="12">
        <v>8211.077637801598</v>
      </c>
      <c r="AY22" s="12">
        <v>8009.4113382098258</v>
      </c>
      <c r="AZ22" s="12">
        <v>7595.8177310173842</v>
      </c>
    </row>
    <row r="23" spans="1:101">
      <c r="A23" s="12" t="s">
        <v>135</v>
      </c>
      <c r="B23" s="13">
        <v>589955.24608684948</v>
      </c>
      <c r="C23" s="13">
        <v>6346.4075706051462</v>
      </c>
      <c r="D23" s="13">
        <v>6268.4050481005597</v>
      </c>
      <c r="E23" s="12">
        <v>6356.8484322290824</v>
      </c>
      <c r="F23" s="12">
        <v>6694.3639558260347</v>
      </c>
      <c r="G23" s="12">
        <v>7013.8199594076941</v>
      </c>
      <c r="H23" s="12">
        <v>7392.2699283544798</v>
      </c>
      <c r="I23" s="12">
        <v>7616.862374342063</v>
      </c>
      <c r="J23" s="12">
        <v>7798.453311532865</v>
      </c>
      <c r="K23" s="12">
        <v>8178.2576268308057</v>
      </c>
      <c r="L23" s="12">
        <v>8281.719679773898</v>
      </c>
      <c r="M23" s="12">
        <v>7781.1876145664655</v>
      </c>
      <c r="N23" s="12">
        <v>7712.5770542058399</v>
      </c>
      <c r="O23" s="12">
        <v>7874.8243539581872</v>
      </c>
      <c r="P23" s="12">
        <v>7373.4255546275899</v>
      </c>
      <c r="Q23" s="12">
        <v>6867.4800961682313</v>
      </c>
      <c r="R23" s="12">
        <v>7041.8507831681827</v>
      </c>
      <c r="S23" s="12">
        <v>7504.6368498129459</v>
      </c>
      <c r="T23" s="12">
        <v>7796.2952153808174</v>
      </c>
      <c r="U23" s="12">
        <v>7952.00926429845</v>
      </c>
      <c r="V23" s="12">
        <v>8047.0520459905638</v>
      </c>
      <c r="W23" s="12">
        <v>8117.3579013984272</v>
      </c>
      <c r="X23" s="12">
        <v>8437.128199293762</v>
      </c>
      <c r="Y23" s="12">
        <v>8817.7454891104535</v>
      </c>
      <c r="Z23" s="12">
        <v>9328.1483400269644</v>
      </c>
      <c r="AA23" s="12">
        <v>9777.2111924706733</v>
      </c>
      <c r="AB23" s="12">
        <v>9444.1478459167465</v>
      </c>
      <c r="AC23" s="12">
        <v>9502.1696590374504</v>
      </c>
      <c r="AD23" s="12">
        <v>10158.352106699958</v>
      </c>
      <c r="AE23" s="12">
        <v>10376.82912586127</v>
      </c>
      <c r="AF23" s="12">
        <v>10334.66619757131</v>
      </c>
      <c r="AG23" s="12">
        <v>10399.63390156543</v>
      </c>
      <c r="AH23" s="12">
        <v>10144.57008961688</v>
      </c>
      <c r="AI23" s="12">
        <v>9843.7447253940827</v>
      </c>
      <c r="AJ23" s="12">
        <v>9612.3030440704861</v>
      </c>
      <c r="AK23" s="12">
        <v>9240.6923855169971</v>
      </c>
      <c r="AL23" s="12">
        <v>8750.5514115155529</v>
      </c>
      <c r="AM23" s="12">
        <v>8240.1727892214276</v>
      </c>
      <c r="AN23" s="12">
        <v>7847.7157466695171</v>
      </c>
      <c r="AO23" s="12">
        <v>7864.3100852407051</v>
      </c>
      <c r="AP23" s="12">
        <v>8204.6501328076647</v>
      </c>
      <c r="AQ23" s="12">
        <v>8505.5519792191244</v>
      </c>
      <c r="AR23" s="12">
        <v>8941.755856039319</v>
      </c>
      <c r="AS23" s="12">
        <v>9187.0122790432906</v>
      </c>
      <c r="AT23" s="12">
        <v>9149.0750685482853</v>
      </c>
      <c r="AU23" s="12">
        <v>9016.3181569930712</v>
      </c>
      <c r="AV23" s="12">
        <v>8697.8618327951408</v>
      </c>
      <c r="AW23" s="12">
        <v>8352.5502055252109</v>
      </c>
      <c r="AX23" s="12">
        <v>8194.053034272476</v>
      </c>
      <c r="AY23" s="12">
        <v>8044.0227601364932</v>
      </c>
      <c r="AZ23" s="12">
        <v>7621.1186217815348</v>
      </c>
    </row>
    <row r="24" spans="1:101">
      <c r="A24" s="12" t="s">
        <v>136</v>
      </c>
      <c r="B24" s="13">
        <v>590135.28034549672</v>
      </c>
      <c r="C24" s="13">
        <v>6345.9580446415166</v>
      </c>
      <c r="D24" s="13">
        <v>6287.346918257168</v>
      </c>
      <c r="E24" s="12">
        <v>6315.8054580153339</v>
      </c>
      <c r="F24" s="12">
        <v>6679.9074896622424</v>
      </c>
      <c r="G24" s="12">
        <v>6972.9093975852038</v>
      </c>
      <c r="H24" s="12">
        <v>7369.4373490207181</v>
      </c>
      <c r="I24" s="12">
        <v>7602.3483982262742</v>
      </c>
      <c r="J24" s="12">
        <v>7784.1988899655007</v>
      </c>
      <c r="K24" s="12">
        <v>8121.0651760868923</v>
      </c>
      <c r="L24" s="12">
        <v>8320.2012216051808</v>
      </c>
      <c r="M24" s="12">
        <v>7832.6799872037645</v>
      </c>
      <c r="N24" s="12">
        <v>7667.7751995671315</v>
      </c>
      <c r="O24" s="12">
        <v>7887.3685239023907</v>
      </c>
      <c r="P24" s="12">
        <v>7448.5050005384601</v>
      </c>
      <c r="Q24" s="12">
        <v>6883.6350919822444</v>
      </c>
      <c r="R24" s="12">
        <v>6994.8117301905895</v>
      </c>
      <c r="S24" s="12">
        <v>7472.8511707037533</v>
      </c>
      <c r="T24" s="12">
        <v>7777.6946915554136</v>
      </c>
      <c r="U24" s="12">
        <v>7943.5112305605162</v>
      </c>
      <c r="V24" s="12">
        <v>8039.2687843638669</v>
      </c>
      <c r="W24" s="12">
        <v>8116.4001751122869</v>
      </c>
      <c r="X24" s="12">
        <v>8380.2474695504043</v>
      </c>
      <c r="Y24" s="12">
        <v>8815.3720015067811</v>
      </c>
      <c r="Z24" s="12">
        <v>9234.7939739286776</v>
      </c>
      <c r="AA24" s="12">
        <v>9793.4100077164439</v>
      </c>
      <c r="AB24" s="12">
        <v>9490.5548550245858</v>
      </c>
      <c r="AC24" s="12">
        <v>9444.9781922357288</v>
      </c>
      <c r="AD24" s="12">
        <v>10098.369102116574</v>
      </c>
      <c r="AE24" s="12">
        <v>10401.062354242884</v>
      </c>
      <c r="AF24" s="12">
        <v>10313.1573988981</v>
      </c>
      <c r="AG24" s="12">
        <v>10404.118793306656</v>
      </c>
      <c r="AH24" s="12">
        <v>10181.142442902348</v>
      </c>
      <c r="AI24" s="12">
        <v>9854.4339111376685</v>
      </c>
      <c r="AJ24" s="12">
        <v>9635.5820986568215</v>
      </c>
      <c r="AK24" s="12">
        <v>9274.3158047737033</v>
      </c>
      <c r="AL24" s="12">
        <v>8795.2359335800702</v>
      </c>
      <c r="AM24" s="12">
        <v>8278.953084863555</v>
      </c>
      <c r="AN24" s="12">
        <v>7875.4997066261785</v>
      </c>
      <c r="AO24" s="12">
        <v>7830.2128417484128</v>
      </c>
      <c r="AP24" s="12">
        <v>8176.6581611559905</v>
      </c>
      <c r="AQ24" s="12">
        <v>8478.4487728190761</v>
      </c>
      <c r="AR24" s="12">
        <v>8885.1360023543639</v>
      </c>
      <c r="AS24" s="12">
        <v>9196.1788820564852</v>
      </c>
      <c r="AT24" s="12">
        <v>9134.5121901073744</v>
      </c>
      <c r="AU24" s="12">
        <v>9043.9749617306788</v>
      </c>
      <c r="AV24" s="12">
        <v>8714.0083613330535</v>
      </c>
      <c r="AW24" s="12">
        <v>8386.8797023797524</v>
      </c>
      <c r="AX24" s="12">
        <v>8173.4023948695967</v>
      </c>
      <c r="AY24" s="12">
        <v>8079.7311202224319</v>
      </c>
      <c r="AZ24" s="12">
        <v>7648.9388785647679</v>
      </c>
    </row>
    <row r="25" spans="1:101">
      <c r="A25" s="12" t="s">
        <v>137</v>
      </c>
      <c r="B25" s="13">
        <v>590315.39636135567</v>
      </c>
      <c r="C25" s="13">
        <v>6345.5049035857301</v>
      </c>
      <c r="D25" s="13">
        <v>6309.4289809231532</v>
      </c>
      <c r="E25" s="12">
        <v>6273.3419676116018</v>
      </c>
      <c r="F25" s="12">
        <v>6666.9066769878636</v>
      </c>
      <c r="G25" s="12">
        <v>6930.6880784981013</v>
      </c>
      <c r="H25" s="12">
        <v>7346.106419402422</v>
      </c>
      <c r="I25" s="12">
        <v>7588.1321107442764</v>
      </c>
      <c r="J25" s="12">
        <v>7771.3020033102384</v>
      </c>
      <c r="K25" s="12">
        <v>8057.3689423083524</v>
      </c>
      <c r="L25" s="12">
        <v>8359.1252929385082</v>
      </c>
      <c r="M25" s="12">
        <v>7889.6886666374612</v>
      </c>
      <c r="N25" s="12">
        <v>7618.2655136202748</v>
      </c>
      <c r="O25" s="12">
        <v>7896.6908598612963</v>
      </c>
      <c r="P25" s="12">
        <v>7528.7790649595945</v>
      </c>
      <c r="Q25" s="12">
        <v>6903.7488408708814</v>
      </c>
      <c r="R25" s="12">
        <v>6946.5344656133475</v>
      </c>
      <c r="S25" s="12">
        <v>7440.0176208814792</v>
      </c>
      <c r="T25" s="12">
        <v>7758.4074301984274</v>
      </c>
      <c r="U25" s="12">
        <v>7935.0406569864663</v>
      </c>
      <c r="V25" s="12">
        <v>8031.7662779555185</v>
      </c>
      <c r="W25" s="12">
        <v>8118.5512514861784</v>
      </c>
      <c r="X25" s="12">
        <v>8320.748435398029</v>
      </c>
      <c r="Y25" s="12">
        <v>8817.2844568292185</v>
      </c>
      <c r="Z25" s="12">
        <v>9133.9696680260295</v>
      </c>
      <c r="AA25" s="12">
        <v>9809.1470969860075</v>
      </c>
      <c r="AB25" s="12">
        <v>9543.7775484319227</v>
      </c>
      <c r="AC25" s="12">
        <v>9386.7862797843463</v>
      </c>
      <c r="AD25" s="12">
        <v>10033.270320718675</v>
      </c>
      <c r="AE25" s="12">
        <v>10427.915864783785</v>
      </c>
      <c r="AF25" s="12">
        <v>10289.388436961724</v>
      </c>
      <c r="AG25" s="12">
        <v>10406.741673527644</v>
      </c>
      <c r="AH25" s="12">
        <v>10219.287861930457</v>
      </c>
      <c r="AI25" s="12">
        <v>9863.9866355952654</v>
      </c>
      <c r="AJ25" s="12">
        <v>9657.9711776902441</v>
      </c>
      <c r="AK25" s="12">
        <v>9307.3432785770819</v>
      </c>
      <c r="AL25" s="12">
        <v>8840.8107755716319</v>
      </c>
      <c r="AM25" s="12">
        <v>8319.4926327264184</v>
      </c>
      <c r="AN25" s="12">
        <v>7907.4467734129703</v>
      </c>
      <c r="AO25" s="12">
        <v>7795.7377287191011</v>
      </c>
      <c r="AP25" s="12">
        <v>8148.8231652697741</v>
      </c>
      <c r="AQ25" s="12">
        <v>8452.3745035232987</v>
      </c>
      <c r="AR25" s="12">
        <v>8824.2829275621334</v>
      </c>
      <c r="AS25" s="12">
        <v>9206.3001966029678</v>
      </c>
      <c r="AT25" s="12">
        <v>9117.1621540202541</v>
      </c>
      <c r="AU25" s="12">
        <v>9072.3330513169603</v>
      </c>
      <c r="AV25" s="12">
        <v>8729.5408760984901</v>
      </c>
      <c r="AW25" s="12">
        <v>8424.1480227492812</v>
      </c>
      <c r="AX25" s="12">
        <v>8149.1320521123525</v>
      </c>
      <c r="AY25" s="12">
        <v>8116.5339049101003</v>
      </c>
      <c r="AZ25" s="12">
        <v>7679.2742047040228</v>
      </c>
    </row>
    <row r="26" spans="1:101">
      <c r="A26" s="12" t="s">
        <v>141</v>
      </c>
      <c r="B26" s="13">
        <v>590495.59373310942</v>
      </c>
      <c r="C26" s="13">
        <v>6345.0480973757867</v>
      </c>
      <c r="D26" s="13">
        <v>6334.6488900434551</v>
      </c>
      <c r="E26" s="12">
        <v>6229.4591396905143</v>
      </c>
      <c r="F26" s="12">
        <v>6655.3612789367799</v>
      </c>
      <c r="G26" s="12">
        <v>6887.15649900479</v>
      </c>
      <c r="H26" s="12">
        <v>7322.2773384692637</v>
      </c>
      <c r="I26" s="12">
        <v>7574.2135277551915</v>
      </c>
      <c r="J26" s="12">
        <v>7759.7625406013285</v>
      </c>
      <c r="K26" s="12">
        <v>7987.1691347796204</v>
      </c>
      <c r="L26" s="12">
        <v>8398.4918860783819</v>
      </c>
      <c r="M26" s="12">
        <v>7952.2132668466511</v>
      </c>
      <c r="N26" s="12">
        <v>7564.0483377324499</v>
      </c>
      <c r="O26" s="12">
        <v>7902.7913401304513</v>
      </c>
      <c r="P26" s="12">
        <v>7614.2474268204469</v>
      </c>
      <c r="Q26" s="12">
        <v>6927.8208324861007</v>
      </c>
      <c r="R26" s="12">
        <v>6897.0191334220717</v>
      </c>
      <c r="S26" s="12">
        <v>7406.1363646559757</v>
      </c>
      <c r="T26" s="12">
        <v>7738.4335209808523</v>
      </c>
      <c r="U26" s="12">
        <v>7926.5974961859356</v>
      </c>
      <c r="V26" s="12">
        <v>8024.5444869787289</v>
      </c>
      <c r="W26" s="12">
        <v>8123.8106468649585</v>
      </c>
      <c r="X26" s="12">
        <v>8258.6314587864508</v>
      </c>
      <c r="Y26" s="12">
        <v>8823.4819046718476</v>
      </c>
      <c r="Z26" s="12">
        <v>9025.6769035634334</v>
      </c>
      <c r="AA26" s="12">
        <v>9824.4224728938025</v>
      </c>
      <c r="AB26" s="12">
        <v>9603.8146963125982</v>
      </c>
      <c r="AC26" s="12">
        <v>9327.5943478753798</v>
      </c>
      <c r="AD26" s="12">
        <v>9963.0567048138109</v>
      </c>
      <c r="AE26" s="12">
        <v>10457.389079516573</v>
      </c>
      <c r="AF26" s="12">
        <v>10263.359988794786</v>
      </c>
      <c r="AG26" s="12">
        <v>10407.503464533504</v>
      </c>
      <c r="AH26" s="12">
        <v>10259.005870135485</v>
      </c>
      <c r="AI26" s="12">
        <v>9872.403090695514</v>
      </c>
      <c r="AJ26" s="12">
        <v>9679.4707917451851</v>
      </c>
      <c r="AK26" s="12">
        <v>9339.7753387655848</v>
      </c>
      <c r="AL26" s="12">
        <v>8887.2759997715639</v>
      </c>
      <c r="AM26" s="12">
        <v>8361.789915897356</v>
      </c>
      <c r="AN26" s="12">
        <v>7943.5535628485532</v>
      </c>
      <c r="AO26" s="12">
        <v>7760.8853736851552</v>
      </c>
      <c r="AP26" s="12">
        <v>8121.1449282681306</v>
      </c>
      <c r="AQ26" s="12">
        <v>8427.3274532550968</v>
      </c>
      <c r="AR26" s="12">
        <v>8759.2014164595839</v>
      </c>
      <c r="AS26" s="12">
        <v>9217.3751949443904</v>
      </c>
      <c r="AT26" s="12">
        <v>9097.0286296937702</v>
      </c>
      <c r="AU26" s="12">
        <v>9101.3919874565836</v>
      </c>
      <c r="AV26" s="12">
        <v>8744.4600241749467</v>
      </c>
      <c r="AW26" s="12">
        <v>8464.350610147947</v>
      </c>
      <c r="AX26" s="12">
        <v>8121.2483311516835</v>
      </c>
      <c r="AY26" s="12">
        <v>8154.428604296967</v>
      </c>
      <c r="AZ26" s="12">
        <v>7712.1203084281424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157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158</v>
      </c>
      <c r="O31" s="23" t="s">
        <v>159</v>
      </c>
      <c r="P31" s="23" t="s">
        <v>160</v>
      </c>
      <c r="Q31" s="23" t="s">
        <v>161</v>
      </c>
      <c r="R31" s="23" t="s">
        <v>162</v>
      </c>
      <c r="S31" s="23" t="s">
        <v>163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112年 6月</v>
      </c>
      <c r="B32" s="13">
        <v>586369.74713746482</v>
      </c>
      <c r="C32" s="13">
        <v>34614.273699298254</v>
      </c>
      <c r="D32" s="13">
        <v>39672.008925471055</v>
      </c>
      <c r="E32" s="13">
        <v>36787.030621485435</v>
      </c>
      <c r="F32" s="13">
        <v>40045.163832959501</v>
      </c>
      <c r="G32" s="13">
        <v>46580.941921268844</v>
      </c>
      <c r="H32" s="13">
        <v>51434.713589807667</v>
      </c>
      <c r="I32" s="13">
        <v>46485.63944760368</v>
      </c>
      <c r="J32" s="13">
        <v>41236.18857011613</v>
      </c>
      <c r="K32" s="13">
        <v>45158.200935586843</v>
      </c>
      <c r="L32" s="13">
        <v>39506.216304170346</v>
      </c>
      <c r="N32" s="13">
        <f>C3+D3</f>
        <v>12890.312255349007</v>
      </c>
      <c r="O32" s="13">
        <f>SUM(E3:G3)</f>
        <v>21723.961443949243</v>
      </c>
      <c r="P32" s="13">
        <f>H3</f>
        <v>7744.8048061736081</v>
      </c>
      <c r="Q32" s="13">
        <f>SUM(I3:N3)</f>
        <v>47490.328994956428</v>
      </c>
      <c r="R32" s="13">
        <f>SUM(O3:Q3)</f>
        <v>21223.905745826451</v>
      </c>
      <c r="S32" s="13">
        <f>SUM(R3:T3)</f>
        <v>23677.465029714611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112年 7月</v>
      </c>
      <c r="B33" s="13">
        <v>586548.53652135062</v>
      </c>
      <c r="C33" s="13">
        <v>34502.925015336412</v>
      </c>
      <c r="D33" s="13">
        <v>39667.132496227758</v>
      </c>
      <c r="E33" s="13">
        <v>36799.051696654948</v>
      </c>
      <c r="F33" s="13">
        <v>39964.014588705424</v>
      </c>
      <c r="G33" s="13">
        <v>46486.438855986285</v>
      </c>
      <c r="H33" s="13">
        <v>51385.778447317251</v>
      </c>
      <c r="I33" s="13">
        <v>46636.112453114562</v>
      </c>
      <c r="J33" s="13">
        <v>41159.187200249631</v>
      </c>
      <c r="K33" s="13">
        <v>45188.324911465126</v>
      </c>
      <c r="L33" s="13">
        <v>39557.361904512756</v>
      </c>
      <c r="N33" s="13">
        <f t="shared" ref="N33:N55" si="1">C4+D4</f>
        <v>12854.3590230634</v>
      </c>
      <c r="O33" s="13">
        <f t="shared" ref="O33:O55" si="2">SUM(E4:G4)</f>
        <v>21648.565992273016</v>
      </c>
      <c r="P33" s="13">
        <f t="shared" ref="P33:P55" si="3">H4</f>
        <v>7727.9072242219709</v>
      </c>
      <c r="Q33" s="13">
        <f t="shared" ref="Q33:Q55" si="4">SUM(I4:N4)</f>
        <v>47533.540836067201</v>
      </c>
      <c r="R33" s="13">
        <f t="shared" ref="R33:R55" si="5">SUM(O4:Q4)</f>
        <v>21204.736132593538</v>
      </c>
      <c r="S33" s="13">
        <f t="shared" ref="S33:S55" si="6">SUM(R4:T4)</f>
        <v>23632.220165812061</v>
      </c>
    </row>
    <row r="34" spans="1:65" ht="14.25">
      <c r="A34" s="12" t="str">
        <f t="shared" si="0"/>
        <v>112年 8月</v>
      </c>
      <c r="B34" s="13">
        <v>586727.36783695978</v>
      </c>
      <c r="C34" s="13">
        <v>34392.95303782195</v>
      </c>
      <c r="D34" s="13">
        <v>39663.370478948011</v>
      </c>
      <c r="E34" s="13">
        <v>36811.063152134739</v>
      </c>
      <c r="F34" s="13">
        <v>39884.552002305129</v>
      </c>
      <c r="G34" s="13">
        <v>46392.49039449374</v>
      </c>
      <c r="H34" s="13">
        <v>51329.196606809186</v>
      </c>
      <c r="I34" s="13">
        <v>46786.419601799651</v>
      </c>
      <c r="J34" s="13">
        <v>41088.989514232446</v>
      </c>
      <c r="K34" s="13">
        <v>45212.379110416463</v>
      </c>
      <c r="L34" s="13">
        <v>39610.433952301995</v>
      </c>
      <c r="N34" s="13">
        <f t="shared" si="1"/>
        <v>12820.138938646625</v>
      </c>
      <c r="O34" s="13">
        <f t="shared" si="2"/>
        <v>21572.814099175324</v>
      </c>
      <c r="P34" s="13">
        <f t="shared" si="3"/>
        <v>7711.3072745153322</v>
      </c>
      <c r="Q34" s="13">
        <f t="shared" si="4"/>
        <v>47569.635708893678</v>
      </c>
      <c r="R34" s="13">
        <f t="shared" si="5"/>
        <v>21193.490647673727</v>
      </c>
      <c r="S34" s="13">
        <f t="shared" si="6"/>
        <v>23585.265591036004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112年 9月</v>
      </c>
      <c r="B35" s="13">
        <v>586906.24076790398</v>
      </c>
      <c r="C35" s="13">
        <v>34284.356855106409</v>
      </c>
      <c r="D35" s="13">
        <v>39660.72264032402</v>
      </c>
      <c r="E35" s="13">
        <v>36823.064914560673</v>
      </c>
      <c r="F35" s="13">
        <v>39806.7758088544</v>
      </c>
      <c r="G35" s="13">
        <v>46299.09612722366</v>
      </c>
      <c r="H35" s="13">
        <v>51264.970102155814</v>
      </c>
      <c r="I35" s="13">
        <v>46936.561478455777</v>
      </c>
      <c r="J35" s="13">
        <v>41025.589140110882</v>
      </c>
      <c r="K35" s="13">
        <v>45230.370709468618</v>
      </c>
      <c r="L35" s="13">
        <v>39665.429601613148</v>
      </c>
      <c r="N35" s="13">
        <f t="shared" si="1"/>
        <v>12787.650636386021</v>
      </c>
      <c r="O35" s="13">
        <f t="shared" si="2"/>
        <v>21496.706218720388</v>
      </c>
      <c r="P35" s="13">
        <f t="shared" si="3"/>
        <v>7695.0049774233012</v>
      </c>
      <c r="Q35" s="13">
        <f t="shared" si="4"/>
        <v>47598.613798988139</v>
      </c>
      <c r="R35" s="13">
        <f t="shared" si="5"/>
        <v>21190.16877847326</v>
      </c>
      <c r="S35" s="13">
        <f t="shared" si="6"/>
        <v>23536.60148812021</v>
      </c>
    </row>
    <row r="36" spans="1:65">
      <c r="A36" s="12" t="str">
        <f t="shared" si="0"/>
        <v>112年 10月</v>
      </c>
      <c r="B36" s="13">
        <v>587085.15499610675</v>
      </c>
      <c r="C36" s="13">
        <v>34177.135554186636</v>
      </c>
      <c r="D36" s="13">
        <v>39659.188747062275</v>
      </c>
      <c r="E36" s="13">
        <v>36835.056910578387</v>
      </c>
      <c r="F36" s="13">
        <v>39730.685743477399</v>
      </c>
      <c r="G36" s="13">
        <v>46206.25564469953</v>
      </c>
      <c r="H36" s="13">
        <v>51193.100966821483</v>
      </c>
      <c r="I36" s="13">
        <v>47086.538667409732</v>
      </c>
      <c r="J36" s="13">
        <v>40968.979710143161</v>
      </c>
      <c r="K36" s="13">
        <v>45242.306879899363</v>
      </c>
      <c r="L36" s="13">
        <v>39722.346009319357</v>
      </c>
      <c r="N36" s="13">
        <f t="shared" si="1"/>
        <v>12756.892749353949</v>
      </c>
      <c r="O36" s="13">
        <f t="shared" si="2"/>
        <v>21420.242804832687</v>
      </c>
      <c r="P36" s="13">
        <f t="shared" si="3"/>
        <v>7679.0003533148511</v>
      </c>
      <c r="Q36" s="13">
        <f t="shared" si="4"/>
        <v>47620.475291893621</v>
      </c>
      <c r="R36" s="13">
        <f t="shared" si="5"/>
        <v>21194.770012432193</v>
      </c>
      <c r="S36" s="13">
        <f t="shared" si="6"/>
        <v>23486.228039788624</v>
      </c>
    </row>
    <row r="37" spans="1:65">
      <c r="A37" s="12" t="str">
        <f t="shared" si="0"/>
        <v>112年 11月</v>
      </c>
      <c r="B37" s="13">
        <v>587264.11020180373</v>
      </c>
      <c r="C37" s="13">
        <v>34071.288220705937</v>
      </c>
      <c r="D37" s="13">
        <v>39658.768565883511</v>
      </c>
      <c r="E37" s="13">
        <v>36847.039066843172</v>
      </c>
      <c r="F37" s="13">
        <v>39656.281541326665</v>
      </c>
      <c r="G37" s="13">
        <v>46113.968537535889</v>
      </c>
      <c r="H37" s="13">
        <v>51113.591233862571</v>
      </c>
      <c r="I37" s="13">
        <v>47236.351752518618</v>
      </c>
      <c r="J37" s="13">
        <v>40919.15486079696</v>
      </c>
      <c r="K37" s="13">
        <v>45248.194787240449</v>
      </c>
      <c r="L37" s="13">
        <v>39781.180335089492</v>
      </c>
      <c r="N37" s="13">
        <f t="shared" si="1"/>
        <v>12727.86390940893</v>
      </c>
      <c r="O37" s="13">
        <f t="shared" si="2"/>
        <v>21343.424311297011</v>
      </c>
      <c r="P37" s="13">
        <f t="shared" si="3"/>
        <v>7663.2934225583213</v>
      </c>
      <c r="Q37" s="13">
        <f t="shared" si="4"/>
        <v>47635.220373143995</v>
      </c>
      <c r="R37" s="13">
        <f t="shared" si="5"/>
        <v>21207.293837024372</v>
      </c>
      <c r="S37" s="13">
        <f t="shared" si="6"/>
        <v>23434.14542875531</v>
      </c>
    </row>
    <row r="38" spans="1:65">
      <c r="A38" s="12" t="str">
        <f t="shared" si="0"/>
        <v>112年 12月</v>
      </c>
      <c r="B38" s="13">
        <v>587443.10606354475</v>
      </c>
      <c r="C38" s="13">
        <v>33966.813938955245</v>
      </c>
      <c r="D38" s="13">
        <v>39659.461863522753</v>
      </c>
      <c r="E38" s="13">
        <v>36859.011310020076</v>
      </c>
      <c r="F38" s="13">
        <v>39583.562937583156</v>
      </c>
      <c r="G38" s="13">
        <v>46022.234396438289</v>
      </c>
      <c r="H38" s="13">
        <v>51026.442935927567</v>
      </c>
      <c r="I38" s="13">
        <v>47386.001317170056</v>
      </c>
      <c r="J38" s="13">
        <v>40876.108232746999</v>
      </c>
      <c r="K38" s="13">
        <v>45248.041591281421</v>
      </c>
      <c r="L38" s="13">
        <v>39841.929741385829</v>
      </c>
      <c r="N38" s="13">
        <f t="shared" si="1"/>
        <v>12700.562747196776</v>
      </c>
      <c r="O38" s="13">
        <f t="shared" si="2"/>
        <v>21266.251191758474</v>
      </c>
      <c r="P38" s="13">
        <f t="shared" si="3"/>
        <v>7647.88420552142</v>
      </c>
      <c r="Q38" s="13">
        <f t="shared" si="4"/>
        <v>47642.849228263985</v>
      </c>
      <c r="R38" s="13">
        <f t="shared" si="5"/>
        <v>21227.739739757424</v>
      </c>
      <c r="S38" s="13">
        <f t="shared" si="6"/>
        <v>23380.353837724491</v>
      </c>
    </row>
    <row r="39" spans="1:65">
      <c r="A39" s="12" t="str">
        <f t="shared" si="0"/>
        <v>113年 1月</v>
      </c>
      <c r="B39" s="13">
        <v>587622.14225819451</v>
      </c>
      <c r="C39" s="13">
        <v>33863.711791874295</v>
      </c>
      <c r="D39" s="13">
        <v>39661.268406729294</v>
      </c>
      <c r="E39" s="13">
        <v>36870.973566783803</v>
      </c>
      <c r="F39" s="13">
        <v>39512.529667456183</v>
      </c>
      <c r="G39" s="13">
        <v>45931.052812203285</v>
      </c>
      <c r="H39" s="13">
        <v>50931.658105257215</v>
      </c>
      <c r="I39" s="13">
        <v>47535.487944282373</v>
      </c>
      <c r="J39" s="13">
        <v>40839.833470872589</v>
      </c>
      <c r="K39" s="13">
        <v>45241.85444607363</v>
      </c>
      <c r="L39" s="13">
        <v>39904.591393461735</v>
      </c>
      <c r="N39" s="13">
        <f t="shared" si="1"/>
        <v>12674.987892151723</v>
      </c>
      <c r="O39" s="13">
        <f t="shared" si="2"/>
        <v>21188.723899722572</v>
      </c>
      <c r="P39" s="13">
        <f t="shared" si="3"/>
        <v>7632.7727225712124</v>
      </c>
      <c r="Q39" s="13">
        <f t="shared" si="4"/>
        <v>47643.362042769098</v>
      </c>
      <c r="R39" s="13">
        <f t="shared" si="5"/>
        <v>21256.107208172783</v>
      </c>
      <c r="S39" s="13">
        <f t="shared" si="6"/>
        <v>23324.853449390539</v>
      </c>
    </row>
    <row r="40" spans="1:65">
      <c r="A40" s="12" t="str">
        <f t="shared" si="0"/>
        <v>113年 2月</v>
      </c>
      <c r="B40" s="13">
        <v>587801.21846093435</v>
      </c>
      <c r="C40" s="13">
        <v>33761.980861052776</v>
      </c>
      <c r="D40" s="13">
        <v>39664.187962266704</v>
      </c>
      <c r="E40" s="13">
        <v>36882.925763818799</v>
      </c>
      <c r="F40" s="13">
        <v>39443.181466183458</v>
      </c>
      <c r="G40" s="13">
        <v>45840.423375718419</v>
      </c>
      <c r="H40" s="13">
        <v>50829.238773684483</v>
      </c>
      <c r="I40" s="13">
        <v>47684.81221630497</v>
      </c>
      <c r="J40" s="13">
        <v>40810.324224255222</v>
      </c>
      <c r="K40" s="13">
        <v>45229.640499934023</v>
      </c>
      <c r="L40" s="13">
        <v>39969.162459359381</v>
      </c>
      <c r="N40" s="13">
        <f t="shared" si="1"/>
        <v>12651.13797249757</v>
      </c>
      <c r="O40" s="13">
        <f t="shared" si="2"/>
        <v>21110.842888555206</v>
      </c>
      <c r="P40" s="13">
        <f t="shared" si="3"/>
        <v>7617.9589940741316</v>
      </c>
      <c r="Q40" s="13">
        <f t="shared" si="4"/>
        <v>47636.759002165716</v>
      </c>
      <c r="R40" s="13">
        <f t="shared" si="5"/>
        <v>21292.395729845666</v>
      </c>
      <c r="S40" s="13">
        <f t="shared" si="6"/>
        <v>23267.64444643796</v>
      </c>
    </row>
    <row r="41" spans="1:65">
      <c r="A41" s="12" t="str">
        <f t="shared" si="0"/>
        <v>113年 3月</v>
      </c>
      <c r="B41" s="13">
        <v>587980.33434526366</v>
      </c>
      <c r="C41" s="13">
        <v>33661.620226731517</v>
      </c>
      <c r="D41" s="13">
        <v>39668.220296912834</v>
      </c>
      <c r="E41" s="13">
        <v>36894.867827819202</v>
      </c>
      <c r="F41" s="13">
        <v>39375.518069031066</v>
      </c>
      <c r="G41" s="13">
        <v>45750.345677962207</v>
      </c>
      <c r="H41" s="13">
        <v>50719.186972634743</v>
      </c>
      <c r="I41" s="13">
        <v>47833.974715218428</v>
      </c>
      <c r="J41" s="13">
        <v>40787.574146176099</v>
      </c>
      <c r="K41" s="13">
        <v>45211.406895449138</v>
      </c>
      <c r="L41" s="13">
        <v>40035.640109907385</v>
      </c>
      <c r="N41" s="13">
        <f t="shared" si="1"/>
        <v>12629.011615248797</v>
      </c>
      <c r="O41" s="13">
        <f t="shared" si="2"/>
        <v>21032.608611482719</v>
      </c>
      <c r="P41" s="13">
        <f t="shared" si="3"/>
        <v>7603.4430403959768</v>
      </c>
      <c r="Q41" s="13">
        <f t="shared" si="4"/>
        <v>47623.040291950994</v>
      </c>
      <c r="R41" s="13">
        <f t="shared" si="5"/>
        <v>21336.604792385064</v>
      </c>
      <c r="S41" s="13">
        <f t="shared" si="6"/>
        <v>23208.727011541414</v>
      </c>
    </row>
    <row r="42" spans="1:65">
      <c r="A42" s="12" t="str">
        <f t="shared" si="0"/>
        <v>113年 4月</v>
      </c>
      <c r="B42" s="13">
        <v>588159.48958300054</v>
      </c>
      <c r="C42" s="13">
        <v>33562.62896780367</v>
      </c>
      <c r="D42" s="13">
        <v>39673.365177459775</v>
      </c>
      <c r="E42" s="13">
        <v>36906.799685488862</v>
      </c>
      <c r="F42" s="13">
        <v>39309.539211293471</v>
      </c>
      <c r="G42" s="13">
        <v>45660.819310004117</v>
      </c>
      <c r="H42" s="13">
        <v>50601.504733125759</v>
      </c>
      <c r="I42" s="13">
        <v>47982.976022534887</v>
      </c>
      <c r="J42" s="13">
        <v>40771.576894113743</v>
      </c>
      <c r="K42" s="13">
        <v>45187.160769478898</v>
      </c>
      <c r="L42" s="13">
        <v>40104.021518718568</v>
      </c>
      <c r="N42" s="13">
        <f t="shared" si="1"/>
        <v>12608.607446211714</v>
      </c>
      <c r="O42" s="13">
        <f t="shared" si="2"/>
        <v>20954.021521591952</v>
      </c>
      <c r="P42" s="13">
        <f t="shared" si="3"/>
        <v>7589.2248819019105</v>
      </c>
      <c r="Q42" s="13">
        <f t="shared" si="4"/>
        <v>47602.206097612958</v>
      </c>
      <c r="R42" s="13">
        <f t="shared" si="5"/>
        <v>21388.733883433761</v>
      </c>
      <c r="S42" s="13">
        <f t="shared" si="6"/>
        <v>23148.101327365701</v>
      </c>
    </row>
    <row r="43" spans="1:65" s="16" customFormat="1">
      <c r="A43" s="15" t="str">
        <f t="shared" si="0"/>
        <v>113年 5月</v>
      </c>
      <c r="B43" s="15">
        <v>588338.68384428369</v>
      </c>
      <c r="C43" s="15">
        <v>33465.006161815836</v>
      </c>
      <c r="D43" s="15">
        <v>39679.622370713936</v>
      </c>
      <c r="E43" s="15">
        <v>36918.721263541302</v>
      </c>
      <c r="F43" s="15">
        <v>39245.24462829352</v>
      </c>
      <c r="G43" s="15">
        <v>45571.8438630046</v>
      </c>
      <c r="H43" s="15">
        <v>50476.194085767849</v>
      </c>
      <c r="I43" s="15">
        <v>48131.816719298207</v>
      </c>
      <c r="J43" s="15">
        <v>40762.326129741545</v>
      </c>
      <c r="K43" s="15">
        <v>45156.9092531606</v>
      </c>
      <c r="L43" s="15">
        <v>40174.303862187589</v>
      </c>
      <c r="N43" s="15">
        <f t="shared" si="1"/>
        <v>12589.924089985579</v>
      </c>
      <c r="O43" s="15">
        <f t="shared" si="2"/>
        <v>20875.082071830257</v>
      </c>
      <c r="P43" s="15">
        <f t="shared" si="3"/>
        <v>7575.3045389564631</v>
      </c>
      <c r="Q43" s="15">
        <f t="shared" si="4"/>
        <v>47574.256604630456</v>
      </c>
      <c r="R43" s="15">
        <f t="shared" si="5"/>
        <v>21448.782490668324</v>
      </c>
      <c r="S43" s="15">
        <f t="shared" si="6"/>
        <v>23085.767576565777</v>
      </c>
    </row>
    <row r="44" spans="1:65">
      <c r="A44" s="12" t="str">
        <f t="shared" si="0"/>
        <v>113年 6月</v>
      </c>
      <c r="B44" s="13">
        <v>588517.96396420291</v>
      </c>
      <c r="C44" s="13">
        <v>33370.296418429076</v>
      </c>
      <c r="D44" s="13">
        <v>39653.46365646593</v>
      </c>
      <c r="E44" s="13">
        <v>36968.489863828559</v>
      </c>
      <c r="F44" s="13">
        <v>39155.533506300992</v>
      </c>
      <c r="G44" s="13">
        <v>45462.892373311239</v>
      </c>
      <c r="H44" s="13">
        <v>50398.625541015135</v>
      </c>
      <c r="I44" s="13">
        <v>48266.743283144475</v>
      </c>
      <c r="J44" s="13">
        <v>40751.960009398812</v>
      </c>
      <c r="K44" s="13">
        <v>45134.703637962753</v>
      </c>
      <c r="L44" s="13">
        <v>40246.628181517204</v>
      </c>
      <c r="N44" s="13">
        <f t="shared" si="1"/>
        <v>12580.079003410377</v>
      </c>
      <c r="O44" s="13">
        <f t="shared" si="2"/>
        <v>20790.217415018695</v>
      </c>
      <c r="P44" s="13">
        <f t="shared" si="3"/>
        <v>7556.966069352773</v>
      </c>
      <c r="Q44" s="13">
        <f t="shared" si="4"/>
        <v>47565.848588755427</v>
      </c>
      <c r="R44" s="13">
        <f t="shared" si="5"/>
        <v>21499.138862186293</v>
      </c>
      <c r="S44" s="13">
        <f t="shared" si="6"/>
        <v>23015.115613592097</v>
      </c>
    </row>
    <row r="45" spans="1:65">
      <c r="A45" s="12" t="str">
        <f t="shared" si="0"/>
        <v>113年 7月</v>
      </c>
      <c r="B45" s="13">
        <v>588697.3295253762</v>
      </c>
      <c r="C45" s="13">
        <v>33277.456347502011</v>
      </c>
      <c r="D45" s="13">
        <v>39622.397811814852</v>
      </c>
      <c r="E45" s="13">
        <v>37025.00656036802</v>
      </c>
      <c r="F45" s="13">
        <v>39063.154981758875</v>
      </c>
      <c r="G45" s="13">
        <v>45350.781861998941</v>
      </c>
      <c r="H45" s="13">
        <v>50322.114432938237</v>
      </c>
      <c r="I45" s="13">
        <v>48398.74337010608</v>
      </c>
      <c r="J45" s="13">
        <v>40748.225622853759</v>
      </c>
      <c r="K45" s="13">
        <v>45108.114940925167</v>
      </c>
      <c r="L45" s="13">
        <v>40321.30682390913</v>
      </c>
      <c r="N45" s="13">
        <f t="shared" si="1"/>
        <v>12573.392170828913</v>
      </c>
      <c r="O45" s="13">
        <f t="shared" si="2"/>
        <v>20704.064176673102</v>
      </c>
      <c r="P45" s="13">
        <f t="shared" si="3"/>
        <v>7538.1274577736458</v>
      </c>
      <c r="Q45" s="13">
        <f t="shared" si="4"/>
        <v>47553.842461938395</v>
      </c>
      <c r="R45" s="13">
        <f t="shared" si="5"/>
        <v>21555.434452470829</v>
      </c>
      <c r="S45" s="13">
        <f t="shared" si="6"/>
        <v>22941.487247480647</v>
      </c>
    </row>
    <row r="46" spans="1:65">
      <c r="A46" s="12" t="str">
        <f t="shared" si="0"/>
        <v>113年 8月</v>
      </c>
      <c r="B46" s="13">
        <v>588876.78011203383</v>
      </c>
      <c r="C46" s="13">
        <v>33186.484973579289</v>
      </c>
      <c r="D46" s="13">
        <v>39586.425142425476</v>
      </c>
      <c r="E46" s="13">
        <v>37088.270454748148</v>
      </c>
      <c r="F46" s="13">
        <v>38968.109365653254</v>
      </c>
      <c r="G46" s="13">
        <v>45235.512751072718</v>
      </c>
      <c r="H46" s="13">
        <v>50246.66100015759</v>
      </c>
      <c r="I46" s="13">
        <v>48527.818665883555</v>
      </c>
      <c r="J46" s="13">
        <v>40751.118522906429</v>
      </c>
      <c r="K46" s="13">
        <v>45077.148473329238</v>
      </c>
      <c r="L46" s="13">
        <v>40398.335353489725</v>
      </c>
      <c r="N46" s="13">
        <f t="shared" si="1"/>
        <v>12569.861173800748</v>
      </c>
      <c r="O46" s="13">
        <f t="shared" si="2"/>
        <v>20616.623799778543</v>
      </c>
      <c r="P46" s="13">
        <f t="shared" si="3"/>
        <v>7518.7889033815409</v>
      </c>
      <c r="Q46" s="13">
        <f t="shared" si="4"/>
        <v>47538.238286005188</v>
      </c>
      <c r="R46" s="13">
        <f t="shared" si="5"/>
        <v>21617.668407786892</v>
      </c>
      <c r="S46" s="13">
        <f t="shared" si="6"/>
        <v>22864.882876516996</v>
      </c>
    </row>
    <row r="47" spans="1:65">
      <c r="A47" s="12" t="str">
        <f t="shared" si="0"/>
        <v>113年 9月</v>
      </c>
      <c r="B47" s="13">
        <v>589056.31531001674</v>
      </c>
      <c r="C47" s="13">
        <v>33097.381322988847</v>
      </c>
      <c r="D47" s="13">
        <v>39545.54595393897</v>
      </c>
      <c r="E47" s="13">
        <v>37158.280648627981</v>
      </c>
      <c r="F47" s="13">
        <v>38870.396968948335</v>
      </c>
      <c r="G47" s="13">
        <v>45117.085462508985</v>
      </c>
      <c r="H47" s="13">
        <v>50172.265481195573</v>
      </c>
      <c r="I47" s="13">
        <v>48653.97085555223</v>
      </c>
      <c r="J47" s="13">
        <v>40760.634264475812</v>
      </c>
      <c r="K47" s="13">
        <v>45041.809541866038</v>
      </c>
      <c r="L47" s="13">
        <v>40477.709339958688</v>
      </c>
      <c r="N47" s="13">
        <f t="shared" si="1"/>
        <v>12569.483596372083</v>
      </c>
      <c r="O47" s="13">
        <f t="shared" si="2"/>
        <v>20527.897726616764</v>
      </c>
      <c r="P47" s="13">
        <f t="shared" si="3"/>
        <v>7498.95060531749</v>
      </c>
      <c r="Q47" s="13">
        <f t="shared" si="4"/>
        <v>47519.036122781952</v>
      </c>
      <c r="R47" s="13">
        <f t="shared" si="5"/>
        <v>21685.8398744675</v>
      </c>
      <c r="S47" s="13">
        <f t="shared" si="6"/>
        <v>22785.302898951246</v>
      </c>
    </row>
    <row r="48" spans="1:65">
      <c r="A48" s="12" t="str">
        <f t="shared" si="0"/>
        <v>113年 10月</v>
      </c>
      <c r="B48" s="13">
        <v>589235.93470677559</v>
      </c>
      <c r="C48" s="13">
        <v>33010.144423840677</v>
      </c>
      <c r="D48" s="13">
        <v>39499.760551972824</v>
      </c>
      <c r="E48" s="13">
        <v>37235.036243737079</v>
      </c>
      <c r="F48" s="13">
        <v>38770.018102586466</v>
      </c>
      <c r="G48" s="13">
        <v>44995.500418255571</v>
      </c>
      <c r="H48" s="13">
        <v>50098.928114476512</v>
      </c>
      <c r="I48" s="13">
        <v>48777.201623562505</v>
      </c>
      <c r="J48" s="13">
        <v>40776.76840459901</v>
      </c>
      <c r="K48" s="13">
        <v>45002.103448639784</v>
      </c>
      <c r="L48" s="13">
        <v>40559.42435858315</v>
      </c>
      <c r="N48" s="13">
        <f t="shared" si="1"/>
        <v>12572.257025074199</v>
      </c>
      <c r="O48" s="13">
        <f t="shared" si="2"/>
        <v>20437.887398766477</v>
      </c>
      <c r="P48" s="13">
        <f t="shared" si="3"/>
        <v>7478.612762701101</v>
      </c>
      <c r="Q48" s="13">
        <f t="shared" si="4"/>
        <v>47496.236034095156</v>
      </c>
      <c r="R48" s="13">
        <f t="shared" si="5"/>
        <v>21759.947998913645</v>
      </c>
      <c r="S48" s="13">
        <f t="shared" si="6"/>
        <v>22702.747712998022</v>
      </c>
    </row>
    <row r="49" spans="1:19" s="14" customFormat="1">
      <c r="A49" s="13" t="str">
        <f t="shared" si="0"/>
        <v>113年 11月</v>
      </c>
      <c r="B49" s="13">
        <v>589415.63789136929</v>
      </c>
      <c r="C49" s="13">
        <v>32924.773306025483</v>
      </c>
      <c r="D49" s="13">
        <v>39449.069242120888</v>
      </c>
      <c r="E49" s="13">
        <v>37318.536341875559</v>
      </c>
      <c r="F49" s="13">
        <v>38666.973077488117</v>
      </c>
      <c r="G49" s="13">
        <v>44870.758040231689</v>
      </c>
      <c r="H49" s="13">
        <v>50026.649138326757</v>
      </c>
      <c r="I49" s="13">
        <v>48897.512653739977</v>
      </c>
      <c r="J49" s="13">
        <v>40799.516502430299</v>
      </c>
      <c r="K49" s="13">
        <v>44958.035491171308</v>
      </c>
      <c r="L49" s="13">
        <v>40643.475990191859</v>
      </c>
      <c r="N49" s="13">
        <f t="shared" si="1"/>
        <v>12578.179048921873</v>
      </c>
      <c r="O49" s="13">
        <f t="shared" si="2"/>
        <v>20346.594257103614</v>
      </c>
      <c r="P49" s="13">
        <f t="shared" si="3"/>
        <v>7457.7755746305547</v>
      </c>
      <c r="Q49" s="13">
        <f t="shared" si="4"/>
        <v>47469.838081771537</v>
      </c>
      <c r="R49" s="13">
        <f t="shared" si="5"/>
        <v>21839.991927594354</v>
      </c>
      <c r="S49" s="13">
        <f t="shared" si="6"/>
        <v>22617.217716836501</v>
      </c>
    </row>
    <row r="50" spans="1:19">
      <c r="A50" s="12" t="str">
        <f t="shared" si="0"/>
        <v>113年 12月</v>
      </c>
      <c r="B50" s="13">
        <v>589595.42445446411</v>
      </c>
      <c r="C50" s="13">
        <v>32841.267001213404</v>
      </c>
      <c r="D50" s="13">
        <v>39393.472329953365</v>
      </c>
      <c r="E50" s="13">
        <v>37408.780044914056</v>
      </c>
      <c r="F50" s="13">
        <v>38561.262204551895</v>
      </c>
      <c r="G50" s="13">
        <v>44742.858750327934</v>
      </c>
      <c r="H50" s="13">
        <v>49955.42879097462</v>
      </c>
      <c r="I50" s="13">
        <v>49014.905629285662</v>
      </c>
      <c r="J50" s="13">
        <v>40828.874119240281</v>
      </c>
      <c r="K50" s="13">
        <v>44909.610962401537</v>
      </c>
      <c r="L50" s="13">
        <v>40729.859821169222</v>
      </c>
      <c r="N50" s="13">
        <f t="shared" si="1"/>
        <v>12587.247259411821</v>
      </c>
      <c r="O50" s="13">
        <f t="shared" si="2"/>
        <v>20254.019741801589</v>
      </c>
      <c r="P50" s="13">
        <f t="shared" si="3"/>
        <v>7436.4392401826108</v>
      </c>
      <c r="Q50" s="13">
        <f t="shared" si="4"/>
        <v>47439.842327638165</v>
      </c>
      <c r="R50" s="13">
        <f t="shared" si="5"/>
        <v>21925.970807046644</v>
      </c>
      <c r="S50" s="13">
        <f t="shared" si="6"/>
        <v>22528.71330861039</v>
      </c>
    </row>
    <row r="51" spans="1:19">
      <c r="A51" s="12" t="str">
        <f t="shared" si="0"/>
        <v>114年 1月</v>
      </c>
      <c r="B51" s="13">
        <v>589775.29398833204</v>
      </c>
      <c r="C51" s="13">
        <v>32759.624542852718</v>
      </c>
      <c r="D51" s="13">
        <v>39332.970121016799</v>
      </c>
      <c r="E51" s="13">
        <v>37505.766454793746</v>
      </c>
      <c r="F51" s="13">
        <v>38452.885794654547</v>
      </c>
      <c r="G51" s="13">
        <v>44611.802970406337</v>
      </c>
      <c r="H51" s="13">
        <v>49885.26731055048</v>
      </c>
      <c r="I51" s="13">
        <v>49129.382232776159</v>
      </c>
      <c r="J51" s="13">
        <v>40864.836818414951</v>
      </c>
      <c r="K51" s="13">
        <v>44856.835150694962</v>
      </c>
      <c r="L51" s="13">
        <v>40818.571443449495</v>
      </c>
      <c r="N51" s="13">
        <f t="shared" si="1"/>
        <v>12599.459250521133</v>
      </c>
      <c r="O51" s="13">
        <f t="shared" si="2"/>
        <v>20160.165292331585</v>
      </c>
      <c r="P51" s="13">
        <f t="shared" si="3"/>
        <v>7414.6039584126129</v>
      </c>
      <c r="Q51" s="13">
        <f t="shared" si="4"/>
        <v>47406.248833522404</v>
      </c>
      <c r="R51" s="13">
        <f t="shared" si="5"/>
        <v>22017.883783875524</v>
      </c>
      <c r="S51" s="13">
        <f t="shared" si="6"/>
        <v>22437.234886427937</v>
      </c>
    </row>
    <row r="52" spans="1:19">
      <c r="A52" s="12" t="str">
        <f t="shared" si="0"/>
        <v>114年 2月</v>
      </c>
      <c r="B52" s="13">
        <v>589955.24608684948</v>
      </c>
      <c r="C52" s="13">
        <v>32679.844966168515</v>
      </c>
      <c r="D52" s="13">
        <v>39267.562920834112</v>
      </c>
      <c r="E52" s="13">
        <v>37609.494673526315</v>
      </c>
      <c r="F52" s="13">
        <v>38341.844158650958</v>
      </c>
      <c r="G52" s="13">
        <v>44477.591122300277</v>
      </c>
      <c r="H52" s="13">
        <v>49816.164935086737</v>
      </c>
      <c r="I52" s="13">
        <v>49240.944146163871</v>
      </c>
      <c r="J52" s="13">
        <v>40907.400165454863</v>
      </c>
      <c r="K52" s="13">
        <v>44799.713339843089</v>
      </c>
      <c r="L52" s="13">
        <v>40909.60645451086</v>
      </c>
      <c r="N52" s="13">
        <f t="shared" si="1"/>
        <v>12614.812618705706</v>
      </c>
      <c r="O52" s="13">
        <f t="shared" si="2"/>
        <v>20065.032347462809</v>
      </c>
      <c r="P52" s="13">
        <f t="shared" si="3"/>
        <v>7392.2699283544798</v>
      </c>
      <c r="Q52" s="13">
        <f t="shared" si="4"/>
        <v>47369.057661251936</v>
      </c>
      <c r="R52" s="13">
        <f t="shared" si="5"/>
        <v>22115.730004754008</v>
      </c>
      <c r="S52" s="13">
        <f t="shared" si="6"/>
        <v>22342.782848361945</v>
      </c>
    </row>
    <row r="53" spans="1:19">
      <c r="A53" s="12" t="str">
        <f t="shared" si="0"/>
        <v>114年 3月</v>
      </c>
      <c r="B53" s="13">
        <v>590135.28034549672</v>
      </c>
      <c r="C53" s="13">
        <v>32601.927308161463</v>
      </c>
      <c r="D53" s="13">
        <v>39197.251034904562</v>
      </c>
      <c r="E53" s="13">
        <v>37719.96380319399</v>
      </c>
      <c r="F53" s="13">
        <v>38228.137607374141</v>
      </c>
      <c r="G53" s="13">
        <v>44340.223627814601</v>
      </c>
      <c r="H53" s="13">
        <v>49748.121902517873</v>
      </c>
      <c r="I53" s="13">
        <v>49349.593050777192</v>
      </c>
      <c r="J53" s="13">
        <v>40956.559727974207</v>
      </c>
      <c r="K53" s="13">
        <v>44738.250809067977</v>
      </c>
      <c r="L53" s="13">
        <v>41002.960457369605</v>
      </c>
      <c r="N53" s="13">
        <f t="shared" si="1"/>
        <v>12633.304962898685</v>
      </c>
      <c r="O53" s="13">
        <f t="shared" si="2"/>
        <v>19968.622345262782</v>
      </c>
      <c r="P53" s="13">
        <f t="shared" si="3"/>
        <v>7369.4373490207181</v>
      </c>
      <c r="Q53" s="13">
        <f t="shared" si="4"/>
        <v>47328.268872654749</v>
      </c>
      <c r="R53" s="13">
        <f t="shared" si="5"/>
        <v>22219.508616423096</v>
      </c>
      <c r="S53" s="13">
        <f t="shared" si="6"/>
        <v>22245.357592449756</v>
      </c>
    </row>
    <row r="54" spans="1:19">
      <c r="A54" s="12" t="str">
        <f t="shared" si="0"/>
        <v>114年 4月</v>
      </c>
      <c r="B54" s="13">
        <v>590315.39636135567</v>
      </c>
      <c r="C54" s="13">
        <v>32525.870607606448</v>
      </c>
      <c r="D54" s="13">
        <v>39122.034768703801</v>
      </c>
      <c r="E54" s="13">
        <v>37837.172945949511</v>
      </c>
      <c r="F54" s="13">
        <v>38111.766451635238</v>
      </c>
      <c r="G54" s="13">
        <v>44199.70090872547</v>
      </c>
      <c r="H54" s="13">
        <v>49681.138450680453</v>
      </c>
      <c r="I54" s="13">
        <v>49455.330627320698</v>
      </c>
      <c r="J54" s="13">
        <v>41012.311075699894</v>
      </c>
      <c r="K54" s="13">
        <v>44672.452833025614</v>
      </c>
      <c r="L54" s="13">
        <v>41098.629060574247</v>
      </c>
      <c r="N54" s="13">
        <f t="shared" si="1"/>
        <v>12654.933884508882</v>
      </c>
      <c r="O54" s="13">
        <f t="shared" si="2"/>
        <v>19870.936723097566</v>
      </c>
      <c r="P54" s="13">
        <f t="shared" si="3"/>
        <v>7346.106419402422</v>
      </c>
      <c r="Q54" s="13">
        <f t="shared" si="4"/>
        <v>47283.882529559109</v>
      </c>
      <c r="R54" s="13">
        <f t="shared" si="5"/>
        <v>22329.218765691774</v>
      </c>
      <c r="S54" s="13">
        <f t="shared" si="6"/>
        <v>22144.959516693256</v>
      </c>
    </row>
    <row r="55" spans="1:19">
      <c r="A55" s="12" t="str">
        <f t="shared" si="0"/>
        <v>114年 5月</v>
      </c>
      <c r="B55" s="13">
        <v>590495.59373310942</v>
      </c>
      <c r="C55" s="13">
        <v>32451.673905051328</v>
      </c>
      <c r="D55" s="13">
        <v>39041.914427683783</v>
      </c>
      <c r="E55" s="13">
        <v>37961.121204016097</v>
      </c>
      <c r="F55" s="13">
        <v>37992.731002223562</v>
      </c>
      <c r="G55" s="13">
        <v>44056.023386780493</v>
      </c>
      <c r="H55" s="13">
        <v>49615.21481731315</v>
      </c>
      <c r="I55" s="13">
        <v>49558.15855587527</v>
      </c>
      <c r="J55" s="13">
        <v>41074.649780470754</v>
      </c>
      <c r="K55" s="13">
        <v>44602.324681809427</v>
      </c>
      <c r="L55" s="13">
        <v>41196.607878199691</v>
      </c>
      <c r="N55" s="13">
        <f t="shared" si="1"/>
        <v>12679.696987419242</v>
      </c>
      <c r="O55" s="13">
        <f t="shared" si="2"/>
        <v>19771.976917632084</v>
      </c>
      <c r="P55" s="13">
        <f t="shared" si="3"/>
        <v>7322.2773384692637</v>
      </c>
      <c r="Q55" s="13">
        <f t="shared" si="4"/>
        <v>47235.898693793621</v>
      </c>
      <c r="R55" s="13">
        <f t="shared" si="5"/>
        <v>22444.859599436997</v>
      </c>
      <c r="S55" s="13">
        <f t="shared" si="6"/>
        <v>22041.589019058898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16" sqref="B16"/>
    </sheetView>
  </sheetViews>
  <sheetFormatPr defaultRowHeight="12.75"/>
  <cols>
    <col min="1" max="1" width="11.125" style="7" bestFit="1" customWidth="1"/>
    <col min="2" max="3" width="18.125" style="7" customWidth="1"/>
    <col min="4" max="16384" width="9" style="7"/>
  </cols>
  <sheetData>
    <row r="1" spans="1:12" ht="13.5">
      <c r="A1" s="1"/>
      <c r="B1" s="42" t="s">
        <v>0</v>
      </c>
      <c r="C1" s="43" t="s">
        <v>174</v>
      </c>
    </row>
    <row r="2" spans="1:12" s="11" customFormat="1" ht="42.75" hidden="1" customHeight="1">
      <c r="A2" s="8"/>
      <c r="B2" s="8"/>
      <c r="C2" s="8"/>
    </row>
    <row r="3" spans="1:12">
      <c r="A3" s="12" t="s">
        <v>115</v>
      </c>
      <c r="B3" s="13">
        <v>586538</v>
      </c>
      <c r="C3" s="13"/>
    </row>
    <row r="4" spans="1:12">
      <c r="A4" s="12" t="s">
        <v>116</v>
      </c>
      <c r="B4" s="13">
        <v>586905</v>
      </c>
      <c r="C4" s="13">
        <f>B4-B3</f>
        <v>367</v>
      </c>
    </row>
    <row r="5" spans="1:12">
      <c r="A5" s="12" t="s">
        <v>117</v>
      </c>
      <c r="B5" s="13">
        <v>587482</v>
      </c>
      <c r="C5" s="13">
        <f t="shared" ref="C5:C26" si="0">B5-B4</f>
        <v>577</v>
      </c>
    </row>
    <row r="6" spans="1:12">
      <c r="A6" s="12" t="s">
        <v>118</v>
      </c>
      <c r="B6" s="13">
        <v>587922</v>
      </c>
      <c r="C6" s="13">
        <f t="shared" si="0"/>
        <v>440</v>
      </c>
    </row>
    <row r="7" spans="1:12">
      <c r="A7" s="12" t="s">
        <v>119</v>
      </c>
      <c r="B7" s="13">
        <v>588303</v>
      </c>
      <c r="C7" s="13">
        <f t="shared" si="0"/>
        <v>381</v>
      </c>
    </row>
    <row r="8" spans="1:12">
      <c r="A8" s="12" t="s">
        <v>120</v>
      </c>
      <c r="B8" s="13">
        <v>588660</v>
      </c>
      <c r="C8" s="13">
        <f t="shared" si="0"/>
        <v>357</v>
      </c>
    </row>
    <row r="9" spans="1:12">
      <c r="A9" s="62" t="s">
        <v>121</v>
      </c>
      <c r="B9" s="62">
        <v>589038</v>
      </c>
      <c r="C9" s="62">
        <f t="shared" si="0"/>
        <v>378</v>
      </c>
      <c r="D9" s="18" t="s">
        <v>169</v>
      </c>
      <c r="E9" s="18"/>
      <c r="F9" s="18"/>
      <c r="G9" s="18"/>
      <c r="H9" s="18"/>
      <c r="I9" s="18"/>
      <c r="J9" s="18"/>
    </row>
    <row r="10" spans="1:12" ht="14.25">
      <c r="A10" s="12" t="s">
        <v>122</v>
      </c>
      <c r="B10" s="13">
        <v>589917</v>
      </c>
      <c r="C10" s="13">
        <f t="shared" si="0"/>
        <v>879</v>
      </c>
      <c r="D10" s="71" t="s">
        <v>173</v>
      </c>
      <c r="E10" s="18"/>
      <c r="F10" s="18"/>
      <c r="G10" s="18"/>
      <c r="H10" s="18"/>
      <c r="I10" s="18"/>
      <c r="J10" s="18"/>
    </row>
    <row r="11" spans="1:12">
      <c r="A11" s="12" t="s">
        <v>123</v>
      </c>
      <c r="B11" s="13">
        <v>592451</v>
      </c>
      <c r="C11" s="13">
        <f t="shared" si="0"/>
        <v>2534</v>
      </c>
      <c r="D11" s="18" t="s">
        <v>170</v>
      </c>
      <c r="E11" s="18"/>
      <c r="F11" s="18"/>
      <c r="G11" s="18"/>
      <c r="H11" s="18"/>
      <c r="I11" s="18"/>
      <c r="J11" s="18"/>
    </row>
    <row r="12" spans="1:12">
      <c r="A12" s="62" t="s">
        <v>124</v>
      </c>
      <c r="B12" s="62">
        <v>595387</v>
      </c>
      <c r="C12" s="62">
        <f t="shared" si="0"/>
        <v>2936</v>
      </c>
      <c r="D12" s="18" t="s">
        <v>171</v>
      </c>
      <c r="E12" s="18"/>
      <c r="F12" s="18"/>
      <c r="G12" s="18"/>
      <c r="H12" s="18"/>
      <c r="I12" s="18"/>
      <c r="J12" s="18"/>
      <c r="K12" s="14"/>
      <c r="L12" s="14"/>
    </row>
    <row r="13" spans="1:12">
      <c r="A13" s="12" t="s">
        <v>125</v>
      </c>
      <c r="B13" s="13">
        <v>597883</v>
      </c>
      <c r="C13" s="13">
        <f t="shared" si="0"/>
        <v>2496</v>
      </c>
      <c r="D13" s="18" t="s">
        <v>172</v>
      </c>
      <c r="E13" s="18"/>
      <c r="F13" s="18"/>
      <c r="G13" s="18"/>
      <c r="H13" s="18"/>
      <c r="I13" s="18"/>
      <c r="J13" s="18"/>
    </row>
    <row r="14" spans="1:12" s="14" customFormat="1">
      <c r="A14" s="13" t="s">
        <v>126</v>
      </c>
      <c r="B14" s="13">
        <v>600303</v>
      </c>
      <c r="C14" s="13">
        <f t="shared" si="0"/>
        <v>2420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12" t="s">
        <v>127</v>
      </c>
      <c r="B15" s="13">
        <v>601951</v>
      </c>
      <c r="C15" s="13">
        <f t="shared" si="0"/>
        <v>1648</v>
      </c>
    </row>
    <row r="16" spans="1:12">
      <c r="A16" s="12" t="s">
        <v>128</v>
      </c>
      <c r="B16" s="13">
        <v>603605</v>
      </c>
      <c r="C16" s="13">
        <f t="shared" si="0"/>
        <v>1654</v>
      </c>
    </row>
    <row r="17" spans="1:12">
      <c r="A17" s="12" t="s">
        <v>129</v>
      </c>
      <c r="B17" s="13">
        <v>606066</v>
      </c>
      <c r="C17" s="13">
        <f t="shared" si="0"/>
        <v>2461</v>
      </c>
    </row>
    <row r="18" spans="1:12">
      <c r="A18" s="12" t="s">
        <v>130</v>
      </c>
      <c r="B18" s="13">
        <v>607944</v>
      </c>
      <c r="C18" s="13">
        <f t="shared" si="0"/>
        <v>1878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>
      <c r="A19" s="12" t="s">
        <v>131</v>
      </c>
      <c r="B19" s="13">
        <v>609170</v>
      </c>
      <c r="C19" s="13">
        <f t="shared" si="0"/>
        <v>1226</v>
      </c>
    </row>
    <row r="20" spans="1:12" s="14" customFormat="1">
      <c r="A20" s="13" t="s">
        <v>132</v>
      </c>
      <c r="B20" s="13">
        <v>610436</v>
      </c>
      <c r="C20" s="13">
        <f t="shared" si="0"/>
        <v>1266</v>
      </c>
      <c r="D20" s="7"/>
      <c r="E20" s="7"/>
      <c r="F20" s="7"/>
      <c r="G20" s="7"/>
      <c r="H20" s="7"/>
      <c r="I20" s="7"/>
      <c r="J20" s="7"/>
      <c r="K20" s="7"/>
      <c r="L20" s="7"/>
    </row>
    <row r="21" spans="1:12">
      <c r="A21" s="12" t="s">
        <v>133</v>
      </c>
      <c r="B21" s="13">
        <v>611674</v>
      </c>
      <c r="C21" s="13">
        <f t="shared" si="0"/>
        <v>1238</v>
      </c>
    </row>
    <row r="22" spans="1:12">
      <c r="A22" s="12" t="s">
        <v>134</v>
      </c>
      <c r="B22" s="13">
        <v>612669</v>
      </c>
      <c r="C22" s="13">
        <f t="shared" si="0"/>
        <v>995</v>
      </c>
    </row>
    <row r="23" spans="1:12">
      <c r="A23" s="12" t="s">
        <v>135</v>
      </c>
      <c r="B23" s="13">
        <v>614152</v>
      </c>
      <c r="C23" s="13">
        <f t="shared" si="0"/>
        <v>1483</v>
      </c>
    </row>
    <row r="24" spans="1:12">
      <c r="A24" s="12" t="s">
        <v>136</v>
      </c>
      <c r="B24" s="13">
        <v>615474</v>
      </c>
      <c r="C24" s="13">
        <f t="shared" si="0"/>
        <v>1322</v>
      </c>
    </row>
    <row r="25" spans="1:12">
      <c r="A25" s="12" t="s">
        <v>137</v>
      </c>
      <c r="B25" s="13">
        <v>616619</v>
      </c>
      <c r="C25" s="13">
        <f t="shared" si="0"/>
        <v>1145</v>
      </c>
    </row>
    <row r="26" spans="1:12">
      <c r="A26" s="12" t="s">
        <v>141</v>
      </c>
      <c r="B26" s="13">
        <v>617824</v>
      </c>
      <c r="C26" s="13">
        <f t="shared" si="0"/>
        <v>1205</v>
      </c>
    </row>
    <row r="27" spans="1:12" ht="62.25" customHeight="1">
      <c r="B27" s="17"/>
      <c r="C27" s="17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111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115</v>
      </c>
      <c r="B3" s="13">
        <v>586369.74713746482</v>
      </c>
    </row>
    <row r="4" spans="1:2">
      <c r="A4" s="12" t="s">
        <v>116</v>
      </c>
      <c r="B4" s="13">
        <v>586548.53652135062</v>
      </c>
    </row>
    <row r="5" spans="1:2">
      <c r="A5" s="12" t="s">
        <v>117</v>
      </c>
      <c r="B5" s="13">
        <v>586727.36783695978</v>
      </c>
    </row>
    <row r="6" spans="1:2">
      <c r="A6" s="12" t="s">
        <v>118</v>
      </c>
      <c r="B6" s="13">
        <v>586906.24076790398</v>
      </c>
    </row>
    <row r="7" spans="1:2">
      <c r="A7" s="12" t="s">
        <v>119</v>
      </c>
      <c r="B7" s="13">
        <v>587085.15499610675</v>
      </c>
    </row>
    <row r="8" spans="1:2">
      <c r="A8" s="12" t="s">
        <v>120</v>
      </c>
      <c r="B8" s="13">
        <v>587264.11020180373</v>
      </c>
    </row>
    <row r="9" spans="1:2">
      <c r="A9" s="12" t="s">
        <v>121</v>
      </c>
      <c r="B9" s="13">
        <v>587443.10606354475</v>
      </c>
    </row>
    <row r="10" spans="1:2">
      <c r="A10" s="12" t="s">
        <v>122</v>
      </c>
      <c r="B10" s="13">
        <v>587622.14225819451</v>
      </c>
    </row>
    <row r="11" spans="1:2">
      <c r="A11" s="12" t="s">
        <v>123</v>
      </c>
      <c r="B11" s="13">
        <v>587801.21846093435</v>
      </c>
    </row>
    <row r="12" spans="1:2">
      <c r="A12" s="12" t="s">
        <v>124</v>
      </c>
      <c r="B12" s="13">
        <v>587980.33434526366</v>
      </c>
    </row>
    <row r="13" spans="1:2">
      <c r="A13" s="12" t="s">
        <v>125</v>
      </c>
      <c r="B13" s="13">
        <v>588159.48958300054</v>
      </c>
    </row>
    <row r="14" spans="1:2" s="14" customFormat="1">
      <c r="A14" s="13" t="s">
        <v>126</v>
      </c>
      <c r="B14" s="13">
        <v>588338.68384428369</v>
      </c>
    </row>
    <row r="15" spans="1:2">
      <c r="A15" s="12" t="s">
        <v>127</v>
      </c>
      <c r="B15" s="13">
        <v>588517.96396420291</v>
      </c>
    </row>
    <row r="16" spans="1:2">
      <c r="A16" s="12" t="s">
        <v>128</v>
      </c>
      <c r="B16" s="13">
        <v>588697.3295253762</v>
      </c>
    </row>
    <row r="17" spans="1:2">
      <c r="A17" s="12" t="s">
        <v>129</v>
      </c>
      <c r="B17" s="13">
        <v>588876.78011203383</v>
      </c>
    </row>
    <row r="18" spans="1:2">
      <c r="A18" s="12" t="s">
        <v>130</v>
      </c>
      <c r="B18" s="13">
        <v>589056.31531001674</v>
      </c>
    </row>
    <row r="19" spans="1:2">
      <c r="A19" s="12" t="s">
        <v>131</v>
      </c>
      <c r="B19" s="13">
        <v>589235.93470677559</v>
      </c>
    </row>
    <row r="20" spans="1:2" s="14" customFormat="1">
      <c r="A20" s="13" t="s">
        <v>132</v>
      </c>
      <c r="B20" s="13">
        <v>589415.63789136929</v>
      </c>
    </row>
    <row r="21" spans="1:2">
      <c r="A21" s="12" t="s">
        <v>133</v>
      </c>
      <c r="B21" s="13">
        <v>589595.42445446411</v>
      </c>
    </row>
    <row r="22" spans="1:2">
      <c r="A22" s="12" t="s">
        <v>134</v>
      </c>
      <c r="B22" s="13">
        <v>589775.29398833204</v>
      </c>
    </row>
    <row r="23" spans="1:2">
      <c r="A23" s="12" t="s">
        <v>135</v>
      </c>
      <c r="B23" s="13">
        <v>589955.24608684948</v>
      </c>
    </row>
    <row r="24" spans="1:2">
      <c r="A24" s="12" t="s">
        <v>136</v>
      </c>
      <c r="B24" s="13">
        <v>590135.28034549672</v>
      </c>
    </row>
    <row r="25" spans="1:2">
      <c r="A25" s="12" t="s">
        <v>137</v>
      </c>
      <c r="B25" s="13">
        <v>590315.39636135567</v>
      </c>
    </row>
    <row r="26" spans="1:2">
      <c r="A26" s="12" t="s">
        <v>141</v>
      </c>
      <c r="B26" s="13">
        <v>590495.59373310942</v>
      </c>
    </row>
    <row r="27" spans="1:2" ht="62.25" customHeight="1">
      <c r="A27" s="39" t="s">
        <v>112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/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111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176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115</v>
      </c>
      <c r="B3" s="13">
        <v>586298.22711712949</v>
      </c>
      <c r="C3" s="13">
        <v>6245.5656341168678</v>
      </c>
      <c r="D3" s="13">
        <v>6644.7466212321397</v>
      </c>
      <c r="E3" s="12">
        <v>6869.4069262612602</v>
      </c>
      <c r="F3" s="12">
        <v>7296.8947471866404</v>
      </c>
      <c r="G3" s="12">
        <v>7557.659770501341</v>
      </c>
      <c r="H3" s="12">
        <v>7744.8048061736081</v>
      </c>
      <c r="I3" s="12">
        <v>7962.5196509314601</v>
      </c>
      <c r="J3" s="12">
        <v>8402.3514787562999</v>
      </c>
      <c r="K3" s="12">
        <v>7991.505994834697</v>
      </c>
      <c r="L3" s="12">
        <v>7570.8269947749886</v>
      </c>
      <c r="M3" s="12">
        <v>7903.5788791017267</v>
      </c>
      <c r="N3" s="12">
        <v>7659.5459965572591</v>
      </c>
      <c r="O3" s="12">
        <v>6962.3192981650709</v>
      </c>
      <c r="P3" s="12">
        <v>6884.4926048077432</v>
      </c>
      <c r="Q3" s="12">
        <v>7377.0938428536338</v>
      </c>
      <c r="R3" s="12">
        <v>7724.6426356624233</v>
      </c>
      <c r="S3" s="12">
        <v>7925.5765063064146</v>
      </c>
      <c r="T3" s="12">
        <v>8027.2458877457721</v>
      </c>
      <c r="U3" s="12">
        <v>8124.6816985527312</v>
      </c>
      <c r="V3" s="12">
        <v>8243.0171046921641</v>
      </c>
      <c r="W3" s="12">
        <v>8805.6709508317381</v>
      </c>
      <c r="X3" s="12">
        <v>8998.9751570416302</v>
      </c>
      <c r="Y3" s="12">
        <v>9812.9179811876566</v>
      </c>
      <c r="Z3" s="12">
        <v>9638.3711688602871</v>
      </c>
      <c r="AA3" s="12">
        <v>9325.0066633475271</v>
      </c>
      <c r="AB3" s="12">
        <v>9929.8020469874155</v>
      </c>
      <c r="AC3" s="12">
        <v>10463.094235243547</v>
      </c>
      <c r="AD3" s="12">
        <v>10287.625814949439</v>
      </c>
      <c r="AE3" s="12">
        <v>10438.865586144948</v>
      </c>
      <c r="AF3" s="12">
        <v>10315.32590648232</v>
      </c>
      <c r="AG3" s="12">
        <v>9924.4311850003105</v>
      </c>
      <c r="AH3" s="12">
        <v>9730.9567133286691</v>
      </c>
      <c r="AI3" s="12">
        <v>9410.3679728755324</v>
      </c>
      <c r="AJ3" s="12">
        <v>8972.1105222178903</v>
      </c>
      <c r="AK3" s="12">
        <v>8447.7730541812816</v>
      </c>
      <c r="AL3" s="12">
        <v>8018.9471369792445</v>
      </c>
      <c r="AM3" s="12">
        <v>7802.1382614973063</v>
      </c>
      <c r="AN3" s="12">
        <v>8149.2344605422459</v>
      </c>
      <c r="AO3" s="12">
        <v>8468.4645203838372</v>
      </c>
      <c r="AP3" s="12">
        <v>8797.4041907134942</v>
      </c>
      <c r="AQ3" s="12">
        <v>9280.6228370702702</v>
      </c>
      <c r="AR3" s="12">
        <v>9190.5292436912259</v>
      </c>
      <c r="AS3" s="12">
        <v>9215.7581207650619</v>
      </c>
      <c r="AT3" s="12">
        <v>8871.4492932974008</v>
      </c>
      <c r="AU3" s="12">
        <v>8599.8414407628879</v>
      </c>
      <c r="AV3" s="12">
        <v>8242.7260631042518</v>
      </c>
      <c r="AW3" s="12">
        <v>8284.2852790357028</v>
      </c>
      <c r="AX3" s="12">
        <v>7856.9361948384721</v>
      </c>
      <c r="AY3" s="12">
        <v>7548.0381934207635</v>
      </c>
      <c r="AZ3" s="12">
        <v>7574.2305737711549</v>
      </c>
      <c r="BA3" s="12">
        <v>7478.5155537382889</v>
      </c>
      <c r="BB3" s="12">
        <v>7432.5189333212275</v>
      </c>
      <c r="BC3" s="12">
        <v>7718.5148437659263</v>
      </c>
      <c r="BD3" s="12">
        <v>7529.355718067327</v>
      </c>
      <c r="BE3" s="12">
        <v>7340.7143326289251</v>
      </c>
      <c r="BF3" s="12">
        <v>7376.5140270265156</v>
      </c>
      <c r="BG3" s="12">
        <v>7306.9963008930135</v>
      </c>
      <c r="BH3" s="12">
        <v>7426.7794182379012</v>
      </c>
      <c r="BI3" s="12">
        <v>7613.0066932136406</v>
      </c>
      <c r="BJ3" s="12">
        <v>7218.3122280597408</v>
      </c>
      <c r="BK3" s="12">
        <v>7034.2764348573473</v>
      </c>
      <c r="BL3" s="12">
        <v>7044.7231103515905</v>
      </c>
      <c r="BM3" s="12">
        <v>6292.7250809528286</v>
      </c>
      <c r="BN3" s="12">
        <v>6410.9968281706797</v>
      </c>
      <c r="BO3" s="12">
        <v>6079.4404295995782</v>
      </c>
      <c r="BP3" s="12">
        <v>5622.9898108821262</v>
      </c>
      <c r="BQ3" s="12">
        <v>5278.5784446520638</v>
      </c>
      <c r="BR3" s="12">
        <v>5190.2357056832416</v>
      </c>
      <c r="BS3" s="12">
        <v>4797.5660126899311</v>
      </c>
      <c r="BT3" s="12">
        <v>4111.9786799428439</v>
      </c>
      <c r="BU3" s="12">
        <v>3728.6235553939655</v>
      </c>
      <c r="BV3" s="12">
        <v>3536.9850163597516</v>
      </c>
      <c r="BW3" s="12">
        <v>3077.2901631109862</v>
      </c>
      <c r="BX3" s="12">
        <v>2728.4146408368047</v>
      </c>
      <c r="BY3" s="12">
        <v>2445.0067014485744</v>
      </c>
      <c r="BZ3" s="12">
        <v>2225.4247066013377</v>
      </c>
      <c r="CA3" s="12">
        <v>1658.7572727411566</v>
      </c>
      <c r="CB3" s="12">
        <v>1251.5490914306431</v>
      </c>
      <c r="CC3" s="12">
        <v>1311.4471682006545</v>
      </c>
      <c r="CD3" s="12">
        <v>1311.4231310399732</v>
      </c>
      <c r="CE3" s="12">
        <v>1227.9974760583502</v>
      </c>
      <c r="CF3" s="12">
        <v>1215.8675368802571</v>
      </c>
      <c r="CG3" s="12">
        <v>1072.7614256023355</v>
      </c>
      <c r="CH3" s="12">
        <v>951.74808165352886</v>
      </c>
      <c r="CI3" s="12">
        <v>842.91101099886521</v>
      </c>
      <c r="CJ3" s="12">
        <v>721.94760930741916</v>
      </c>
      <c r="CK3" s="12">
        <v>637.5729217018569</v>
      </c>
      <c r="CL3" s="12">
        <v>541.29485071683246</v>
      </c>
      <c r="CM3" s="12">
        <v>464.16905922203807</v>
      </c>
      <c r="CN3" s="12">
        <v>384.63921642417949</v>
      </c>
      <c r="CO3" s="12">
        <v>294.72468869074532</v>
      </c>
      <c r="CP3" s="12">
        <v>245.95366263701115</v>
      </c>
      <c r="CQ3" s="12">
        <v>153.95171620890545</v>
      </c>
      <c r="CR3" s="12">
        <v>154.77474482073143</v>
      </c>
      <c r="CS3" s="12">
        <v>92.277639978879293</v>
      </c>
      <c r="CT3" s="12">
        <v>63.58162551379138</v>
      </c>
      <c r="CU3" s="12">
        <v>47.894645390825765</v>
      </c>
      <c r="CV3" s="12">
        <v>36.353892994960461</v>
      </c>
      <c r="CW3" s="12">
        <v>17.386702842358439</v>
      </c>
      <c r="CX3" s="12">
        <v>10.851420565091194</v>
      </c>
      <c r="CY3" s="12">
        <v>19.529307254120777</v>
      </c>
    </row>
    <row r="4" spans="1:103">
      <c r="A4" s="12" t="s">
        <v>116</v>
      </c>
      <c r="B4" s="13">
        <v>586404.72873085819</v>
      </c>
      <c r="C4" s="13">
        <v>6239.2993138583788</v>
      </c>
      <c r="D4" s="13">
        <v>6615.0597092050211</v>
      </c>
      <c r="E4" s="12">
        <v>6843.2729857409549</v>
      </c>
      <c r="F4" s="12">
        <v>7266.4736638287814</v>
      </c>
      <c r="G4" s="12">
        <v>7538.8193427032784</v>
      </c>
      <c r="H4" s="12">
        <v>7727.9072242219709</v>
      </c>
      <c r="I4" s="12">
        <v>7937.3979976726496</v>
      </c>
      <c r="J4" s="12">
        <v>8397.196729510857</v>
      </c>
      <c r="K4" s="12">
        <v>8026.4546087277004</v>
      </c>
      <c r="L4" s="12">
        <v>7578.1759360945762</v>
      </c>
      <c r="M4" s="12">
        <v>7896.445679873952</v>
      </c>
      <c r="N4" s="12">
        <v>7697.869884187462</v>
      </c>
      <c r="O4" s="12">
        <v>6995.8378765837761</v>
      </c>
      <c r="P4" s="12">
        <v>6868.9506807606531</v>
      </c>
      <c r="Q4" s="12">
        <v>7339.9475752491089</v>
      </c>
      <c r="R4" s="12">
        <v>7701.2354537455167</v>
      </c>
      <c r="S4" s="12">
        <v>7912.4650309688577</v>
      </c>
      <c r="T4" s="12">
        <v>8018.5196810976877</v>
      </c>
      <c r="U4" s="12">
        <v>8114.6446766732242</v>
      </c>
      <c r="V4" s="12">
        <v>8217.1497462201351</v>
      </c>
      <c r="W4" s="12">
        <v>8769.7180141579156</v>
      </c>
      <c r="X4" s="12">
        <v>8962.2485372835326</v>
      </c>
      <c r="Y4" s="12">
        <v>9779.3474093059122</v>
      </c>
      <c r="Z4" s="12">
        <v>9658.2800885821162</v>
      </c>
      <c r="AA4" s="12">
        <v>9316.8448066568126</v>
      </c>
      <c r="AB4" s="12">
        <v>9880.5992089239498</v>
      </c>
      <c r="AC4" s="12">
        <v>10444.059642168448</v>
      </c>
      <c r="AD4" s="12">
        <v>10290.879734135206</v>
      </c>
      <c r="AE4" s="12">
        <v>10435.461895398334</v>
      </c>
      <c r="AF4" s="12">
        <v>10334.777966691312</v>
      </c>
      <c r="AG4" s="12">
        <v>9948.4423809459531</v>
      </c>
      <c r="AH4" s="12">
        <v>9750.7735712471276</v>
      </c>
      <c r="AI4" s="12">
        <v>9440.8396858765336</v>
      </c>
      <c r="AJ4" s="12">
        <v>9010.6183962416544</v>
      </c>
      <c r="AK4" s="12">
        <v>8485.4384188032909</v>
      </c>
      <c r="AL4" s="12">
        <v>8043.6726497043683</v>
      </c>
      <c r="AM4" s="12">
        <v>7796.4842929207134</v>
      </c>
      <c r="AN4" s="12">
        <v>8118.0841921138363</v>
      </c>
      <c r="AO4" s="12">
        <v>8439.0888517717831</v>
      </c>
      <c r="AP4" s="12">
        <v>8761.8572137389274</v>
      </c>
      <c r="AQ4" s="12">
        <v>9257.9511794261634</v>
      </c>
      <c r="AR4" s="12">
        <v>9192.0269429212804</v>
      </c>
      <c r="AS4" s="12">
        <v>9223.6798854447225</v>
      </c>
      <c r="AT4" s="12">
        <v>8893.6080863429015</v>
      </c>
      <c r="AU4" s="12">
        <v>8621.0588173300603</v>
      </c>
      <c r="AV4" s="12">
        <v>8253.4534371410628</v>
      </c>
      <c r="AW4" s="12">
        <v>8292.8688367144932</v>
      </c>
      <c r="AX4" s="12">
        <v>7883.9974852557289</v>
      </c>
      <c r="AY4" s="12">
        <v>7555.6503091691447</v>
      </c>
      <c r="AZ4" s="12">
        <v>7571.3918362323293</v>
      </c>
      <c r="BA4" s="12">
        <v>7479.5796677562121</v>
      </c>
      <c r="BB4" s="12">
        <v>7418.477265462956</v>
      </c>
      <c r="BC4" s="12">
        <v>7706.2899728865596</v>
      </c>
      <c r="BD4" s="12">
        <v>7539.9539340009778</v>
      </c>
      <c r="BE4" s="12">
        <v>7342.1341676166276</v>
      </c>
      <c r="BF4" s="12">
        <v>7368.4172009738249</v>
      </c>
      <c r="BG4" s="12">
        <v>7299.3345471522589</v>
      </c>
      <c r="BH4" s="12">
        <v>7406.029149349939</v>
      </c>
      <c r="BI4" s="12">
        <v>7611.4977038884499</v>
      </c>
      <c r="BJ4" s="12">
        <v>7234.6247468206702</v>
      </c>
      <c r="BK4" s="12">
        <v>7032.8081569026917</v>
      </c>
      <c r="BL4" s="12">
        <v>7063.4477472360577</v>
      </c>
      <c r="BM4" s="12">
        <v>6313.4860384842887</v>
      </c>
      <c r="BN4" s="12">
        <v>6408.1125724648673</v>
      </c>
      <c r="BO4" s="12">
        <v>6104.037299661034</v>
      </c>
      <c r="BP4" s="12">
        <v>5645.1289710218898</v>
      </c>
      <c r="BQ4" s="12">
        <v>5289.7666622197385</v>
      </c>
      <c r="BR4" s="12">
        <v>5198.1205705738112</v>
      </c>
      <c r="BS4" s="12">
        <v>4833.5963498409383</v>
      </c>
      <c r="BT4" s="12">
        <v>4144.7642489088821</v>
      </c>
      <c r="BU4" s="12">
        <v>3743.3848195670862</v>
      </c>
      <c r="BV4" s="12">
        <v>3554.6163245285775</v>
      </c>
      <c r="BW4" s="12">
        <v>3103.4749951739414</v>
      </c>
      <c r="BX4" s="12">
        <v>2746.3270917619307</v>
      </c>
      <c r="BY4" s="12">
        <v>2457.3676058872256</v>
      </c>
      <c r="BZ4" s="12">
        <v>2256.2548299314876</v>
      </c>
      <c r="CA4" s="12">
        <v>1690.424645018084</v>
      </c>
      <c r="CB4" s="12">
        <v>1258.876918035563</v>
      </c>
      <c r="CC4" s="12">
        <v>1302.2180358919486</v>
      </c>
      <c r="CD4" s="12">
        <v>1308.3301243527706</v>
      </c>
      <c r="CE4" s="12">
        <v>1219.1809768397504</v>
      </c>
      <c r="CF4" s="12">
        <v>1214.1924965801113</v>
      </c>
      <c r="CG4" s="12">
        <v>1072.0566209681585</v>
      </c>
      <c r="CH4" s="12">
        <v>954.18830481281145</v>
      </c>
      <c r="CI4" s="12">
        <v>845.68845550106812</v>
      </c>
      <c r="CJ4" s="12">
        <v>721.3846609173994</v>
      </c>
      <c r="CK4" s="12">
        <v>637.87405550008759</v>
      </c>
      <c r="CL4" s="12">
        <v>539.87280478307252</v>
      </c>
      <c r="CM4" s="12">
        <v>465.04804995466668</v>
      </c>
      <c r="CN4" s="12">
        <v>387.09097195279486</v>
      </c>
      <c r="CO4" s="12">
        <v>293.95402515222935</v>
      </c>
      <c r="CP4" s="12">
        <v>247.28039338962677</v>
      </c>
      <c r="CQ4" s="12">
        <v>153.7484054584271</v>
      </c>
      <c r="CR4" s="12">
        <v>154.78945797907605</v>
      </c>
      <c r="CS4" s="12">
        <v>94.800062118100911</v>
      </c>
      <c r="CT4" s="12">
        <v>64.269965453463925</v>
      </c>
      <c r="CU4" s="12">
        <v>47.827485732360451</v>
      </c>
      <c r="CV4" s="12">
        <v>36.586249285108089</v>
      </c>
      <c r="CW4" s="12">
        <v>17.864911344924082</v>
      </c>
      <c r="CX4" s="12">
        <v>10.720497669765873</v>
      </c>
      <c r="CY4" s="12">
        <v>19.09994652340977</v>
      </c>
    </row>
    <row r="5" spans="1:103">
      <c r="A5" s="12" t="s">
        <v>117</v>
      </c>
      <c r="B5" s="13">
        <v>586510.45100689458</v>
      </c>
      <c r="C5" s="13">
        <v>6236.1984126983616</v>
      </c>
      <c r="D5" s="13">
        <v>6583.9405259482646</v>
      </c>
      <c r="E5" s="12">
        <v>6818.5978660806895</v>
      </c>
      <c r="F5" s="12">
        <v>7234.7373130391625</v>
      </c>
      <c r="G5" s="12">
        <v>7519.4789200554751</v>
      </c>
      <c r="H5" s="12">
        <v>7711.3072745153322</v>
      </c>
      <c r="I5" s="12">
        <v>7913.6349120114</v>
      </c>
      <c r="J5" s="12">
        <v>8385.5359513247058</v>
      </c>
      <c r="K5" s="12">
        <v>8061.8458422090953</v>
      </c>
      <c r="L5" s="12">
        <v>7591.0464988874737</v>
      </c>
      <c r="M5" s="12">
        <v>7884.6008768924994</v>
      </c>
      <c r="N5" s="12">
        <v>7732.9716275685096</v>
      </c>
      <c r="O5" s="12">
        <v>7034.5555707287476</v>
      </c>
      <c r="P5" s="12">
        <v>6857.3737232397943</v>
      </c>
      <c r="Q5" s="12">
        <v>7301.561353705185</v>
      </c>
      <c r="R5" s="12">
        <v>7676.7786147712841</v>
      </c>
      <c r="S5" s="12">
        <v>7898.6656438766677</v>
      </c>
      <c r="T5" s="12">
        <v>8009.82133238805</v>
      </c>
      <c r="U5" s="12">
        <v>8104.8888901043119</v>
      </c>
      <c r="V5" s="12">
        <v>8194.3975211648158</v>
      </c>
      <c r="W5" s="12">
        <v>8731.1415470937645</v>
      </c>
      <c r="X5" s="12">
        <v>8929.8191709257717</v>
      </c>
      <c r="Y5" s="12">
        <v>9738.289920909885</v>
      </c>
      <c r="Z5" s="12">
        <v>9677.7267603163255</v>
      </c>
      <c r="AA5" s="12">
        <v>9315.5129952479911</v>
      </c>
      <c r="AB5" s="12">
        <v>9830.3919014493804</v>
      </c>
      <c r="AC5" s="12">
        <v>10419.897013188636</v>
      </c>
      <c r="AD5" s="12">
        <v>10296.761161863582</v>
      </c>
      <c r="AE5" s="12">
        <v>10429.789488951483</v>
      </c>
      <c r="AF5" s="12">
        <v>10352.357041356099</v>
      </c>
      <c r="AG5" s="12">
        <v>9974.0330061302029</v>
      </c>
      <c r="AH5" s="12">
        <v>9769.4507347983235</v>
      </c>
      <c r="AI5" s="12">
        <v>9470.415626230928</v>
      </c>
      <c r="AJ5" s="12">
        <v>9048.5241081602198</v>
      </c>
      <c r="AK5" s="12">
        <v>8523.9961264799786</v>
      </c>
      <c r="AL5" s="12">
        <v>8070.1752014990698</v>
      </c>
      <c r="AM5" s="12">
        <v>7795.0344314209951</v>
      </c>
      <c r="AN5" s="12">
        <v>8086.5498223063332</v>
      </c>
      <c r="AO5" s="12">
        <v>8409.8727918879649</v>
      </c>
      <c r="AP5" s="12">
        <v>8727.3572671180791</v>
      </c>
      <c r="AQ5" s="12">
        <v>9230.9897161020526</v>
      </c>
      <c r="AR5" s="12">
        <v>9194.4920930476055</v>
      </c>
      <c r="AS5" s="12">
        <v>9228.7686950016723</v>
      </c>
      <c r="AT5" s="12">
        <v>8916.4758943224679</v>
      </c>
      <c r="AU5" s="12">
        <v>8641.6527119426682</v>
      </c>
      <c r="AV5" s="12">
        <v>8267.1775946596463</v>
      </c>
      <c r="AW5" s="12">
        <v>8297.757401454488</v>
      </c>
      <c r="AX5" s="12">
        <v>7912.1815196100761</v>
      </c>
      <c r="AY5" s="12">
        <v>7565.8316770919819</v>
      </c>
      <c r="AZ5" s="12">
        <v>7567.4857594858067</v>
      </c>
      <c r="BA5" s="12">
        <v>7481.1913568483742</v>
      </c>
      <c r="BB5" s="12">
        <v>7406.8689365923692</v>
      </c>
      <c r="BC5" s="12">
        <v>7690.3339407573631</v>
      </c>
      <c r="BD5" s="12">
        <v>7550.794229439889</v>
      </c>
      <c r="BE5" s="12">
        <v>7345.2555450918908</v>
      </c>
      <c r="BF5" s="12">
        <v>7359.7115039628088</v>
      </c>
      <c r="BG5" s="12">
        <v>7293.0110019612894</v>
      </c>
      <c r="BH5" s="12">
        <v>7385.7469681001749</v>
      </c>
      <c r="BI5" s="12">
        <v>7605.4869989462859</v>
      </c>
      <c r="BJ5" s="12">
        <v>7252.9316594343136</v>
      </c>
      <c r="BK5" s="12">
        <v>7032.5901657574514</v>
      </c>
      <c r="BL5" s="12">
        <v>7076.1956501618688</v>
      </c>
      <c r="BM5" s="12">
        <v>6341.2536658609461</v>
      </c>
      <c r="BN5" s="12">
        <v>6401.363548069121</v>
      </c>
      <c r="BO5" s="12">
        <v>6127.7942089027465</v>
      </c>
      <c r="BP5" s="12">
        <v>5668.4148036748347</v>
      </c>
      <c r="BQ5" s="12">
        <v>5302.5547434445925</v>
      </c>
      <c r="BR5" s="12">
        <v>5203.6716676199912</v>
      </c>
      <c r="BS5" s="12">
        <v>4867.10123990991</v>
      </c>
      <c r="BT5" s="12">
        <v>4180.3441671989895</v>
      </c>
      <c r="BU5" s="12">
        <v>3759.2725580565661</v>
      </c>
      <c r="BV5" s="12">
        <v>3569.9108662859867</v>
      </c>
      <c r="BW5" s="12">
        <v>3130.5475022595556</v>
      </c>
      <c r="BX5" s="12">
        <v>2764.734952668015</v>
      </c>
      <c r="BY5" s="12">
        <v>2470.0820856512642</v>
      </c>
      <c r="BZ5" s="12">
        <v>2283.4901380024116</v>
      </c>
      <c r="CA5" s="12">
        <v>1724.0131464647541</v>
      </c>
      <c r="CB5" s="12">
        <v>1269.922924382324</v>
      </c>
      <c r="CC5" s="12">
        <v>1292.3235517791429</v>
      </c>
      <c r="CD5" s="12">
        <v>1304.7282030442393</v>
      </c>
      <c r="CE5" s="12">
        <v>1211.5248457006896</v>
      </c>
      <c r="CF5" s="12">
        <v>1211.0034340703778</v>
      </c>
      <c r="CG5" s="12">
        <v>1071.881064991157</v>
      </c>
      <c r="CH5" s="12">
        <v>956.31988869420468</v>
      </c>
      <c r="CI5" s="12">
        <v>848.33541611327382</v>
      </c>
      <c r="CJ5" s="12">
        <v>721.30239892845952</v>
      </c>
      <c r="CK5" s="12">
        <v>637.90883767456842</v>
      </c>
      <c r="CL5" s="12">
        <v>538.72845176792111</v>
      </c>
      <c r="CM5" s="12">
        <v>465.64137471808402</v>
      </c>
      <c r="CN5" s="12">
        <v>389.35947053179876</v>
      </c>
      <c r="CO5" s="12">
        <v>293.67152949106946</v>
      </c>
      <c r="CP5" s="12">
        <v>248.00770197919491</v>
      </c>
      <c r="CQ5" s="12">
        <v>154.33769332602984</v>
      </c>
      <c r="CR5" s="12">
        <v>154.08168176194633</v>
      </c>
      <c r="CS5" s="12">
        <v>97.551708233597552</v>
      </c>
      <c r="CT5" s="12">
        <v>65.061793784775773</v>
      </c>
      <c r="CU5" s="12">
        <v>47.797559642853763</v>
      </c>
      <c r="CV5" s="12">
        <v>36.707483738048303</v>
      </c>
      <c r="CW5" s="12">
        <v>18.424752375299704</v>
      </c>
      <c r="CX5" s="12">
        <v>10.608111313491321</v>
      </c>
      <c r="CY5" s="12">
        <v>18.706026465086055</v>
      </c>
    </row>
    <row r="6" spans="1:103">
      <c r="A6" s="12" t="s">
        <v>118</v>
      </c>
      <c r="B6" s="13">
        <v>586615.34151042812</v>
      </c>
      <c r="C6" s="13">
        <v>6236.2603035657876</v>
      </c>
      <c r="D6" s="13">
        <v>6551.3903328202341</v>
      </c>
      <c r="E6" s="12">
        <v>6795.3812549383583</v>
      </c>
      <c r="F6" s="12">
        <v>7201.6862577976099</v>
      </c>
      <c r="G6" s="12">
        <v>7499.638705984421</v>
      </c>
      <c r="H6" s="12">
        <v>7695.0049774233012</v>
      </c>
      <c r="I6" s="12">
        <v>7891.2302657411674</v>
      </c>
      <c r="J6" s="12">
        <v>8367.3693432539767</v>
      </c>
      <c r="K6" s="12">
        <v>8097.6796958088198</v>
      </c>
      <c r="L6" s="12">
        <v>7609.4383580967587</v>
      </c>
      <c r="M6" s="12">
        <v>7868.0449447008423</v>
      </c>
      <c r="N6" s="12">
        <v>7764.851191386575</v>
      </c>
      <c r="O6" s="12">
        <v>7078.4722160761021</v>
      </c>
      <c r="P6" s="12">
        <v>6849.7612276696427</v>
      </c>
      <c r="Q6" s="12">
        <v>7261.9353347275155</v>
      </c>
      <c r="R6" s="12">
        <v>7651.2722792461846</v>
      </c>
      <c r="S6" s="12">
        <v>7884.1784149145005</v>
      </c>
      <c r="T6" s="12">
        <v>8001.1507939595249</v>
      </c>
      <c r="U6" s="12">
        <v>8095.4142945932454</v>
      </c>
      <c r="V6" s="12">
        <v>8174.7600261409434</v>
      </c>
      <c r="W6" s="12">
        <v>8689.9419067255149</v>
      </c>
      <c r="X6" s="12">
        <v>8901.6860883143418</v>
      </c>
      <c r="Y6" s="12">
        <v>9689.7471523162203</v>
      </c>
      <c r="Z6" s="12">
        <v>9696.7111852226408</v>
      </c>
      <c r="AA6" s="12">
        <v>9321.009794644935</v>
      </c>
      <c r="AB6" s="12">
        <v>9779.1805401279289</v>
      </c>
      <c r="AC6" s="12">
        <v>10390.607140635913</v>
      </c>
      <c r="AD6" s="12">
        <v>10305.269502532801</v>
      </c>
      <c r="AE6" s="12">
        <v>10421.84892790312</v>
      </c>
      <c r="AF6" s="12">
        <v>10368.06399095605</v>
      </c>
      <c r="AG6" s="12">
        <v>10001.202478980951</v>
      </c>
      <c r="AH6" s="12">
        <v>9786.9883650493412</v>
      </c>
      <c r="AI6" s="12">
        <v>9499.0962810098044</v>
      </c>
      <c r="AJ6" s="12">
        <v>9085.8281438531212</v>
      </c>
      <c r="AK6" s="12">
        <v>8563.4462095625549</v>
      </c>
      <c r="AL6" s="12">
        <v>8098.4534563482011</v>
      </c>
      <c r="AM6" s="12">
        <v>7797.7850163099984</v>
      </c>
      <c r="AN6" s="12">
        <v>8054.6319781935581</v>
      </c>
      <c r="AO6" s="12">
        <v>8380.8161386060347</v>
      </c>
      <c r="AP6" s="12">
        <v>8693.9025506530907</v>
      </c>
      <c r="AQ6" s="12">
        <v>9199.7431327116574</v>
      </c>
      <c r="AR6" s="12">
        <v>9197.9236901228924</v>
      </c>
      <c r="AS6" s="12">
        <v>9231.0279476765809</v>
      </c>
      <c r="AT6" s="12">
        <v>8940.052232387583</v>
      </c>
      <c r="AU6" s="12">
        <v>8661.6237065699024</v>
      </c>
      <c r="AV6" s="12">
        <v>8283.8940127816077</v>
      </c>
      <c r="AW6" s="12">
        <v>8298.9576935075311</v>
      </c>
      <c r="AX6" s="12">
        <v>7941.4859493963595</v>
      </c>
      <c r="AY6" s="12">
        <v>7578.5776327263056</v>
      </c>
      <c r="AZ6" s="12">
        <v>7562.5143132013409</v>
      </c>
      <c r="BA6" s="12">
        <v>7483.3496369867189</v>
      </c>
      <c r="BB6" s="12">
        <v>7397.6878969786785</v>
      </c>
      <c r="BC6" s="12">
        <v>7670.65528768275</v>
      </c>
      <c r="BD6" s="12">
        <v>7561.8761864468925</v>
      </c>
      <c r="BE6" s="12">
        <v>7350.0745113123912</v>
      </c>
      <c r="BF6" s="12">
        <v>7350.3989137811259</v>
      </c>
      <c r="BG6" s="12">
        <v>7288.0219355456265</v>
      </c>
      <c r="BH6" s="12">
        <v>7365.9306557091913</v>
      </c>
      <c r="BI6" s="12">
        <v>7594.9885163535982</v>
      </c>
      <c r="BJ6" s="12">
        <v>7273.2270802644716</v>
      </c>
      <c r="BK6" s="12">
        <v>7033.6174743327447</v>
      </c>
      <c r="BL6" s="12">
        <v>7082.988505936195</v>
      </c>
      <c r="BM6" s="12">
        <v>6375.9988376178435</v>
      </c>
      <c r="BN6" s="12">
        <v>6390.7660242896973</v>
      </c>
      <c r="BO6" s="12">
        <v>6150.71474551949</v>
      </c>
      <c r="BP6" s="12">
        <v>5692.8446289557087</v>
      </c>
      <c r="BQ6" s="12">
        <v>5316.9328185550348</v>
      </c>
      <c r="BR6" s="12">
        <v>5206.9059884800445</v>
      </c>
      <c r="BS6" s="12">
        <v>4898.0908880287088</v>
      </c>
      <c r="BT6" s="12">
        <v>4218.7059161720845</v>
      </c>
      <c r="BU6" s="12">
        <v>3776.2756067080245</v>
      </c>
      <c r="BV6" s="12">
        <v>3582.8855008615383</v>
      </c>
      <c r="BW6" s="12">
        <v>3158.5007251274787</v>
      </c>
      <c r="BX6" s="12">
        <v>2783.6358252487016</v>
      </c>
      <c r="BY6" s="12">
        <v>2483.1494928800721</v>
      </c>
      <c r="BZ6" s="12">
        <v>2307.1304635003871</v>
      </c>
      <c r="CA6" s="12">
        <v>1759.5335434903279</v>
      </c>
      <c r="CB6" s="12">
        <v>1284.6272007072971</v>
      </c>
      <c r="CC6" s="12">
        <v>1281.7745495398879</v>
      </c>
      <c r="CD6" s="12">
        <v>1300.6245232677206</v>
      </c>
      <c r="CE6" s="12">
        <v>1205.0038243251724</v>
      </c>
      <c r="CF6" s="12">
        <v>1206.3285496385231</v>
      </c>
      <c r="CG6" s="12">
        <v>1072.2301299619148</v>
      </c>
      <c r="CH6" s="12">
        <v>958.1422095544691</v>
      </c>
      <c r="CI6" s="12">
        <v>850.85492019325659</v>
      </c>
      <c r="CJ6" s="12">
        <v>721.69210307878666</v>
      </c>
      <c r="CK6" s="12">
        <v>637.68265627345977</v>
      </c>
      <c r="CL6" s="12">
        <v>537.85634852333988</v>
      </c>
      <c r="CM6" s="12">
        <v>465.95348771767101</v>
      </c>
      <c r="CN6" s="12">
        <v>391.44884902909303</v>
      </c>
      <c r="CO6" s="12">
        <v>293.86095191809761</v>
      </c>
      <c r="CP6" s="12">
        <v>248.16228837394362</v>
      </c>
      <c r="CQ6" s="12">
        <v>155.66939444668787</v>
      </c>
      <c r="CR6" s="12">
        <v>152.68768991808429</v>
      </c>
      <c r="CS6" s="12">
        <v>100.5175694192707</v>
      </c>
      <c r="CT6" s="12">
        <v>65.953931908048787</v>
      </c>
      <c r="CU6" s="12">
        <v>47.803877921604681</v>
      </c>
      <c r="CV6" s="12">
        <v>36.727357651860537</v>
      </c>
      <c r="CW6" s="12">
        <v>19.056981102449011</v>
      </c>
      <c r="CX6" s="12">
        <v>10.514799179324184</v>
      </c>
      <c r="CY6" s="12">
        <v>18.34233213925793</v>
      </c>
    </row>
    <row r="7" spans="1:103">
      <c r="A7" s="12" t="s">
        <v>119</v>
      </c>
      <c r="B7" s="13">
        <v>586719.34916178568</v>
      </c>
      <c r="C7" s="13">
        <v>6239.4823588456265</v>
      </c>
      <c r="D7" s="13">
        <v>6517.410390508323</v>
      </c>
      <c r="E7" s="12">
        <v>6773.622839988172</v>
      </c>
      <c r="F7" s="12">
        <v>7167.3210609510916</v>
      </c>
      <c r="G7" s="12">
        <v>7479.2989038934256</v>
      </c>
      <c r="H7" s="12">
        <v>7679.0003533148511</v>
      </c>
      <c r="I7" s="12">
        <v>7870.1839306610282</v>
      </c>
      <c r="J7" s="12">
        <v>8342.6971043498797</v>
      </c>
      <c r="K7" s="12">
        <v>8133.9561700566528</v>
      </c>
      <c r="L7" s="12">
        <v>7633.351188679866</v>
      </c>
      <c r="M7" s="12">
        <v>7846.7783578101053</v>
      </c>
      <c r="N7" s="12">
        <v>7793.5085403360881</v>
      </c>
      <c r="O7" s="12">
        <v>7127.587648105452</v>
      </c>
      <c r="P7" s="12">
        <v>6846.1126895180978</v>
      </c>
      <c r="Q7" s="12">
        <v>7221.0696748086448</v>
      </c>
      <c r="R7" s="12">
        <v>7624.7166076611329</v>
      </c>
      <c r="S7" s="12">
        <v>7869.0034139623376</v>
      </c>
      <c r="T7" s="12">
        <v>7992.5080181651547</v>
      </c>
      <c r="U7" s="12">
        <v>8086.2208458916866</v>
      </c>
      <c r="V7" s="12">
        <v>8158.2368577970856</v>
      </c>
      <c r="W7" s="12">
        <v>8646.1194501103746</v>
      </c>
      <c r="X7" s="12">
        <v>8877.8483199411312</v>
      </c>
      <c r="Y7" s="12">
        <v>9633.7207396031008</v>
      </c>
      <c r="Z7" s="12">
        <v>9715.2333644696937</v>
      </c>
      <c r="AA7" s="12">
        <v>9333.3337705752256</v>
      </c>
      <c r="AB7" s="12">
        <v>9726.9655404482764</v>
      </c>
      <c r="AC7" s="12">
        <v>10356.190816759958</v>
      </c>
      <c r="AD7" s="12">
        <v>10316.404160633023</v>
      </c>
      <c r="AE7" s="12">
        <v>10411.640773259394</v>
      </c>
      <c r="AF7" s="12">
        <v>10381.899675720833</v>
      </c>
      <c r="AG7" s="12">
        <v>10029.950218060658</v>
      </c>
      <c r="AH7" s="12">
        <v>9803.3866230913791</v>
      </c>
      <c r="AI7" s="12">
        <v>9526.8821371274644</v>
      </c>
      <c r="AJ7" s="12">
        <v>9122.5309889905711</v>
      </c>
      <c r="AK7" s="12">
        <v>8603.7887001396593</v>
      </c>
      <c r="AL7" s="12">
        <v>8128.5060788974843</v>
      </c>
      <c r="AM7" s="12">
        <v>7804.7323890595499</v>
      </c>
      <c r="AN7" s="12">
        <v>8022.3312863319079</v>
      </c>
      <c r="AO7" s="12">
        <v>8351.9186899490869</v>
      </c>
      <c r="AP7" s="12">
        <v>8661.4912659051352</v>
      </c>
      <c r="AQ7" s="12">
        <v>9164.2161114501432</v>
      </c>
      <c r="AR7" s="12">
        <v>9202.3207308946676</v>
      </c>
      <c r="AS7" s="12">
        <v>9230.4610389899226</v>
      </c>
      <c r="AT7" s="12">
        <v>8964.3366156556604</v>
      </c>
      <c r="AU7" s="12">
        <v>8680.9723829089671</v>
      </c>
      <c r="AV7" s="12">
        <v>8303.5981731970969</v>
      </c>
      <c r="AW7" s="12">
        <v>8296.4764249674845</v>
      </c>
      <c r="AX7" s="12">
        <v>7971.9084292425905</v>
      </c>
      <c r="AY7" s="12">
        <v>7593.8835172934969</v>
      </c>
      <c r="AZ7" s="12">
        <v>7556.4794646186856</v>
      </c>
      <c r="BA7" s="12">
        <v>7486.053525319352</v>
      </c>
      <c r="BB7" s="12">
        <v>7390.9281069790368</v>
      </c>
      <c r="BC7" s="12">
        <v>7647.2625408928698</v>
      </c>
      <c r="BD7" s="12">
        <v>7573.1993875084445</v>
      </c>
      <c r="BE7" s="12">
        <v>7356.587118656802</v>
      </c>
      <c r="BF7" s="12">
        <v>7340.4814038912191</v>
      </c>
      <c r="BG7" s="12">
        <v>7284.3636251615453</v>
      </c>
      <c r="BH7" s="12">
        <v>7346.5779998393418</v>
      </c>
      <c r="BI7" s="12">
        <v>7580.0161651717299</v>
      </c>
      <c r="BJ7" s="12">
        <v>7295.5051348702164</v>
      </c>
      <c r="BK7" s="12">
        <v>7035.8851087999492</v>
      </c>
      <c r="BL7" s="12">
        <v>7083.8479487714449</v>
      </c>
      <c r="BM7" s="12">
        <v>6417.6925093687041</v>
      </c>
      <c r="BN7" s="12">
        <v>6376.3362246603883</v>
      </c>
      <c r="BO7" s="12">
        <v>6172.8024872082024</v>
      </c>
      <c r="BP7" s="12">
        <v>5718.4157638861379</v>
      </c>
      <c r="BQ7" s="12">
        <v>5332.8910571371689</v>
      </c>
      <c r="BR7" s="12">
        <v>5207.8404438401885</v>
      </c>
      <c r="BS7" s="12">
        <v>4926.575476027253</v>
      </c>
      <c r="BT7" s="12">
        <v>4259.8369983284219</v>
      </c>
      <c r="BU7" s="12">
        <v>3794.3828713170647</v>
      </c>
      <c r="BV7" s="12">
        <v>3593.5570052713774</v>
      </c>
      <c r="BW7" s="12">
        <v>3187.3277390847979</v>
      </c>
      <c r="BX7" s="12">
        <v>2803.0273130467954</v>
      </c>
      <c r="BY7" s="12">
        <v>2496.5691597871805</v>
      </c>
      <c r="BZ7" s="12">
        <v>2327.1757033322269</v>
      </c>
      <c r="CA7" s="12">
        <v>1796.9963420268791</v>
      </c>
      <c r="CB7" s="12">
        <v>1302.9304771700945</v>
      </c>
      <c r="CC7" s="12">
        <v>1270.5817488311575</v>
      </c>
      <c r="CD7" s="12">
        <v>1296.0261747410018</v>
      </c>
      <c r="CE7" s="12">
        <v>1199.5930473622511</v>
      </c>
      <c r="CF7" s="12">
        <v>1200.1956925543743</v>
      </c>
      <c r="CG7" s="12">
        <v>1073.0990863076086</v>
      </c>
      <c r="CH7" s="12">
        <v>959.65479627541072</v>
      </c>
      <c r="CI7" s="12">
        <v>853.249940685453</v>
      </c>
      <c r="CJ7" s="12">
        <v>722.54509095670505</v>
      </c>
      <c r="CK7" s="12">
        <v>637.20085064615114</v>
      </c>
      <c r="CL7" s="12">
        <v>537.25102446842993</v>
      </c>
      <c r="CM7" s="12">
        <v>465.9888900071968</v>
      </c>
      <c r="CN7" s="12">
        <v>393.363178075039</v>
      </c>
      <c r="CO7" s="12">
        <v>294.50627698927502</v>
      </c>
      <c r="CP7" s="12">
        <v>247.77006146779206</v>
      </c>
      <c r="CQ7" s="12">
        <v>157.69543577163333</v>
      </c>
      <c r="CR7" s="12">
        <v>150.64252382322087</v>
      </c>
      <c r="CS7" s="12">
        <v>103.6831707935727</v>
      </c>
      <c r="CT7" s="12">
        <v>66.943248620076787</v>
      </c>
      <c r="CU7" s="12">
        <v>47.845427160621284</v>
      </c>
      <c r="CV7" s="12">
        <v>36.655013617029049</v>
      </c>
      <c r="CW7" s="12">
        <v>19.752948831189439</v>
      </c>
      <c r="CX7" s="12">
        <v>10.440802933116059</v>
      </c>
      <c r="CY7" s="12">
        <v>18.004259915152147</v>
      </c>
    </row>
    <row r="8" spans="1:103">
      <c r="A8" s="12" t="s">
        <v>120</v>
      </c>
      <c r="B8" s="13">
        <v>586822.42419354175</v>
      </c>
      <c r="C8" s="13">
        <v>6245.8619503797026</v>
      </c>
      <c r="D8" s="13">
        <v>6482.0019590292286</v>
      </c>
      <c r="E8" s="12">
        <v>6753.3223089206513</v>
      </c>
      <c r="F8" s="12">
        <v>7131.6422852137257</v>
      </c>
      <c r="G8" s="12">
        <v>7458.4597171626328</v>
      </c>
      <c r="H8" s="12">
        <v>7663.2934225583213</v>
      </c>
      <c r="I8" s="12">
        <v>7850.4957785756715</v>
      </c>
      <c r="J8" s="12">
        <v>8311.5194336587083</v>
      </c>
      <c r="K8" s="12">
        <v>8170.675265482223</v>
      </c>
      <c r="L8" s="12">
        <v>7662.7846656085876</v>
      </c>
      <c r="M8" s="12">
        <v>7820.8015906990631</v>
      </c>
      <c r="N8" s="12">
        <v>7818.9436391197451</v>
      </c>
      <c r="O8" s="12">
        <v>7181.9017022998978</v>
      </c>
      <c r="P8" s="12">
        <v>6846.4276042964648</v>
      </c>
      <c r="Q8" s="12">
        <v>7178.9645304280075</v>
      </c>
      <c r="R8" s="12">
        <v>7597.1117604914925</v>
      </c>
      <c r="S8" s="12">
        <v>7853.1407108954745</v>
      </c>
      <c r="T8" s="12">
        <v>7983.8929573683417</v>
      </c>
      <c r="U8" s="12">
        <v>8077.3084997557144</v>
      </c>
      <c r="V8" s="12">
        <v>8144.827612815644</v>
      </c>
      <c r="W8" s="12">
        <v>8599.6745342765425</v>
      </c>
      <c r="X8" s="12">
        <v>8858.3048964439186</v>
      </c>
      <c r="Y8" s="12">
        <v>9570.2123186102835</v>
      </c>
      <c r="Z8" s="12">
        <v>9733.2932992350034</v>
      </c>
      <c r="AA8" s="12">
        <v>9352.4834889701378</v>
      </c>
      <c r="AB8" s="12">
        <v>9673.7473178235632</v>
      </c>
      <c r="AC8" s="12">
        <v>10316.648833728323</v>
      </c>
      <c r="AD8" s="12">
        <v>10330.164540746324</v>
      </c>
      <c r="AE8" s="12">
        <v>10399.165585933892</v>
      </c>
      <c r="AF8" s="12">
        <v>10393.864955630468</v>
      </c>
      <c r="AG8" s="12">
        <v>10060.275642066354</v>
      </c>
      <c r="AH8" s="12">
        <v>9818.6456700397302</v>
      </c>
      <c r="AI8" s="12">
        <v>9553.7736813414467</v>
      </c>
      <c r="AJ8" s="12">
        <v>9158.6331290335365</v>
      </c>
      <c r="AK8" s="12">
        <v>8645.0236300375582</v>
      </c>
      <c r="AL8" s="12">
        <v>8160.3317344532488</v>
      </c>
      <c r="AM8" s="12">
        <v>7815.8728933003931</v>
      </c>
      <c r="AN8" s="12">
        <v>7989.6483727606701</v>
      </c>
      <c r="AO8" s="12">
        <v>8323.1802440895626</v>
      </c>
      <c r="AP8" s="12">
        <v>8630.1216161930897</v>
      </c>
      <c r="AQ8" s="12">
        <v>9124.4133310962152</v>
      </c>
      <c r="AR8" s="12">
        <v>9207.682212804888</v>
      </c>
      <c r="AS8" s="12">
        <v>9227.071361743785</v>
      </c>
      <c r="AT8" s="12">
        <v>8989.3285592104621</v>
      </c>
      <c r="AU8" s="12">
        <v>8699.6993223850932</v>
      </c>
      <c r="AV8" s="12">
        <v>8326.2855621609251</v>
      </c>
      <c r="AW8" s="12">
        <v>8290.320299778461</v>
      </c>
      <c r="AX8" s="12">
        <v>8003.4466169065281</v>
      </c>
      <c r="AY8" s="12">
        <v>7611.744677693483</v>
      </c>
      <c r="AZ8" s="12">
        <v>7549.3831785500943</v>
      </c>
      <c r="BA8" s="12">
        <v>7489.3020401693766</v>
      </c>
      <c r="BB8" s="12">
        <v>7386.5835370244622</v>
      </c>
      <c r="BC8" s="12">
        <v>7620.1642145603473</v>
      </c>
      <c r="BD8" s="12">
        <v>7584.7634155343385</v>
      </c>
      <c r="BE8" s="12">
        <v>7364.7894256168884</v>
      </c>
      <c r="BF8" s="12">
        <v>7329.9609434382892</v>
      </c>
      <c r="BG8" s="12">
        <v>7282.0323550848871</v>
      </c>
      <c r="BH8" s="12">
        <v>7327.6867945800186</v>
      </c>
      <c r="BI8" s="12">
        <v>7560.5838256071074</v>
      </c>
      <c r="BJ8" s="12">
        <v>7319.7599599889281</v>
      </c>
      <c r="BK8" s="12">
        <v>7039.3881085613139</v>
      </c>
      <c r="BL8" s="12">
        <v>7078.7955603916134</v>
      </c>
      <c r="BM8" s="12">
        <v>6466.3057176165412</v>
      </c>
      <c r="BN8" s="12">
        <v>6358.0903270501522</v>
      </c>
      <c r="BO8" s="12">
        <v>6194.0610011936751</v>
      </c>
      <c r="BP8" s="12">
        <v>5745.1255224420693</v>
      </c>
      <c r="BQ8" s="12">
        <v>5350.419668005994</v>
      </c>
      <c r="BR8" s="12">
        <v>5206.4918637314686</v>
      </c>
      <c r="BS8" s="12">
        <v>4952.5651624566917</v>
      </c>
      <c r="BT8" s="12">
        <v>4303.7249373919021</v>
      </c>
      <c r="BU8" s="12">
        <v>3813.5833272724658</v>
      </c>
      <c r="BV8" s="12">
        <v>3601.9420746535307</v>
      </c>
      <c r="BW8" s="12">
        <v>3217.0216538450341</v>
      </c>
      <c r="BX8" s="12">
        <v>2822.9070215019697</v>
      </c>
      <c r="BY8" s="12">
        <v>2510.340398928091</v>
      </c>
      <c r="BZ8" s="12">
        <v>2343.6258181739195</v>
      </c>
      <c r="CA8" s="12">
        <v>1836.4117902545333</v>
      </c>
      <c r="CB8" s="12">
        <v>1324.7741181541355</v>
      </c>
      <c r="CC8" s="12">
        <v>1258.7557562882218</v>
      </c>
      <c r="CD8" s="12">
        <v>1290.9401812596768</v>
      </c>
      <c r="CE8" s="12">
        <v>1195.2680371302331</v>
      </c>
      <c r="CF8" s="12">
        <v>1192.6323647021943</v>
      </c>
      <c r="CG8" s="12">
        <v>1074.4831072184159</v>
      </c>
      <c r="CH8" s="12">
        <v>960.85732603631914</v>
      </c>
      <c r="CI8" s="12">
        <v>855.52339694529996</v>
      </c>
      <c r="CJ8" s="12">
        <v>723.85272012616372</v>
      </c>
      <c r="CK8" s="12">
        <v>636.46871100790111</v>
      </c>
      <c r="CL8" s="12">
        <v>536.90698666134551</v>
      </c>
      <c r="CM8" s="12">
        <v>465.75212482449069</v>
      </c>
      <c r="CN8" s="12">
        <v>395.10646289527745</v>
      </c>
      <c r="CO8" s="12">
        <v>295.59172740443375</v>
      </c>
      <c r="CP8" s="12">
        <v>246.85615742607592</v>
      </c>
      <c r="CQ8" s="12">
        <v>160.36978226435895</v>
      </c>
      <c r="CR8" s="12">
        <v>147.98002770817547</v>
      </c>
      <c r="CS8" s="12">
        <v>107.03455661699832</v>
      </c>
      <c r="CT8" s="12">
        <v>68.02666005299794</v>
      </c>
      <c r="CU8" s="12">
        <v>47.921173150243447</v>
      </c>
      <c r="CV8" s="12">
        <v>36.499008701555361</v>
      </c>
      <c r="CW8" s="12">
        <v>20.504572294374103</v>
      </c>
      <c r="CX8" s="12">
        <v>10.386109829685408</v>
      </c>
      <c r="CY8" s="12">
        <v>17.68775796448508</v>
      </c>
    </row>
    <row r="9" spans="1:103">
      <c r="A9" s="12" t="s">
        <v>121</v>
      </c>
      <c r="B9" s="13">
        <v>586924.51810903626</v>
      </c>
      <c r="C9" s="13">
        <v>6255.396449467532</v>
      </c>
      <c r="D9" s="13">
        <v>6445.1662977292444</v>
      </c>
      <c r="E9" s="12">
        <v>6734.479349442654</v>
      </c>
      <c r="F9" s="12">
        <v>7094.6504931668114</v>
      </c>
      <c r="G9" s="12">
        <v>7437.121349149008</v>
      </c>
      <c r="H9" s="12">
        <v>7647.88420552142</v>
      </c>
      <c r="I9" s="12">
        <v>7832.1656812954134</v>
      </c>
      <c r="J9" s="12">
        <v>8273.836530221839</v>
      </c>
      <c r="K9" s="12">
        <v>8207.8369826150047</v>
      </c>
      <c r="L9" s="12">
        <v>7697.7384638690737</v>
      </c>
      <c r="M9" s="12">
        <v>7790.1151178141445</v>
      </c>
      <c r="N9" s="12">
        <v>7841.1564524485057</v>
      </c>
      <c r="O9" s="12">
        <v>7241.4142141460325</v>
      </c>
      <c r="P9" s="12">
        <v>6850.70546755946</v>
      </c>
      <c r="Q9" s="12">
        <v>7135.6200580519317</v>
      </c>
      <c r="R9" s="12">
        <v>7568.4578981970926</v>
      </c>
      <c r="S9" s="12">
        <v>7836.5903755845338</v>
      </c>
      <c r="T9" s="12">
        <v>7975.305563942864</v>
      </c>
      <c r="U9" s="12">
        <v>8068.6772119458165</v>
      </c>
      <c r="V9" s="12">
        <v>8134.5318879128436</v>
      </c>
      <c r="W9" s="12">
        <v>8550.6075162232173</v>
      </c>
      <c r="X9" s="12">
        <v>8843.0548486063453</v>
      </c>
      <c r="Y9" s="12">
        <v>9499.2235249391288</v>
      </c>
      <c r="Z9" s="12">
        <v>9750.8909907049929</v>
      </c>
      <c r="AA9" s="12">
        <v>9378.4575159646065</v>
      </c>
      <c r="AB9" s="12">
        <v>9619.526287591405</v>
      </c>
      <c r="AC9" s="12">
        <v>10271.981983626452</v>
      </c>
      <c r="AD9" s="12">
        <v>10346.550047546698</v>
      </c>
      <c r="AE9" s="12">
        <v>10384.423926747631</v>
      </c>
      <c r="AF9" s="12">
        <v>10403.960690415388</v>
      </c>
      <c r="AG9" s="12">
        <v>10092.178169829596</v>
      </c>
      <c r="AH9" s="12">
        <v>9832.7656670337692</v>
      </c>
      <c r="AI9" s="12">
        <v>9579.771400252579</v>
      </c>
      <c r="AJ9" s="12">
        <v>9194.1350492337988</v>
      </c>
      <c r="AK9" s="12">
        <v>8687.1510308203106</v>
      </c>
      <c r="AL9" s="12">
        <v>8193.9290889821641</v>
      </c>
      <c r="AM9" s="12">
        <v>7831.2028748210969</v>
      </c>
      <c r="AN9" s="12">
        <v>7956.5838630023482</v>
      </c>
      <c r="AO9" s="12">
        <v>8294.6005993491744</v>
      </c>
      <c r="AP9" s="12">
        <v>8599.7918065922167</v>
      </c>
      <c r="AQ9" s="12">
        <v>9080.3394670141606</v>
      </c>
      <c r="AR9" s="12">
        <v>9214.0071339895494</v>
      </c>
      <c r="AS9" s="12">
        <v>9220.8623060236823</v>
      </c>
      <c r="AT9" s="12">
        <v>9015.0275781025048</v>
      </c>
      <c r="AU9" s="12">
        <v>8717.8051061515253</v>
      </c>
      <c r="AV9" s="12">
        <v>8351.9516704887101</v>
      </c>
      <c r="AW9" s="12">
        <v>8280.4960137430789</v>
      </c>
      <c r="AX9" s="12">
        <v>8036.0981732723085</v>
      </c>
      <c r="AY9" s="12">
        <v>7632.1564664989055</v>
      </c>
      <c r="AZ9" s="12">
        <v>7541.2274173828246</v>
      </c>
      <c r="BA9" s="12">
        <v>7493.0942010337221</v>
      </c>
      <c r="BB9" s="12">
        <v>7384.6481676058047</v>
      </c>
      <c r="BC9" s="12">
        <v>7589.3688098170342</v>
      </c>
      <c r="BD9" s="12">
        <v>7596.5678538574357</v>
      </c>
      <c r="BE9" s="12">
        <v>7374.6774967896308</v>
      </c>
      <c r="BF9" s="12">
        <v>7318.8394972582691</v>
      </c>
      <c r="BG9" s="12">
        <v>7281.0244165998793</v>
      </c>
      <c r="BH9" s="12">
        <v>7309.2548404329773</v>
      </c>
      <c r="BI9" s="12">
        <v>7536.7053490613889</v>
      </c>
      <c r="BJ9" s="12">
        <v>7345.9857035193527</v>
      </c>
      <c r="BK9" s="12">
        <v>7044.1215262206324</v>
      </c>
      <c r="BL9" s="12">
        <v>7067.8528701384075</v>
      </c>
      <c r="BM9" s="12">
        <v>6521.809579564685</v>
      </c>
      <c r="BN9" s="12">
        <v>6336.0444637705095</v>
      </c>
      <c r="BO9" s="12">
        <v>6214.4938442541961</v>
      </c>
      <c r="BP9" s="12">
        <v>5772.9712156009737</v>
      </c>
      <c r="BQ9" s="12">
        <v>5369.5088990770082</v>
      </c>
      <c r="BR9" s="12">
        <v>5202.8769978455302</v>
      </c>
      <c r="BS9" s="12">
        <v>4976.0700826126658</v>
      </c>
      <c r="BT9" s="12">
        <v>4350.3572783914542</v>
      </c>
      <c r="BU9" s="12">
        <v>3833.8660192009788</v>
      </c>
      <c r="BV9" s="12">
        <v>3608.0573226019669</v>
      </c>
      <c r="BW9" s="12">
        <v>3247.5756133876548</v>
      </c>
      <c r="BX9" s="12">
        <v>2843.2725579980365</v>
      </c>
      <c r="BY9" s="12">
        <v>2524.462503465842</v>
      </c>
      <c r="BZ9" s="12">
        <v>2356.4808320216939</v>
      </c>
      <c r="CA9" s="12">
        <v>1877.7898813041782</v>
      </c>
      <c r="CB9" s="12">
        <v>1350.100116612979</v>
      </c>
      <c r="CC9" s="12">
        <v>1246.3070665157097</v>
      </c>
      <c r="CD9" s="12">
        <v>1285.3735012069337</v>
      </c>
      <c r="CE9" s="12">
        <v>1192.0046983867901</v>
      </c>
      <c r="CF9" s="12">
        <v>1183.6657241794037</v>
      </c>
      <c r="CG9" s="12">
        <v>1076.3772731628192</v>
      </c>
      <c r="CH9" s="12">
        <v>961.74962007271745</v>
      </c>
      <c r="CI9" s="12">
        <v>857.67815555249035</v>
      </c>
      <c r="CJ9" s="12">
        <v>725.60639016933749</v>
      </c>
      <c r="CK9" s="12">
        <v>635.49147803527592</v>
      </c>
      <c r="CL9" s="12">
        <v>536.81872466506422</v>
      </c>
      <c r="CM9" s="12">
        <v>465.24777309486979</v>
      </c>
      <c r="CN9" s="12">
        <v>396.68264413587895</v>
      </c>
      <c r="CO9" s="12">
        <v>297.10176738442959</v>
      </c>
      <c r="CP9" s="12">
        <v>245.44495770153742</v>
      </c>
      <c r="CQ9" s="12">
        <v>163.64836496113503</v>
      </c>
      <c r="CR9" s="12">
        <v>144.73288297277551</v>
      </c>
      <c r="CS9" s="12">
        <v>110.55827577219073</v>
      </c>
      <c r="CT9" s="12">
        <v>69.201129591085547</v>
      </c>
      <c r="CU9" s="12">
        <v>48.030064087832358</v>
      </c>
      <c r="CV9" s="12">
        <v>36.267346034284387</v>
      </c>
      <c r="CW9" s="12">
        <v>21.304304341685668</v>
      </c>
      <c r="CX9" s="12">
        <v>10.350490038108124</v>
      </c>
      <c r="CY9" s="12">
        <v>17.389271897978681</v>
      </c>
    </row>
    <row r="10" spans="1:103">
      <c r="A10" s="12" t="s">
        <v>122</v>
      </c>
      <c r="B10" s="13">
        <v>587025.58364226099</v>
      </c>
      <c r="C10" s="13">
        <v>6268.0832268671857</v>
      </c>
      <c r="D10" s="13">
        <v>6406.9046652845382</v>
      </c>
      <c r="E10" s="12">
        <v>6717.093649277369</v>
      </c>
      <c r="F10" s="12">
        <v>7056.346247258849</v>
      </c>
      <c r="G10" s="12">
        <v>7415.2840031863534</v>
      </c>
      <c r="H10" s="12">
        <v>7632.7727225712124</v>
      </c>
      <c r="I10" s="12">
        <v>7815.1935106361861</v>
      </c>
      <c r="J10" s="12">
        <v>8229.6485930757408</v>
      </c>
      <c r="K10" s="12">
        <v>8245.4413219843227</v>
      </c>
      <c r="L10" s="12">
        <v>7738.2122584618319</v>
      </c>
      <c r="M10" s="12">
        <v>7754.7194135694281</v>
      </c>
      <c r="N10" s="12">
        <v>7860.1469450415916</v>
      </c>
      <c r="O10" s="12">
        <v>7306.1250191339423</v>
      </c>
      <c r="P10" s="12">
        <v>6858.945774905209</v>
      </c>
      <c r="Q10" s="12">
        <v>7091.036414133634</v>
      </c>
      <c r="R10" s="12">
        <v>7538.7551812222155</v>
      </c>
      <c r="S10" s="12">
        <v>7819.3524778954652</v>
      </c>
      <c r="T10" s="12">
        <v>7966.7457902728584</v>
      </c>
      <c r="U10" s="12">
        <v>8060.3269382268963</v>
      </c>
      <c r="V10" s="12">
        <v>8127.3492798387451</v>
      </c>
      <c r="W10" s="12">
        <v>8498.9187529205774</v>
      </c>
      <c r="X10" s="12">
        <v>8832.0972073578996</v>
      </c>
      <c r="Y10" s="12">
        <v>9420.7559939526291</v>
      </c>
      <c r="Z10" s="12">
        <v>9768.0264400749711</v>
      </c>
      <c r="AA10" s="12">
        <v>9411.2544178972094</v>
      </c>
      <c r="AB10" s="12">
        <v>9564.3028650139004</v>
      </c>
      <c r="AC10" s="12">
        <v>10222.191058457687</v>
      </c>
      <c r="AD10" s="12">
        <v>10365.56008580002</v>
      </c>
      <c r="AE10" s="12">
        <v>10367.416356429098</v>
      </c>
      <c r="AF10" s="12">
        <v>10412.187739556513</v>
      </c>
      <c r="AG10" s="12">
        <v>10125.657220316454</v>
      </c>
      <c r="AH10" s="12">
        <v>9845.7467752369321</v>
      </c>
      <c r="AI10" s="12">
        <v>9604.8757803050121</v>
      </c>
      <c r="AJ10" s="12">
        <v>9229.0372346340264</v>
      </c>
      <c r="AK10" s="12">
        <v>8730.1709337899538</v>
      </c>
      <c r="AL10" s="12">
        <v>8229.2968091109633</v>
      </c>
      <c r="AM10" s="12">
        <v>7850.7186815669984</v>
      </c>
      <c r="AN10" s="12">
        <v>7923.1383820629735</v>
      </c>
      <c r="AO10" s="12">
        <v>8266.1795541988176</v>
      </c>
      <c r="AP10" s="12">
        <v>8570.500043932836</v>
      </c>
      <c r="AQ10" s="12">
        <v>9031.9991911559791</v>
      </c>
      <c r="AR10" s="12">
        <v>9221.2944932782757</v>
      </c>
      <c r="AS10" s="12">
        <v>9211.8372592003798</v>
      </c>
      <c r="AT10" s="12">
        <v>9041.4331873494793</v>
      </c>
      <c r="AU10" s="12">
        <v>8735.2903150895108</v>
      </c>
      <c r="AV10" s="12">
        <v>8380.5919935530146</v>
      </c>
      <c r="AW10" s="12">
        <v>8267.0102545307091</v>
      </c>
      <c r="AX10" s="12">
        <v>8069.8607623470361</v>
      </c>
      <c r="AY10" s="12">
        <v>7655.1142419493335</v>
      </c>
      <c r="AZ10" s="12">
        <v>7532.0141410816404</v>
      </c>
      <c r="BA10" s="12">
        <v>7497.4290285819752</v>
      </c>
      <c r="BB10" s="12">
        <v>7385.115989259707</v>
      </c>
      <c r="BC10" s="12">
        <v>7554.8848147707031</v>
      </c>
      <c r="BD10" s="12">
        <v>7608.6122862333841</v>
      </c>
      <c r="BE10" s="12">
        <v>7386.2474028693341</v>
      </c>
      <c r="BF10" s="12">
        <v>7307.1190258857732</v>
      </c>
      <c r="BG10" s="12">
        <v>7281.3361079879796</v>
      </c>
      <c r="BH10" s="12">
        <v>7291.2799442976502</v>
      </c>
      <c r="BI10" s="12">
        <v>7508.3945581814942</v>
      </c>
      <c r="BJ10" s="12">
        <v>7374.1765245046527</v>
      </c>
      <c r="BK10" s="12">
        <v>7050.0804275539886</v>
      </c>
      <c r="BL10" s="12">
        <v>7051.0413550772191</v>
      </c>
      <c r="BM10" s="12">
        <v>6584.1752929281765</v>
      </c>
      <c r="BN10" s="12">
        <v>6310.2147216826988</v>
      </c>
      <c r="BO10" s="12">
        <v>6234.1045627471485</v>
      </c>
      <c r="BP10" s="12">
        <v>5801.9501513888326</v>
      </c>
      <c r="BQ10" s="12">
        <v>5390.1490372381622</v>
      </c>
      <c r="BR10" s="12">
        <v>5197.012515849282</v>
      </c>
      <c r="BS10" s="12">
        <v>4997.1003485586534</v>
      </c>
      <c r="BT10" s="12">
        <v>4399.721587741431</v>
      </c>
      <c r="BU10" s="12">
        <v>3855.2200606137426</v>
      </c>
      <c r="BV10" s="12">
        <v>3611.9192814994376</v>
      </c>
      <c r="BW10" s="12">
        <v>3278.9827958180917</v>
      </c>
      <c r="BX10" s="12">
        <v>2864.1215319097696</v>
      </c>
      <c r="BY10" s="12">
        <v>2538.9347474343481</v>
      </c>
      <c r="BZ10" s="12">
        <v>2365.7408317454842</v>
      </c>
      <c r="CA10" s="12">
        <v>1921.1403559379189</v>
      </c>
      <c r="CB10" s="12">
        <v>1378.8510884620953</v>
      </c>
      <c r="CC10" s="12">
        <v>1233.2460630708235</v>
      </c>
      <c r="CD10" s="12">
        <v>1279.3330280598011</v>
      </c>
      <c r="CE10" s="12">
        <v>1189.7793131641765</v>
      </c>
      <c r="CF10" s="12">
        <v>1173.3225888622205</v>
      </c>
      <c r="CG10" s="12">
        <v>1078.7765762939309</v>
      </c>
      <c r="CH10" s="12">
        <v>962.33163951996858</v>
      </c>
      <c r="CI10" s="12">
        <v>859.71703111328668</v>
      </c>
      <c r="CJ10" s="12">
        <v>727.79754464840084</v>
      </c>
      <c r="CK10" s="12">
        <v>634.27434249151565</v>
      </c>
      <c r="CL10" s="12">
        <v>536.9807152131782</v>
      </c>
      <c r="CM10" s="12">
        <v>464.48044909772034</v>
      </c>
      <c r="CN10" s="12">
        <v>398.09559868084591</v>
      </c>
      <c r="CO10" s="12">
        <v>299.02110564652975</v>
      </c>
      <c r="CP10" s="12">
        <v>243.56010672398816</v>
      </c>
      <c r="CQ10" s="12">
        <v>167.48901132537901</v>
      </c>
      <c r="CR10" s="12">
        <v>140.93264160793871</v>
      </c>
      <c r="CS10" s="12">
        <v>114.24136759854066</v>
      </c>
      <c r="CT10" s="12">
        <v>70.463667766382699</v>
      </c>
      <c r="CU10" s="12">
        <v>48.171033598280161</v>
      </c>
      <c r="CV10" s="12">
        <v>35.967504858293388</v>
      </c>
      <c r="CW10" s="12">
        <v>22.145105966387632</v>
      </c>
      <c r="CX10" s="12">
        <v>10.333530065074781</v>
      </c>
      <c r="CY10" s="12">
        <v>17.105695134429563</v>
      </c>
    </row>
    <row r="11" spans="1:103">
      <c r="A11" s="12" t="s">
        <v>123</v>
      </c>
      <c r="B11" s="13">
        <v>587125.57471907465</v>
      </c>
      <c r="C11" s="13">
        <v>6283.9196527961349</v>
      </c>
      <c r="D11" s="13">
        <v>6367.2183197014356</v>
      </c>
      <c r="E11" s="12">
        <v>6701.1648961643405</v>
      </c>
      <c r="F11" s="12">
        <v>7016.7301098055677</v>
      </c>
      <c r="G11" s="12">
        <v>7392.9478825852957</v>
      </c>
      <c r="H11" s="12">
        <v>7617.9589940741316</v>
      </c>
      <c r="I11" s="12">
        <v>7799.5791384195409</v>
      </c>
      <c r="J11" s="12">
        <v>8178.9558212519687</v>
      </c>
      <c r="K11" s="12">
        <v>8283.4882841193394</v>
      </c>
      <c r="L11" s="12">
        <v>7784.205724401726</v>
      </c>
      <c r="M11" s="12">
        <v>7714.6149523466556</v>
      </c>
      <c r="N11" s="12">
        <v>7875.915081626481</v>
      </c>
      <c r="O11" s="12">
        <v>7376.0339527572014</v>
      </c>
      <c r="P11" s="12">
        <v>6871.1480219752339</v>
      </c>
      <c r="Q11" s="12">
        <v>7045.2137551132291</v>
      </c>
      <c r="R11" s="12">
        <v>7508.0037699956019</v>
      </c>
      <c r="S11" s="12">
        <v>7801.4270876895298</v>
      </c>
      <c r="T11" s="12">
        <v>7958.2135887528293</v>
      </c>
      <c r="U11" s="12">
        <v>8052.2576343682731</v>
      </c>
      <c r="V11" s="12">
        <v>8123.2793853772255</v>
      </c>
      <c r="W11" s="12">
        <v>8444.6086013098102</v>
      </c>
      <c r="X11" s="12">
        <v>8825.4310037738996</v>
      </c>
      <c r="Y11" s="12">
        <v>9334.8113607754385</v>
      </c>
      <c r="Z11" s="12">
        <v>9784.6996485491345</v>
      </c>
      <c r="AA11" s="12">
        <v>9450.8727613101364</v>
      </c>
      <c r="AB11" s="12">
        <v>9508.0774652776381</v>
      </c>
      <c r="AC11" s="12">
        <v>10167.27685014326</v>
      </c>
      <c r="AD11" s="12">
        <v>10387.194060364061</v>
      </c>
      <c r="AE11" s="12">
        <v>10348.143435614247</v>
      </c>
      <c r="AF11" s="12">
        <v>10418.546962285278</v>
      </c>
      <c r="AG11" s="12">
        <v>10160.712212627486</v>
      </c>
      <c r="AH11" s="12">
        <v>9857.5891558366948</v>
      </c>
      <c r="AI11" s="12">
        <v>9629.087307786258</v>
      </c>
      <c r="AJ11" s="12">
        <v>9263.3401700678332</v>
      </c>
      <c r="AK11" s="12">
        <v>8774.0833699866889</v>
      </c>
      <c r="AL11" s="12">
        <v>8266.4335621261816</v>
      </c>
      <c r="AM11" s="12">
        <v>7874.4166636391183</v>
      </c>
      <c r="AN11" s="12">
        <v>7889.3125544324284</v>
      </c>
      <c r="AO11" s="12">
        <v>8237.9169072584882</v>
      </c>
      <c r="AP11" s="12">
        <v>8542.2445367990058</v>
      </c>
      <c r="AQ11" s="12">
        <v>8979.3971720634327</v>
      </c>
      <c r="AR11" s="12">
        <v>9229.5432901939294</v>
      </c>
      <c r="AS11" s="12">
        <v>9199.9996059316927</v>
      </c>
      <c r="AT11" s="12">
        <v>9068.5449019366588</v>
      </c>
      <c r="AU11" s="12">
        <v>8752.1555298083113</v>
      </c>
      <c r="AV11" s="12">
        <v>8412.2020312794994</v>
      </c>
      <c r="AW11" s="12">
        <v>8249.8697016857077</v>
      </c>
      <c r="AX11" s="12">
        <v>8104.7320512574133</v>
      </c>
      <c r="AY11" s="12">
        <v>7680.6133679454415</v>
      </c>
      <c r="AZ11" s="12">
        <v>7521.745307191316</v>
      </c>
      <c r="BA11" s="12">
        <v>7502.3055446552116</v>
      </c>
      <c r="BB11" s="12">
        <v>7387.9810025546012</v>
      </c>
      <c r="BC11" s="12">
        <v>7516.720704521751</v>
      </c>
      <c r="BD11" s="12">
        <v>7620.8962968403466</v>
      </c>
      <c r="BE11" s="12">
        <v>7399.4952206397629</v>
      </c>
      <c r="BF11" s="12">
        <v>7294.8014855620386</v>
      </c>
      <c r="BG11" s="12">
        <v>7282.9637345167375</v>
      </c>
      <c r="BH11" s="12">
        <v>7273.759919456531</v>
      </c>
      <c r="BI11" s="12">
        <v>7475.6652469095916</v>
      </c>
      <c r="BJ11" s="12">
        <v>7404.3265931155165</v>
      </c>
      <c r="BK11" s="12">
        <v>7057.2598914805321</v>
      </c>
      <c r="BL11" s="12">
        <v>7028.3824401028623</v>
      </c>
      <c r="BM11" s="12">
        <v>6653.374135745592</v>
      </c>
      <c r="BN11" s="12">
        <v>6280.6171423046244</v>
      </c>
      <c r="BO11" s="12">
        <v>6252.8966926345274</v>
      </c>
      <c r="BP11" s="12">
        <v>5832.0596349268762</v>
      </c>
      <c r="BQ11" s="12">
        <v>5412.3304082222203</v>
      </c>
      <c r="BR11" s="12">
        <v>5188.9150076984697</v>
      </c>
      <c r="BS11" s="12">
        <v>5015.6660491494013</v>
      </c>
      <c r="BT11" s="12">
        <v>4451.8054533210779</v>
      </c>
      <c r="BU11" s="12">
        <v>3877.6346335542939</v>
      </c>
      <c r="BV11" s="12">
        <v>3613.5444028490829</v>
      </c>
      <c r="BW11" s="12">
        <v>3311.2364132282801</v>
      </c>
      <c r="BX11" s="12">
        <v>2885.4515546492994</v>
      </c>
      <c r="BY11" s="12">
        <v>2553.7563859995257</v>
      </c>
      <c r="BZ11" s="12">
        <v>2371.4059666447952</v>
      </c>
      <c r="CA11" s="12">
        <v>1966.4727052074331</v>
      </c>
      <c r="CB11" s="12">
        <v>1410.9702670157239</v>
      </c>
      <c r="CC11" s="12">
        <v>1219.5830194387684</v>
      </c>
      <c r="CD11" s="12">
        <v>1272.8255908918682</v>
      </c>
      <c r="CE11" s="12">
        <v>1188.5685356688043</v>
      </c>
      <c r="CF11" s="12">
        <v>1161.6294399384935</v>
      </c>
      <c r="CG11" s="12">
        <v>1081.6759247489481</v>
      </c>
      <c r="CH11" s="12">
        <v>962.60348134029846</v>
      </c>
      <c r="CI11" s="12">
        <v>861.64278705202605</v>
      </c>
      <c r="CJ11" s="12">
        <v>730.41767298848299</v>
      </c>
      <c r="CK11" s="12">
        <v>632.82244488097297</v>
      </c>
      <c r="CL11" s="12">
        <v>537.38742668170971</v>
      </c>
      <c r="CM11" s="12">
        <v>463.45479629174537</v>
      </c>
      <c r="CN11" s="12">
        <v>399.34914046199071</v>
      </c>
      <c r="CO11" s="12">
        <v>301.33469799712168</v>
      </c>
      <c r="CP11" s="12">
        <v>241.22452926711765</v>
      </c>
      <c r="CQ11" s="12">
        <v>171.85137782724388</v>
      </c>
      <c r="CR11" s="12">
        <v>136.60975874773513</v>
      </c>
      <c r="CS11" s="12">
        <v>118.07134807333054</v>
      </c>
      <c r="CT11" s="12">
        <v>71.811332134080587</v>
      </c>
      <c r="CU11" s="12">
        <v>48.343003574752224</v>
      </c>
      <c r="CV11" s="12">
        <v>35.606469123139547</v>
      </c>
      <c r="CW11" s="12">
        <v>23.020419613709631</v>
      </c>
      <c r="CX11" s="12">
        <v>10.334662624583602</v>
      </c>
      <c r="CY11" s="12">
        <v>16.834323622731496</v>
      </c>
    </row>
    <row r="12" spans="1:103">
      <c r="A12" s="12" t="s">
        <v>124</v>
      </c>
      <c r="B12" s="13">
        <v>587224.44641971879</v>
      </c>
      <c r="C12" s="13">
        <v>6302.9030969320911</v>
      </c>
      <c r="D12" s="13">
        <v>6326.1085183167061</v>
      </c>
      <c r="E12" s="12">
        <v>6686.6927778594718</v>
      </c>
      <c r="F12" s="12">
        <v>6975.8026429899455</v>
      </c>
      <c r="G12" s="12">
        <v>7370.113190633303</v>
      </c>
      <c r="H12" s="12">
        <v>7603.4430403959768</v>
      </c>
      <c r="I12" s="12">
        <v>7785.322436472652</v>
      </c>
      <c r="J12" s="12">
        <v>8121.7584137771519</v>
      </c>
      <c r="K12" s="12">
        <v>8321.9778695490713</v>
      </c>
      <c r="L12" s="12">
        <v>7835.7185367179791</v>
      </c>
      <c r="M12" s="12">
        <v>7669.8022084952254</v>
      </c>
      <c r="N12" s="12">
        <v>7888.4608269389173</v>
      </c>
      <c r="O12" s="12">
        <v>7451.1408505128766</v>
      </c>
      <c r="P12" s="12">
        <v>6887.3117044544606</v>
      </c>
      <c r="Q12" s="12">
        <v>6998.1522374177239</v>
      </c>
      <c r="R12" s="12">
        <v>7476.2038249304578</v>
      </c>
      <c r="S12" s="12">
        <v>7782.8142748233176</v>
      </c>
      <c r="T12" s="12">
        <v>7949.7089117876394</v>
      </c>
      <c r="U12" s="12">
        <v>8044.4692561436668</v>
      </c>
      <c r="V12" s="12">
        <v>8122.3218013459855</v>
      </c>
      <c r="W12" s="12">
        <v>8387.677418303083</v>
      </c>
      <c r="X12" s="12">
        <v>8823.0552690754776</v>
      </c>
      <c r="Y12" s="12">
        <v>9241.3912602938963</v>
      </c>
      <c r="Z12" s="12">
        <v>9800.9106173405744</v>
      </c>
      <c r="AA12" s="12">
        <v>9497.3111129491735</v>
      </c>
      <c r="AB12" s="12">
        <v>9450.8505034937207</v>
      </c>
      <c r="AC12" s="12">
        <v>10107.240150522326</v>
      </c>
      <c r="AD12" s="12">
        <v>10411.451376188459</v>
      </c>
      <c r="AE12" s="12">
        <v>10326.605724846517</v>
      </c>
      <c r="AF12" s="12">
        <v>10423.039217583717</v>
      </c>
      <c r="AG12" s="12">
        <v>10197.342565997711</v>
      </c>
      <c r="AH12" s="12">
        <v>9868.2929700445529</v>
      </c>
      <c r="AI12" s="12">
        <v>9652.4064688272356</v>
      </c>
      <c r="AJ12" s="12">
        <v>9297.0443401598695</v>
      </c>
      <c r="AK12" s="12">
        <v>8818.8883701890554</v>
      </c>
      <c r="AL12" s="12">
        <v>8305.3380159738736</v>
      </c>
      <c r="AM12" s="12">
        <v>7902.293173293082</v>
      </c>
      <c r="AN12" s="12">
        <v>7855.1070040847617</v>
      </c>
      <c r="AO12" s="12">
        <v>8209.8124572971865</v>
      </c>
      <c r="AP12" s="12">
        <v>8515.0234955271953</v>
      </c>
      <c r="AQ12" s="12">
        <v>8922.5380748701355</v>
      </c>
      <c r="AR12" s="12">
        <v>9238.7525249522041</v>
      </c>
      <c r="AS12" s="12">
        <v>9185.3527281643001</v>
      </c>
      <c r="AT12" s="12">
        <v>9096.3622368173073</v>
      </c>
      <c r="AU12" s="12">
        <v>8768.4013306451852</v>
      </c>
      <c r="AV12" s="12">
        <v>8446.7772881430519</v>
      </c>
      <c r="AW12" s="12">
        <v>8229.0810266356275</v>
      </c>
      <c r="AX12" s="12">
        <v>8140.7097102463549</v>
      </c>
      <c r="AY12" s="12">
        <v>7708.6492140432219</v>
      </c>
      <c r="AZ12" s="12">
        <v>7510.4228708391302</v>
      </c>
      <c r="BA12" s="12">
        <v>7507.7227722648377</v>
      </c>
      <c r="BB12" s="12">
        <v>7393.2372180767061</v>
      </c>
      <c r="BC12" s="12">
        <v>7474.8849411798819</v>
      </c>
      <c r="BD12" s="12">
        <v>7633.419470278719</v>
      </c>
      <c r="BE12" s="12">
        <v>7414.4170329662902</v>
      </c>
      <c r="BF12" s="12">
        <v>7281.8888282428588</v>
      </c>
      <c r="BG12" s="12">
        <v>7285.9036084286627</v>
      </c>
      <c r="BH12" s="12">
        <v>7256.6925855605623</v>
      </c>
      <c r="BI12" s="12">
        <v>7438.531180532982</v>
      </c>
      <c r="BJ12" s="12">
        <v>7436.4300906332664</v>
      </c>
      <c r="BK12" s="12">
        <v>7065.655010033337</v>
      </c>
      <c r="BL12" s="12">
        <v>6999.8974980451585</v>
      </c>
      <c r="BM12" s="12">
        <v>6729.3774661912521</v>
      </c>
      <c r="BN12" s="12">
        <v>6247.2677219175594</v>
      </c>
      <c r="BO12" s="12">
        <v>6270.8737595084194</v>
      </c>
      <c r="BP12" s="12">
        <v>5863.2969684781037</v>
      </c>
      <c r="BQ12" s="12">
        <v>5436.0433764794443</v>
      </c>
      <c r="BR12" s="12">
        <v>5178.6009839501558</v>
      </c>
      <c r="BS12" s="12">
        <v>5031.7772500544324</v>
      </c>
      <c r="BT12" s="12">
        <v>4506.5964845530571</v>
      </c>
      <c r="BU12" s="12">
        <v>3901.098988248169</v>
      </c>
      <c r="BV12" s="12">
        <v>3612.9490576048274</v>
      </c>
      <c r="BW12" s="12">
        <v>3344.3297115577034</v>
      </c>
      <c r="BX12" s="12">
        <v>2907.2602397120609</v>
      </c>
      <c r="BY12" s="12">
        <v>2568.9266557182114</v>
      </c>
      <c r="BZ12" s="12">
        <v>2373.4764480069366</v>
      </c>
      <c r="CA12" s="12">
        <v>2013.7961730903917</v>
      </c>
      <c r="CB12" s="12">
        <v>1446.4014974684851</v>
      </c>
      <c r="CC12" s="12">
        <v>1205.3281000004454</v>
      </c>
      <c r="CD12" s="12">
        <v>1265.8579548725061</v>
      </c>
      <c r="CE12" s="12">
        <v>1188.3493872444003</v>
      </c>
      <c r="CF12" s="12">
        <v>1148.6124254080009</v>
      </c>
      <c r="CG12" s="12">
        <v>1085.070146843791</v>
      </c>
      <c r="CH12" s="12">
        <v>962.56537433182154</v>
      </c>
      <c r="CI12" s="12">
        <v>863.45813639195103</v>
      </c>
      <c r="CJ12" s="12">
        <v>733.45831228377983</v>
      </c>
      <c r="CK12" s="12">
        <v>631.14087513179004</v>
      </c>
      <c r="CL12" s="12">
        <v>538.03332337279835</v>
      </c>
      <c r="CM12" s="12">
        <v>462.17548329449647</v>
      </c>
      <c r="CN12" s="12">
        <v>400.44702126121314</v>
      </c>
      <c r="CO12" s="12">
        <v>304.0277495601153</v>
      </c>
      <c r="CP12" s="12">
        <v>238.46044749596783</v>
      </c>
      <c r="CQ12" s="12">
        <v>176.69688468175639</v>
      </c>
      <c r="CR12" s="12">
        <v>131.79362437273372</v>
      </c>
      <c r="CS12" s="12">
        <v>122.03619633164332</v>
      </c>
      <c r="CT12" s="12">
        <v>73.241227128511383</v>
      </c>
      <c r="CU12" s="12">
        <v>48.544886847748373</v>
      </c>
      <c r="CV12" s="12">
        <v>35.190754681832928</v>
      </c>
      <c r="CW12" s="12">
        <v>23.924143716784524</v>
      </c>
      <c r="CX12" s="12">
        <v>10.35319327390013</v>
      </c>
      <c r="CY12" s="12">
        <v>16.572814565999391</v>
      </c>
    </row>
    <row r="13" spans="1:103">
      <c r="A13" s="12" t="s">
        <v>125</v>
      </c>
      <c r="B13" s="13">
        <v>587322.15494257899</v>
      </c>
      <c r="C13" s="13">
        <v>6325.0309284138702</v>
      </c>
      <c r="D13" s="13">
        <v>6283.5765177978437</v>
      </c>
      <c r="E13" s="12">
        <v>6673.6769821350372</v>
      </c>
      <c r="F13" s="12">
        <v>6933.5644088622394</v>
      </c>
      <c r="G13" s="12">
        <v>7346.7801305946778</v>
      </c>
      <c r="H13" s="12">
        <v>7589.2248819019105</v>
      </c>
      <c r="I13" s="12">
        <v>7772.423276628303</v>
      </c>
      <c r="J13" s="12">
        <v>8058.0565696730164</v>
      </c>
      <c r="K13" s="12">
        <v>8360.9100788023825</v>
      </c>
      <c r="L13" s="12">
        <v>7892.7503704541632</v>
      </c>
      <c r="M13" s="12">
        <v>7620.2816563321903</v>
      </c>
      <c r="N13" s="12">
        <v>7897.7841457229079</v>
      </c>
      <c r="O13" s="12">
        <v>7531.4455479015287</v>
      </c>
      <c r="P13" s="12">
        <v>6907.4363180712089</v>
      </c>
      <c r="Q13" s="12">
        <v>6949.8520174610239</v>
      </c>
      <c r="R13" s="12">
        <v>7443.3555064244429</v>
      </c>
      <c r="S13" s="12">
        <v>7763.514109148743</v>
      </c>
      <c r="T13" s="12">
        <v>7941.2317117925177</v>
      </c>
      <c r="U13" s="12">
        <v>8036.9617593312232</v>
      </c>
      <c r="V13" s="12">
        <v>8124.4761245965501</v>
      </c>
      <c r="W13" s="12">
        <v>8328.1255607835756</v>
      </c>
      <c r="X13" s="12">
        <v>8824.9690346295502</v>
      </c>
      <c r="Y13" s="12">
        <v>9140.4973271560648</v>
      </c>
      <c r="Z13" s="12">
        <v>9816.6593476712624</v>
      </c>
      <c r="AA13" s="12">
        <v>9550.5680397636679</v>
      </c>
      <c r="AB13" s="12">
        <v>9392.6223946977552</v>
      </c>
      <c r="AC13" s="12">
        <v>10042.081751351947</v>
      </c>
      <c r="AD13" s="12">
        <v>10438.331438314708</v>
      </c>
      <c r="AE13" s="12">
        <v>10302.803784576841</v>
      </c>
      <c r="AF13" s="12">
        <v>10425.665364184513</v>
      </c>
      <c r="AG13" s="12">
        <v>10235.547699796592</v>
      </c>
      <c r="AH13" s="12">
        <v>9877.858379096011</v>
      </c>
      <c r="AI13" s="12">
        <v>9674.8337494023071</v>
      </c>
      <c r="AJ13" s="12">
        <v>9330.1502293258563</v>
      </c>
      <c r="AK13" s="12">
        <v>8864.5859649141166</v>
      </c>
      <c r="AL13" s="12">
        <v>8346.008839259357</v>
      </c>
      <c r="AM13" s="12">
        <v>7934.3445649380583</v>
      </c>
      <c r="AN13" s="12">
        <v>7820.5223544785031</v>
      </c>
      <c r="AO13" s="12">
        <v>8181.8660032328517</v>
      </c>
      <c r="AP13" s="12">
        <v>8488.8351322049712</v>
      </c>
      <c r="AQ13" s="12">
        <v>8861.4265613036332</v>
      </c>
      <c r="AR13" s="12">
        <v>9248.921198461223</v>
      </c>
      <c r="AS13" s="12">
        <v>9167.9000051355597</v>
      </c>
      <c r="AT13" s="12">
        <v>9124.8847069131007</v>
      </c>
      <c r="AU13" s="12">
        <v>8784.0282976653816</v>
      </c>
      <c r="AV13" s="12">
        <v>8484.3132731639562</v>
      </c>
      <c r="AW13" s="12">
        <v>8204.6508926994593</v>
      </c>
      <c r="AX13" s="12">
        <v>8177.7914126696041</v>
      </c>
      <c r="AY13" s="12">
        <v>7739.2171554481847</v>
      </c>
      <c r="AZ13" s="12">
        <v>7498.0487847373643</v>
      </c>
      <c r="BA13" s="12">
        <v>7513.6797355914205</v>
      </c>
      <c r="BB13" s="12">
        <v>7400.8786564160628</v>
      </c>
      <c r="BC13" s="12">
        <v>7429.3859738807478</v>
      </c>
      <c r="BD13" s="12">
        <v>7646.1813915708526</v>
      </c>
      <c r="BE13" s="12">
        <v>7431.0089287880292</v>
      </c>
      <c r="BF13" s="12">
        <v>7268.3830016064894</v>
      </c>
      <c r="BG13" s="12">
        <v>7290.152048930112</v>
      </c>
      <c r="BH13" s="12">
        <v>7240.0757686145525</v>
      </c>
      <c r="BI13" s="12">
        <v>7397.0060957339092</v>
      </c>
      <c r="BJ13" s="12">
        <v>7470.4812094329964</v>
      </c>
      <c r="BK13" s="12">
        <v>7075.2608883303092</v>
      </c>
      <c r="BL13" s="12">
        <v>6965.6078497742956</v>
      </c>
      <c r="BM13" s="12">
        <v>6812.1567223878337</v>
      </c>
      <c r="BN13" s="12">
        <v>6210.1824116726384</v>
      </c>
      <c r="BO13" s="12">
        <v>6288.0392786164275</v>
      </c>
      <c r="BP13" s="12">
        <v>5895.6594514935732</v>
      </c>
      <c r="BQ13" s="12">
        <v>5461.2783450507031</v>
      </c>
      <c r="BR13" s="12">
        <v>5166.0868760740959</v>
      </c>
      <c r="BS13" s="12">
        <v>5045.4439937816578</v>
      </c>
      <c r="BT13" s="12">
        <v>4564.0823124810286</v>
      </c>
      <c r="BU13" s="12">
        <v>3925.6024427540938</v>
      </c>
      <c r="BV13" s="12">
        <v>3610.1495365005576</v>
      </c>
      <c r="BW13" s="12">
        <v>3378.2559704549421</v>
      </c>
      <c r="BX13" s="12">
        <v>2929.5452027223246</v>
      </c>
      <c r="BY13" s="12">
        <v>2584.4447747948998</v>
      </c>
      <c r="BZ13" s="12">
        <v>2371.9525486676448</v>
      </c>
      <c r="CA13" s="12">
        <v>2063.1197591051036</v>
      </c>
      <c r="CB13" s="12">
        <v>1485.0892314214057</v>
      </c>
      <c r="CC13" s="12">
        <v>1190.491360992474</v>
      </c>
      <c r="CD13" s="12">
        <v>1258.4368217626095</v>
      </c>
      <c r="CE13" s="12">
        <v>1189.099251398007</v>
      </c>
      <c r="CF13" s="12">
        <v>1134.2973635504814</v>
      </c>
      <c r="CG13" s="12">
        <v>1088.953995164964</v>
      </c>
      <c r="CH13" s="12">
        <v>962.21767521817878</v>
      </c>
      <c r="CI13" s="12">
        <v>865.16574252549583</v>
      </c>
      <c r="CJ13" s="12">
        <v>736.91104902875009</v>
      </c>
      <c r="CK13" s="12">
        <v>629.23467230599692</v>
      </c>
      <c r="CL13" s="12">
        <v>538.91286961595836</v>
      </c>
      <c r="CM13" s="12">
        <v>460.64720001191256</v>
      </c>
      <c r="CN13" s="12">
        <v>401.39293150520297</v>
      </c>
      <c r="CO13" s="12">
        <v>307.08571665872319</v>
      </c>
      <c r="CP13" s="12">
        <v>235.28939769864408</v>
      </c>
      <c r="CQ13" s="12">
        <v>181.98865268075266</v>
      </c>
      <c r="CR13" s="12">
        <v>126.51259418543458</v>
      </c>
      <c r="CS13" s="12">
        <v>126.12434151741971</v>
      </c>
      <c r="CT13" s="12">
        <v>74.750503900602695</v>
      </c>
      <c r="CU13" s="12">
        <v>48.775589690253263</v>
      </c>
      <c r="CV13" s="12">
        <v>34.726435155592469</v>
      </c>
      <c r="CW13" s="12">
        <v>24.850608408211855</v>
      </c>
      <c r="CX13" s="12">
        <v>10.388324109546442</v>
      </c>
      <c r="CY13" s="12">
        <v>16.31914882360342</v>
      </c>
    </row>
    <row r="14" spans="1:103" s="16" customFormat="1">
      <c r="A14" s="15" t="s">
        <v>126</v>
      </c>
      <c r="B14" s="15">
        <v>587418.65756916592</v>
      </c>
      <c r="C14" s="15">
        <v>6350.3005158422357</v>
      </c>
      <c r="D14" s="15">
        <v>6239.6235741433429</v>
      </c>
      <c r="E14" s="15">
        <v>6662.1171967796872</v>
      </c>
      <c r="F14" s="15">
        <v>6890.0159693400074</v>
      </c>
      <c r="G14" s="15">
        <v>7322.9489057105602</v>
      </c>
      <c r="H14" s="15">
        <v>7575.3045389564631</v>
      </c>
      <c r="I14" s="15">
        <v>7760.8815307249079</v>
      </c>
      <c r="J14" s="15">
        <v>7987.8504879563698</v>
      </c>
      <c r="K14" s="15">
        <v>8400.2849124079803</v>
      </c>
      <c r="L14" s="15">
        <v>7955.300900668215</v>
      </c>
      <c r="M14" s="15">
        <v>7566.0537701422736</v>
      </c>
      <c r="N14" s="15">
        <v>7903.8850027307089</v>
      </c>
      <c r="O14" s="15">
        <v>7616.9478804272021</v>
      </c>
      <c r="P14" s="15">
        <v>6931.5213585971942</v>
      </c>
      <c r="Q14" s="15">
        <v>6900.3132516439255</v>
      </c>
      <c r="R14" s="15">
        <v>7409.4589748596854</v>
      </c>
      <c r="S14" s="15">
        <v>7743.52666051304</v>
      </c>
      <c r="T14" s="15">
        <v>7932.7819411930486</v>
      </c>
      <c r="U14" s="15">
        <v>8029.7350997134918</v>
      </c>
      <c r="V14" s="15">
        <v>8129.7419520142521</v>
      </c>
      <c r="W14" s="15">
        <v>8265.9533856054586</v>
      </c>
      <c r="X14" s="15">
        <v>8831.1713319488154</v>
      </c>
      <c r="Y14" s="15">
        <v>9032.1311957717517</v>
      </c>
      <c r="Z14" s="15">
        <v>9831.9458407720595</v>
      </c>
      <c r="AA14" s="15">
        <v>9610.6421089065116</v>
      </c>
      <c r="AB14" s="15">
        <v>9333.3935538498754</v>
      </c>
      <c r="AC14" s="15">
        <v>9971.8024443071026</v>
      </c>
      <c r="AD14" s="15">
        <v>10467.83365187615</v>
      </c>
      <c r="AE14" s="15">
        <v>10276.738175163662</v>
      </c>
      <c r="AF14" s="15">
        <v>10426.426260571059</v>
      </c>
      <c r="AG14" s="15">
        <v>10275.327033528018</v>
      </c>
      <c r="AH14" s="15">
        <v>9886.2855442505606</v>
      </c>
      <c r="AI14" s="15">
        <v>9696.3696353293108</v>
      </c>
      <c r="AJ14" s="15">
        <v>9362.6583217726838</v>
      </c>
      <c r="AK14" s="15">
        <v>8911.1761844176344</v>
      </c>
      <c r="AL14" s="15">
        <v>8388.4447012469409</v>
      </c>
      <c r="AM14" s="15">
        <v>7970.5671951356753</v>
      </c>
      <c r="AN14" s="15">
        <v>7785.559228556991</v>
      </c>
      <c r="AO14" s="15">
        <v>8154.0773441322608</v>
      </c>
      <c r="AP14" s="15">
        <v>8463.6776606696731</v>
      </c>
      <c r="AQ14" s="15">
        <v>8796.067289687473</v>
      </c>
      <c r="AR14" s="15">
        <v>9260.048312321147</v>
      </c>
      <c r="AS14" s="15">
        <v>9147.6448133753129</v>
      </c>
      <c r="AT14" s="15">
        <v>9154.1118271145169</v>
      </c>
      <c r="AU14" s="15">
        <v>8799.0370106621485</v>
      </c>
      <c r="AV14" s="15">
        <v>8524.8054999040323</v>
      </c>
      <c r="AW14" s="15">
        <v>8176.5859550958212</v>
      </c>
      <c r="AX14" s="15">
        <v>8215.974834992363</v>
      </c>
      <c r="AY14" s="15">
        <v>7772.3125730095835</v>
      </c>
      <c r="AZ14" s="15">
        <v>7484.624999185794</v>
      </c>
      <c r="BA14" s="15">
        <v>7520.1754599835167</v>
      </c>
      <c r="BB14" s="15">
        <v>7410.8993481525567</v>
      </c>
      <c r="BC14" s="15">
        <v>7380.2322388025914</v>
      </c>
      <c r="BD14" s="15">
        <v>7659.1816461607814</v>
      </c>
      <c r="BE14" s="15">
        <v>7449.2670031100024</v>
      </c>
      <c r="BF14" s="15">
        <v>7254.2859490615629</v>
      </c>
      <c r="BG14" s="15">
        <v>7295.7053821802037</v>
      </c>
      <c r="BH14" s="15">
        <v>7223.9073009626391</v>
      </c>
      <c r="BI14" s="15">
        <v>7351.1037006393099</v>
      </c>
      <c r="BJ14" s="15">
        <v>7506.4741529667244</v>
      </c>
      <c r="BK14" s="15">
        <v>7086.0726445451473</v>
      </c>
      <c r="BL14" s="15">
        <v>6925.534764306025</v>
      </c>
      <c r="BM14" s="15">
        <v>6901.6834222193756</v>
      </c>
      <c r="BN14" s="15">
        <v>6169.3771176971013</v>
      </c>
      <c r="BO14" s="15">
        <v>6304.3967548870214</v>
      </c>
      <c r="BP14" s="15">
        <v>5929.1443806584512</v>
      </c>
      <c r="BQ14" s="15">
        <v>5488.0257554409145</v>
      </c>
      <c r="BR14" s="15">
        <v>5151.3890367630511</v>
      </c>
      <c r="BS14" s="15">
        <v>5056.6762997010392</v>
      </c>
      <c r="BT14" s="15">
        <v>4624.250589846306</v>
      </c>
      <c r="BU14" s="15">
        <v>3951.1343826167645</v>
      </c>
      <c r="BV14" s="15">
        <v>3605.1620503780787</v>
      </c>
      <c r="BW14" s="15">
        <v>3413.0085031397393</v>
      </c>
      <c r="BX14" s="15">
        <v>2952.3040614782844</v>
      </c>
      <c r="BY14" s="15">
        <v>2600.3099433363095</v>
      </c>
      <c r="BZ14" s="15">
        <v>2366.8346025740489</v>
      </c>
      <c r="CA14" s="15">
        <v>2114.4522209035449</v>
      </c>
      <c r="CB14" s="15">
        <v>1526.9785214520248</v>
      </c>
      <c r="CC14" s="15">
        <v>1175.0827514595976</v>
      </c>
      <c r="CD14" s="15">
        <v>1250.5688304068865</v>
      </c>
      <c r="CE14" s="15">
        <v>1190.7958688880767</v>
      </c>
      <c r="CF14" s="15">
        <v>1118.7097463616676</v>
      </c>
      <c r="CG14" s="15">
        <v>1093.3221505606234</v>
      </c>
      <c r="CH14" s="15">
        <v>961.56086481741318</v>
      </c>
      <c r="CI14" s="15">
        <v>866.76821997416221</v>
      </c>
      <c r="CJ14" s="15">
        <v>740.76752077628601</v>
      </c>
      <c r="CK14" s="15">
        <v>627.10882433623374</v>
      </c>
      <c r="CL14" s="15">
        <v>540.02053369245505</v>
      </c>
      <c r="CM14" s="15">
        <v>458.87465391369051</v>
      </c>
      <c r="CN14" s="15">
        <v>402.19050105259589</v>
      </c>
      <c r="CO14" s="15">
        <v>310.49430836763537</v>
      </c>
      <c r="CP14" s="15">
        <v>231.73224670587575</v>
      </c>
      <c r="CQ14" s="15">
        <v>187.6914420557149</v>
      </c>
      <c r="CR14" s="15">
        <v>120.79401967810091</v>
      </c>
      <c r="CS14" s="15">
        <v>130.32464995821039</v>
      </c>
      <c r="CT14" s="15">
        <v>76.336360137613923</v>
      </c>
      <c r="CU14" s="15">
        <v>49.034014166441892</v>
      </c>
      <c r="CV14" s="15">
        <v>34.219166526747934</v>
      </c>
      <c r="CW14" s="15">
        <v>25.794552357395197</v>
      </c>
      <c r="CX14" s="15">
        <v>10.439174792924982</v>
      </c>
      <c r="CY14" s="15">
        <v>16.071596691642661</v>
      </c>
    </row>
    <row r="15" spans="1:103">
      <c r="A15" s="12" t="s">
        <v>127</v>
      </c>
      <c r="B15" s="13">
        <v>587514.1719862239</v>
      </c>
      <c r="C15" s="13">
        <v>6349.8807292652164</v>
      </c>
      <c r="D15" s="13">
        <v>6230.1982741451611</v>
      </c>
      <c r="E15" s="12">
        <v>6633.9120065065645</v>
      </c>
      <c r="F15" s="12">
        <v>6862.4478734281174</v>
      </c>
      <c r="G15" s="12">
        <v>7293.8575350840129</v>
      </c>
      <c r="H15" s="12">
        <v>7556.966069352773</v>
      </c>
      <c r="I15" s="12">
        <v>7743.6890707070725</v>
      </c>
      <c r="J15" s="12">
        <v>7961.3732580799797</v>
      </c>
      <c r="K15" s="12">
        <v>8401.6359276513194</v>
      </c>
      <c r="L15" s="12">
        <v>7989.7993306747894</v>
      </c>
      <c r="M15" s="12">
        <v>7567.8820073298057</v>
      </c>
      <c r="N15" s="12">
        <v>7901.4689943124622</v>
      </c>
      <c r="O15" s="12">
        <v>7658.4875781817418</v>
      </c>
      <c r="P15" s="12">
        <v>6959.8347872192671</v>
      </c>
      <c r="Q15" s="12">
        <v>6880.8164967852845</v>
      </c>
      <c r="R15" s="12">
        <v>7373.5703074638059</v>
      </c>
      <c r="S15" s="12">
        <v>7721.1792144544852</v>
      </c>
      <c r="T15" s="12">
        <v>7920.3660916738063</v>
      </c>
      <c r="U15" s="12">
        <v>8020.9877902711323</v>
      </c>
      <c r="V15" s="12">
        <v>8119.430102437761</v>
      </c>
      <c r="W15" s="12">
        <v>8236.994662620129</v>
      </c>
      <c r="X15" s="12">
        <v>8797.8716345983303</v>
      </c>
      <c r="Y15" s="12">
        <v>8991.1414303734655</v>
      </c>
      <c r="Z15" s="12">
        <v>9805.8876214514312</v>
      </c>
      <c r="AA15" s="12">
        <v>9630.997024267881</v>
      </c>
      <c r="AB15" s="12">
        <v>9318.4040370472667</v>
      </c>
      <c r="AC15" s="12">
        <v>9923.6341803359846</v>
      </c>
      <c r="AD15" s="12">
        <v>10453.93506202243</v>
      </c>
      <c r="AE15" s="12">
        <v>10277.362841262046</v>
      </c>
      <c r="AF15" s="12">
        <v>10425.289420347406</v>
      </c>
      <c r="AG15" s="12">
        <v>10296.611580556877</v>
      </c>
      <c r="AH15" s="12">
        <v>9908.6788462475761</v>
      </c>
      <c r="AI15" s="12">
        <v>9717.2956068602361</v>
      </c>
      <c r="AJ15" s="12">
        <v>9393.9701609738386</v>
      </c>
      <c r="AK15" s="12">
        <v>8950.1870885059452</v>
      </c>
      <c r="AL15" s="12">
        <v>8425.1191906345757</v>
      </c>
      <c r="AM15" s="12">
        <v>7993.4458176377984</v>
      </c>
      <c r="AN15" s="12">
        <v>7775.7226307512283</v>
      </c>
      <c r="AO15" s="12">
        <v>8123.4092522955061</v>
      </c>
      <c r="AP15" s="12">
        <v>8434.2631180797034</v>
      </c>
      <c r="AQ15" s="12">
        <v>8759.6260689802002</v>
      </c>
      <c r="AR15" s="12">
        <v>9241.7433598002153</v>
      </c>
      <c r="AS15" s="12">
        <v>9148.1726424589015</v>
      </c>
      <c r="AT15" s="12">
        <v>9164.7990246858044</v>
      </c>
      <c r="AU15" s="12">
        <v>8820.3625420376356</v>
      </c>
      <c r="AV15" s="12">
        <v>8546.5073336613023</v>
      </c>
      <c r="AW15" s="12">
        <v>8184.2602172065563</v>
      </c>
      <c r="AX15" s="12">
        <v>8228.1873757291269</v>
      </c>
      <c r="AY15" s="12">
        <v>7798.0575615633261</v>
      </c>
      <c r="AZ15" s="12">
        <v>7489.6156933568946</v>
      </c>
      <c r="BA15" s="12">
        <v>7518.4176726587111</v>
      </c>
      <c r="BB15" s="12">
        <v>7411.41333615024</v>
      </c>
      <c r="BC15" s="12">
        <v>7363.8921876238583</v>
      </c>
      <c r="BD15" s="12">
        <v>7650.7652282408553</v>
      </c>
      <c r="BE15" s="12">
        <v>7459.526599764923</v>
      </c>
      <c r="BF15" s="12">
        <v>7254.0222859320456</v>
      </c>
      <c r="BG15" s="12">
        <v>7288.316895982035</v>
      </c>
      <c r="BH15" s="12">
        <v>7215.0339427087029</v>
      </c>
      <c r="BI15" s="12">
        <v>7330.1564746247723</v>
      </c>
      <c r="BJ15" s="12">
        <v>7509.3982720098547</v>
      </c>
      <c r="BK15" s="12">
        <v>7100.1589769486254</v>
      </c>
      <c r="BL15" s="12">
        <v>6922.8462738801536</v>
      </c>
      <c r="BM15" s="12">
        <v>6925.9117114810688</v>
      </c>
      <c r="BN15" s="12">
        <v>6182.8185556869266</v>
      </c>
      <c r="BO15" s="12">
        <v>6305.3721291782786</v>
      </c>
      <c r="BP15" s="12">
        <v>5954.0290712751566</v>
      </c>
      <c r="BQ15" s="12">
        <v>5508.5859644828479</v>
      </c>
      <c r="BR15" s="12">
        <v>5160.7930308486721</v>
      </c>
      <c r="BS15" s="12">
        <v>5066.7139122716035</v>
      </c>
      <c r="BT15" s="12">
        <v>4661.5993877910405</v>
      </c>
      <c r="BU15" s="12">
        <v>3980.1381914793888</v>
      </c>
      <c r="BV15" s="12">
        <v>3618.3818136333316</v>
      </c>
      <c r="BW15" s="12">
        <v>3432.3990565096638</v>
      </c>
      <c r="BX15" s="12">
        <v>2976.7667314421137</v>
      </c>
      <c r="BY15" s="12">
        <v>2617.0058002584851</v>
      </c>
      <c r="BZ15" s="12">
        <v>2378.5471727177023</v>
      </c>
      <c r="CA15" s="12">
        <v>2147.1522059330478</v>
      </c>
      <c r="CB15" s="12">
        <v>1554.8571897511179</v>
      </c>
      <c r="CC15" s="12">
        <v>1178.293550939132</v>
      </c>
      <c r="CD15" s="12">
        <v>1242.4609734217102</v>
      </c>
      <c r="CE15" s="12">
        <v>1188.3380592010874</v>
      </c>
      <c r="CF15" s="12">
        <v>1109.6200225827888</v>
      </c>
      <c r="CG15" s="12">
        <v>1093.0235782966499</v>
      </c>
      <c r="CH15" s="12">
        <v>960.47710837244438</v>
      </c>
      <c r="CI15" s="12">
        <v>869.27553208563518</v>
      </c>
      <c r="CJ15" s="12">
        <v>743.28002662836366</v>
      </c>
      <c r="CK15" s="12">
        <v>626.19785678691596</v>
      </c>
      <c r="CL15" s="12">
        <v>540.45925331201863</v>
      </c>
      <c r="CM15" s="12">
        <v>457.45091895205621</v>
      </c>
      <c r="CN15" s="12">
        <v>403.20957913827777</v>
      </c>
      <c r="CO15" s="12">
        <v>312.53518272709647</v>
      </c>
      <c r="CP15" s="12">
        <v>230.73176041962805</v>
      </c>
      <c r="CQ15" s="12">
        <v>189.07499527464606</v>
      </c>
      <c r="CR15" s="12">
        <v>119.87690769631311</v>
      </c>
      <c r="CS15" s="12">
        <v>131.09638204541835</v>
      </c>
      <c r="CT15" s="12">
        <v>78.272742621127733</v>
      </c>
      <c r="CU15" s="12">
        <v>49.48678385944585</v>
      </c>
      <c r="CV15" s="12">
        <v>34.139472185496963</v>
      </c>
      <c r="CW15" s="12">
        <v>26.076267213407817</v>
      </c>
      <c r="CX15" s="12">
        <v>10.686438183556316</v>
      </c>
      <c r="CY15" s="12">
        <v>15.752051641012034</v>
      </c>
    </row>
    <row r="16" spans="1:103">
      <c r="A16" s="12" t="s">
        <v>128</v>
      </c>
      <c r="B16" s="13">
        <v>587608.70255034335</v>
      </c>
      <c r="C16" s="13">
        <v>6349.4579264952663</v>
      </c>
      <c r="D16" s="13">
        <v>6223.9342443336473</v>
      </c>
      <c r="E16" s="12">
        <v>6604.2756652655917</v>
      </c>
      <c r="F16" s="12">
        <v>6836.337580627971</v>
      </c>
      <c r="G16" s="12">
        <v>7263.4509307795388</v>
      </c>
      <c r="H16" s="12">
        <v>7538.1274577736458</v>
      </c>
      <c r="I16" s="12">
        <v>7726.7941565523161</v>
      </c>
      <c r="J16" s="12">
        <v>7936.2545619823768</v>
      </c>
      <c r="K16" s="12">
        <v>8396.4812760611931</v>
      </c>
      <c r="L16" s="12">
        <v>8024.740359445319</v>
      </c>
      <c r="M16" s="12">
        <v>7575.2300264132073</v>
      </c>
      <c r="N16" s="12">
        <v>7894.3420814839837</v>
      </c>
      <c r="O16" s="12">
        <v>7696.8056376611848</v>
      </c>
      <c r="P16" s="12">
        <v>6993.3457246743119</v>
      </c>
      <c r="Q16" s="12">
        <v>6865.28309013533</v>
      </c>
      <c r="R16" s="12">
        <v>7336.4421320980009</v>
      </c>
      <c r="S16" s="12">
        <v>7697.7824181606193</v>
      </c>
      <c r="T16" s="12">
        <v>7907.2626972220269</v>
      </c>
      <c r="U16" s="12">
        <v>8012.2683679595648</v>
      </c>
      <c r="V16" s="12">
        <v>8109.3993663186639</v>
      </c>
      <c r="W16" s="12">
        <v>8211.1490974487224</v>
      </c>
      <c r="X16" s="12">
        <v>8761.9503739349893</v>
      </c>
      <c r="Y16" s="12">
        <v>8954.4461678804873</v>
      </c>
      <c r="Z16" s="12">
        <v>9772.3461222515652</v>
      </c>
      <c r="AA16" s="12">
        <v>9650.8901004831714</v>
      </c>
      <c r="AB16" s="12">
        <v>9310.2412798085843</v>
      </c>
      <c r="AC16" s="12">
        <v>9874.4616313479455</v>
      </c>
      <c r="AD16" s="12">
        <v>10434.912209251519</v>
      </c>
      <c r="AE16" s="12">
        <v>10280.612995131163</v>
      </c>
      <c r="AF16" s="12">
        <v>10421.886317399023</v>
      </c>
      <c r="AG16" s="12">
        <v>10316.025802260376</v>
      </c>
      <c r="AH16" s="12">
        <v>9932.6495069373177</v>
      </c>
      <c r="AI16" s="12">
        <v>9737.0833904503215</v>
      </c>
      <c r="AJ16" s="12">
        <v>9424.3874215992182</v>
      </c>
      <c r="AK16" s="12">
        <v>8988.5972488588486</v>
      </c>
      <c r="AL16" s="12">
        <v>8462.6834274102584</v>
      </c>
      <c r="AM16" s="12">
        <v>8018.0973833367816</v>
      </c>
      <c r="AN16" s="12">
        <v>7770.0796814694995</v>
      </c>
      <c r="AO16" s="12">
        <v>8092.3576194298994</v>
      </c>
      <c r="AP16" s="12">
        <v>8405.0075112073209</v>
      </c>
      <c r="AQ16" s="12">
        <v>8724.2293208982228</v>
      </c>
      <c r="AR16" s="12">
        <v>9219.1619605671349</v>
      </c>
      <c r="AS16" s="12">
        <v>9149.6644659808389</v>
      </c>
      <c r="AT16" s="12">
        <v>9172.6658942718823</v>
      </c>
      <c r="AU16" s="12">
        <v>8842.3932992070913</v>
      </c>
      <c r="AV16" s="12">
        <v>8567.5893128438438</v>
      </c>
      <c r="AW16" s="12">
        <v>8194.9145243954863</v>
      </c>
      <c r="AX16" s="12">
        <v>8236.7229543129451</v>
      </c>
      <c r="AY16" s="12">
        <v>7824.9197288358937</v>
      </c>
      <c r="AZ16" s="12">
        <v>7497.1603035209628</v>
      </c>
      <c r="BA16" s="12">
        <v>7515.598469927997</v>
      </c>
      <c r="BB16" s="12">
        <v>7412.471045432243</v>
      </c>
      <c r="BC16" s="12">
        <v>7349.9692043990799</v>
      </c>
      <c r="BD16" s="12">
        <v>7638.6420040936819</v>
      </c>
      <c r="BE16" s="12">
        <v>7470.02650982051</v>
      </c>
      <c r="BF16" s="12">
        <v>7255.4439419884293</v>
      </c>
      <c r="BG16" s="12">
        <v>7280.3243507533198</v>
      </c>
      <c r="BH16" s="12">
        <v>7207.4849706986261</v>
      </c>
      <c r="BI16" s="12">
        <v>7309.673440910411</v>
      </c>
      <c r="BJ16" s="12">
        <v>7507.8690057232016</v>
      </c>
      <c r="BK16" s="12">
        <v>7116.2134239036604</v>
      </c>
      <c r="BL16" s="12">
        <v>6921.3929858171514</v>
      </c>
      <c r="BM16" s="12">
        <v>6944.2449870319515</v>
      </c>
      <c r="BN16" s="12">
        <v>6203.1723219409187</v>
      </c>
      <c r="BO16" s="12">
        <v>6302.5304684448747</v>
      </c>
      <c r="BP16" s="12">
        <v>5978.090497471273</v>
      </c>
      <c r="BQ16" s="12">
        <v>5530.2689124694025</v>
      </c>
      <c r="BR16" s="12">
        <v>5171.7707575428776</v>
      </c>
      <c r="BS16" s="12">
        <v>5074.4539482520704</v>
      </c>
      <c r="BT16" s="12">
        <v>4696.4918578025827</v>
      </c>
      <c r="BU16" s="12">
        <v>4011.8553348034661</v>
      </c>
      <c r="BV16" s="12">
        <v>3632.7055619196508</v>
      </c>
      <c r="BW16" s="12">
        <v>3449.5056812551184</v>
      </c>
      <c r="BX16" s="12">
        <v>3002.0972868695121</v>
      </c>
      <c r="BY16" s="12">
        <v>2634.1830829787668</v>
      </c>
      <c r="BZ16" s="12">
        <v>2390.5919289477542</v>
      </c>
      <c r="CA16" s="12">
        <v>2176.4003400755319</v>
      </c>
      <c r="CB16" s="12">
        <v>1584.5373674820887</v>
      </c>
      <c r="CC16" s="12">
        <v>1185.0575548123704</v>
      </c>
      <c r="CD16" s="12">
        <v>1233.7122636354397</v>
      </c>
      <c r="CE16" s="12">
        <v>1185.4189727751473</v>
      </c>
      <c r="CF16" s="12">
        <v>1101.5830192122032</v>
      </c>
      <c r="CG16" s="12">
        <v>1091.3328591369402</v>
      </c>
      <c r="CH16" s="12">
        <v>959.85446332855111</v>
      </c>
      <c r="CI16" s="12">
        <v>871.50152682786506</v>
      </c>
      <c r="CJ16" s="12">
        <v>745.68343621807753</v>
      </c>
      <c r="CK16" s="12">
        <v>625.70609949789821</v>
      </c>
      <c r="CL16" s="12">
        <v>540.67159469446653</v>
      </c>
      <c r="CM16" s="12">
        <v>456.25643992897488</v>
      </c>
      <c r="CN16" s="12">
        <v>403.97650416002284</v>
      </c>
      <c r="CO16" s="12">
        <v>314.43851638480089</v>
      </c>
      <c r="CP16" s="12">
        <v>230.1165595202794</v>
      </c>
      <c r="CQ16" s="12">
        <v>189.98600928852662</v>
      </c>
      <c r="CR16" s="12">
        <v>119.60830072453878</v>
      </c>
      <c r="CS16" s="12">
        <v>131.21940864315184</v>
      </c>
      <c r="CT16" s="12">
        <v>80.422121001153172</v>
      </c>
      <c r="CU16" s="12">
        <v>50.027070157305552</v>
      </c>
      <c r="CV16" s="12">
        <v>34.089213105719885</v>
      </c>
      <c r="CW16" s="12">
        <v>26.266865530340198</v>
      </c>
      <c r="CX16" s="12">
        <v>10.999096813782129</v>
      </c>
      <c r="CY16" s="12">
        <v>15.46221201446405</v>
      </c>
    </row>
    <row r="17" spans="1:103">
      <c r="A17" s="12" t="s">
        <v>129</v>
      </c>
      <c r="B17" s="13">
        <v>587702.2539441064</v>
      </c>
      <c r="C17" s="13">
        <v>6349.0320277732144</v>
      </c>
      <c r="D17" s="13">
        <v>6220.8291460275332</v>
      </c>
      <c r="E17" s="12">
        <v>6573.2093570771067</v>
      </c>
      <c r="F17" s="12">
        <v>6811.6848521081511</v>
      </c>
      <c r="G17" s="12">
        <v>7231.7295905932833</v>
      </c>
      <c r="H17" s="12">
        <v>7518.7889033815409</v>
      </c>
      <c r="I17" s="12">
        <v>7710.1968041274786</v>
      </c>
      <c r="J17" s="12">
        <v>7912.4942886628187</v>
      </c>
      <c r="K17" s="12">
        <v>8384.821166969823</v>
      </c>
      <c r="L17" s="12">
        <v>8060.1239792838169</v>
      </c>
      <c r="M17" s="12">
        <v>7588.0974411893058</v>
      </c>
      <c r="N17" s="12">
        <v>7882.5046057719483</v>
      </c>
      <c r="O17" s="12">
        <v>7731.9020370870367</v>
      </c>
      <c r="P17" s="12">
        <v>7032.0538497542148</v>
      </c>
      <c r="Q17" s="12">
        <v>6853.7125209456426</v>
      </c>
      <c r="R17" s="12">
        <v>7298.07459284785</v>
      </c>
      <c r="S17" s="12">
        <v>7673.3364360880232</v>
      </c>
      <c r="T17" s="12">
        <v>7893.4718475811251</v>
      </c>
      <c r="U17" s="12">
        <v>8003.576785297676</v>
      </c>
      <c r="V17" s="12">
        <v>8099.6497038385796</v>
      </c>
      <c r="W17" s="12">
        <v>8188.4162059845221</v>
      </c>
      <c r="X17" s="12">
        <v>8723.4079121797258</v>
      </c>
      <c r="Y17" s="12">
        <v>8922.0444566215156</v>
      </c>
      <c r="Z17" s="12">
        <v>9731.3228261921722</v>
      </c>
      <c r="AA17" s="12">
        <v>9670.3213500947786</v>
      </c>
      <c r="AB17" s="12">
        <v>9308.9040509416718</v>
      </c>
      <c r="AC17" s="12">
        <v>9824.2852242629142</v>
      </c>
      <c r="AD17" s="12">
        <v>10410.766036938061</v>
      </c>
      <c r="AE17" s="12">
        <v>10286.48805802252</v>
      </c>
      <c r="AF17" s="12">
        <v>10416.217629992429</v>
      </c>
      <c r="AG17" s="12">
        <v>10333.570623556328</v>
      </c>
      <c r="AH17" s="12">
        <v>9958.1970489822379</v>
      </c>
      <c r="AI17" s="12">
        <v>9755.7331778874031</v>
      </c>
      <c r="AJ17" s="12">
        <v>9453.9106157944043</v>
      </c>
      <c r="AK17" s="12">
        <v>9026.4071996631737</v>
      </c>
      <c r="AL17" s="12">
        <v>8501.1374762588039</v>
      </c>
      <c r="AM17" s="12">
        <v>8044.5203675626835</v>
      </c>
      <c r="AN17" s="12">
        <v>7768.6269797076411</v>
      </c>
      <c r="AO17" s="12">
        <v>8060.9230778118545</v>
      </c>
      <c r="AP17" s="12">
        <v>8375.9106215654429</v>
      </c>
      <c r="AQ17" s="12">
        <v>8689.8753127846485</v>
      </c>
      <c r="AR17" s="12">
        <v>9192.3089319325391</v>
      </c>
      <c r="AS17" s="12">
        <v>9152.1192495454743</v>
      </c>
      <c r="AT17" s="12">
        <v>9177.7161344436845</v>
      </c>
      <c r="AU17" s="12">
        <v>8865.1288446228918</v>
      </c>
      <c r="AV17" s="12">
        <v>8588.0520879463838</v>
      </c>
      <c r="AW17" s="12">
        <v>8208.5442774892035</v>
      </c>
      <c r="AX17" s="12">
        <v>8241.5879624689132</v>
      </c>
      <c r="AY17" s="12">
        <v>7852.896531873881</v>
      </c>
      <c r="AZ17" s="12">
        <v>7507.2544937113471</v>
      </c>
      <c r="BA17" s="12">
        <v>7511.7198529038888</v>
      </c>
      <c r="BB17" s="12">
        <v>7414.071382383876</v>
      </c>
      <c r="BC17" s="12">
        <v>7338.4576205927424</v>
      </c>
      <c r="BD17" s="12">
        <v>7622.8206283184227</v>
      </c>
      <c r="BE17" s="12">
        <v>7480.7663090716551</v>
      </c>
      <c r="BF17" s="12">
        <v>7258.5463917677207</v>
      </c>
      <c r="BG17" s="12">
        <v>7271.729533039068</v>
      </c>
      <c r="BH17" s="12">
        <v>7201.2562519674502</v>
      </c>
      <c r="BI17" s="12">
        <v>7289.6524967282076</v>
      </c>
      <c r="BJ17" s="12">
        <v>7501.901369934214</v>
      </c>
      <c r="BK17" s="12">
        <v>7134.2297953895086</v>
      </c>
      <c r="BL17" s="12">
        <v>6921.1702860762425</v>
      </c>
      <c r="BM17" s="12">
        <v>6956.7067959465694</v>
      </c>
      <c r="BN17" s="12">
        <v>6230.4113120470893</v>
      </c>
      <c r="BO17" s="12">
        <v>6295.8879682750812</v>
      </c>
      <c r="BP17" s="12">
        <v>6001.3326354141773</v>
      </c>
      <c r="BQ17" s="12">
        <v>5553.0727019897995</v>
      </c>
      <c r="BR17" s="12">
        <v>5184.3112042694065</v>
      </c>
      <c r="BS17" s="12">
        <v>5079.9120539727346</v>
      </c>
      <c r="BT17" s="12">
        <v>4728.9405122062681</v>
      </c>
      <c r="BU17" s="12">
        <v>4046.2748697388784</v>
      </c>
      <c r="BV17" s="12">
        <v>3648.1224459193936</v>
      </c>
      <c r="BW17" s="12">
        <v>3464.3448999966317</v>
      </c>
      <c r="BX17" s="12">
        <v>3028.2884735299185</v>
      </c>
      <c r="BY17" s="12">
        <v>2651.8389151305641</v>
      </c>
      <c r="BZ17" s="12">
        <v>2402.9697164611262</v>
      </c>
      <c r="CA17" s="12">
        <v>2202.2097890259488</v>
      </c>
      <c r="CB17" s="12">
        <v>1616.0275320689773</v>
      </c>
      <c r="CC17" s="12">
        <v>1195.3231072219307</v>
      </c>
      <c r="CD17" s="12">
        <v>1224.3332696251496</v>
      </c>
      <c r="CE17" s="12">
        <v>1182.0481250543812</v>
      </c>
      <c r="CF17" s="12">
        <v>1094.5811206616406</v>
      </c>
      <c r="CG17" s="12">
        <v>1088.2830858317191</v>
      </c>
      <c r="CH17" s="12">
        <v>959.69144809415047</v>
      </c>
      <c r="CI17" s="12">
        <v>873.44557846975681</v>
      </c>
      <c r="CJ17" s="12">
        <v>747.98042574353462</v>
      </c>
      <c r="CK17" s="12">
        <v>625.62702694320024</v>
      </c>
      <c r="CL17" s="12">
        <v>540.66280473319921</v>
      </c>
      <c r="CM17" s="12">
        <v>455.28823293711241</v>
      </c>
      <c r="CN17" s="12">
        <v>404.49503407976795</v>
      </c>
      <c r="CO17" s="12">
        <v>316.20778339313495</v>
      </c>
      <c r="CP17" s="12">
        <v>229.87605335373115</v>
      </c>
      <c r="CQ17" s="12">
        <v>190.44767868753183</v>
      </c>
      <c r="CR17" s="12">
        <v>119.95361203072737</v>
      </c>
      <c r="CS17" s="12">
        <v>130.72222020893076</v>
      </c>
      <c r="CT17" s="12">
        <v>82.769521708971567</v>
      </c>
      <c r="CU17" s="12">
        <v>50.651263518849106</v>
      </c>
      <c r="CV17" s="12">
        <v>34.067329364957963</v>
      </c>
      <c r="CW17" s="12">
        <v>26.373733324588891</v>
      </c>
      <c r="CX17" s="12">
        <v>11.367439969471427</v>
      </c>
      <c r="CY17" s="12">
        <v>15.199601738765281</v>
      </c>
    </row>
    <row r="18" spans="1:103">
      <c r="A18" s="12" t="s">
        <v>130</v>
      </c>
      <c r="B18" s="13">
        <v>587794.83113209018</v>
      </c>
      <c r="C18" s="13">
        <v>6348.6029566492298</v>
      </c>
      <c r="D18" s="13">
        <v>6220.8806397228545</v>
      </c>
      <c r="E18" s="12">
        <v>6540.7142653662986</v>
      </c>
      <c r="F18" s="12">
        <v>6788.4894490333309</v>
      </c>
      <c r="G18" s="12">
        <v>7198.6940122171336</v>
      </c>
      <c r="H18" s="12">
        <v>7498.95060531749</v>
      </c>
      <c r="I18" s="12">
        <v>7693.8970292985532</v>
      </c>
      <c r="J18" s="12">
        <v>7890.0923271244519</v>
      </c>
      <c r="K18" s="12">
        <v>8366.6558097041197</v>
      </c>
      <c r="L18" s="12">
        <v>8095.9501824943554</v>
      </c>
      <c r="M18" s="12">
        <v>7606.4838654751675</v>
      </c>
      <c r="N18" s="12">
        <v>7865.9569086853116</v>
      </c>
      <c r="O18" s="12">
        <v>7763.7767546890409</v>
      </c>
      <c r="P18" s="12">
        <v>7075.9588412661551</v>
      </c>
      <c r="Q18" s="12">
        <v>6846.1042785123036</v>
      </c>
      <c r="R18" s="12">
        <v>7258.4678337878186</v>
      </c>
      <c r="S18" s="12">
        <v>7647.8414326769707</v>
      </c>
      <c r="T18" s="12">
        <v>7878.9936324864557</v>
      </c>
      <c r="U18" s="12">
        <v>7994.9129948144464</v>
      </c>
      <c r="V18" s="12">
        <v>8090.1810751826451</v>
      </c>
      <c r="W18" s="12">
        <v>8168.7955041710129</v>
      </c>
      <c r="X18" s="12">
        <v>8682.2446115233415</v>
      </c>
      <c r="Y18" s="12">
        <v>8893.9353450659055</v>
      </c>
      <c r="Z18" s="12">
        <v>9682.8192160956169</v>
      </c>
      <c r="AA18" s="12">
        <v>9689.290785653111</v>
      </c>
      <c r="AB18" s="12">
        <v>9314.3911194062166</v>
      </c>
      <c r="AC18" s="12">
        <v>9773.105385919891</v>
      </c>
      <c r="AD18" s="12">
        <v>10381.497488338087</v>
      </c>
      <c r="AE18" s="12">
        <v>10294.987451274448</v>
      </c>
      <c r="AF18" s="12">
        <v>10408.28403625693</v>
      </c>
      <c r="AG18" s="12">
        <v>10349.246969071954</v>
      </c>
      <c r="AH18" s="12">
        <v>9985.3209951305835</v>
      </c>
      <c r="AI18" s="12">
        <v>9773.2451609750424</v>
      </c>
      <c r="AJ18" s="12">
        <v>9482.5402555302244</v>
      </c>
      <c r="AK18" s="12">
        <v>9063.6174748444228</v>
      </c>
      <c r="AL18" s="12">
        <v>8540.4814015972734</v>
      </c>
      <c r="AM18" s="12">
        <v>8072.7132465091054</v>
      </c>
      <c r="AN18" s="12">
        <v>7771.3611263341754</v>
      </c>
      <c r="AO18" s="12">
        <v>8029.1062591893597</v>
      </c>
      <c r="AP18" s="12">
        <v>8346.9722308458968</v>
      </c>
      <c r="AQ18" s="12">
        <v>8656.5623136072973</v>
      </c>
      <c r="AR18" s="12">
        <v>9161.1890875853514</v>
      </c>
      <c r="AS18" s="12">
        <v>9155.5359594986294</v>
      </c>
      <c r="AT18" s="12">
        <v>9179.953440522153</v>
      </c>
      <c r="AU18" s="12">
        <v>8888.5687406526104</v>
      </c>
      <c r="AV18" s="12">
        <v>8607.8963090842608</v>
      </c>
      <c r="AW18" s="12">
        <v>8225.1448820738569</v>
      </c>
      <c r="AX18" s="12">
        <v>8242.7887844962625</v>
      </c>
      <c r="AY18" s="12">
        <v>7881.9854314135573</v>
      </c>
      <c r="AZ18" s="12">
        <v>7519.8939328907472</v>
      </c>
      <c r="BA18" s="12">
        <v>7506.783820176327</v>
      </c>
      <c r="BB18" s="12">
        <v>7416.2132548666696</v>
      </c>
      <c r="BC18" s="12">
        <v>7329.351776602507</v>
      </c>
      <c r="BD18" s="12">
        <v>7603.309742001853</v>
      </c>
      <c r="BE18" s="12">
        <v>7491.7455737571709</v>
      </c>
      <c r="BF18" s="12">
        <v>7263.3251179920844</v>
      </c>
      <c r="BG18" s="12">
        <v>7262.5342258089067</v>
      </c>
      <c r="BH18" s="12">
        <v>7196.3436622835452</v>
      </c>
      <c r="BI18" s="12">
        <v>7270.091545121868</v>
      </c>
      <c r="BJ18" s="12">
        <v>7491.5103464921449</v>
      </c>
      <c r="BK18" s="12">
        <v>7154.20191412037</v>
      </c>
      <c r="BL18" s="12">
        <v>6922.1735721013811</v>
      </c>
      <c r="BM18" s="12">
        <v>6963.3206220811626</v>
      </c>
      <c r="BN18" s="12">
        <v>6264.5084926930786</v>
      </c>
      <c r="BO18" s="12">
        <v>6285.4607782943149</v>
      </c>
      <c r="BP18" s="12">
        <v>6023.7594479759146</v>
      </c>
      <c r="BQ18" s="12">
        <v>5576.9954298092907</v>
      </c>
      <c r="BR18" s="12">
        <v>5198.4034080696183</v>
      </c>
      <c r="BS18" s="12">
        <v>5083.1038058325439</v>
      </c>
      <c r="BT18" s="12">
        <v>4758.9578224415072</v>
      </c>
      <c r="BU18" s="12">
        <v>4083.3858655687222</v>
      </c>
      <c r="BV18" s="12">
        <v>3664.6216839182716</v>
      </c>
      <c r="BW18" s="12">
        <v>3476.9331544302813</v>
      </c>
      <c r="BX18" s="12">
        <v>3055.3330756644568</v>
      </c>
      <c r="BY18" s="12">
        <v>2669.9704269486806</v>
      </c>
      <c r="BZ18" s="12">
        <v>2415.6813553607763</v>
      </c>
      <c r="CA18" s="12">
        <v>2224.5937178419831</v>
      </c>
      <c r="CB18" s="12">
        <v>1649.3359170960375</v>
      </c>
      <c r="CC18" s="12">
        <v>1209.0390525304833</v>
      </c>
      <c r="CD18" s="12">
        <v>1214.3344470822892</v>
      </c>
      <c r="CE18" s="12">
        <v>1178.2348946478617</v>
      </c>
      <c r="CF18" s="12">
        <v>1088.5969173402225</v>
      </c>
      <c r="CG18" s="12">
        <v>1083.9068113261383</v>
      </c>
      <c r="CH18" s="12">
        <v>959.98644203575941</v>
      </c>
      <c r="CI18" s="12">
        <v>875.10720537735915</v>
      </c>
      <c r="CJ18" s="12">
        <v>750.17361623702288</v>
      </c>
      <c r="CK18" s="12">
        <v>625.95411446838386</v>
      </c>
      <c r="CL18" s="12">
        <v>540.43806606818168</v>
      </c>
      <c r="CM18" s="12">
        <v>454.54323599113155</v>
      </c>
      <c r="CN18" s="12">
        <v>404.76897299618872</v>
      </c>
      <c r="CO18" s="12">
        <v>317.84638945647765</v>
      </c>
      <c r="CP18" s="12">
        <v>229.99971995447794</v>
      </c>
      <c r="CQ18" s="12">
        <v>190.48241219652746</v>
      </c>
      <c r="CR18" s="12">
        <v>120.87949634981882</v>
      </c>
      <c r="CS18" s="12">
        <v>129.63244393833421</v>
      </c>
      <c r="CT18" s="12">
        <v>85.300551418222128</v>
      </c>
      <c r="CU18" s="12">
        <v>51.355846091460251</v>
      </c>
      <c r="CV18" s="12">
        <v>34.072762315199249</v>
      </c>
      <c r="CW18" s="12">
        <v>26.403820646752273</v>
      </c>
      <c r="CX18" s="12">
        <v>11.782607018693366</v>
      </c>
      <c r="CY18" s="12">
        <v>14.961911190343438</v>
      </c>
    </row>
    <row r="19" spans="1:103">
      <c r="A19" s="12" t="s">
        <v>131</v>
      </c>
      <c r="B19" s="13">
        <v>587886.43932035065</v>
      </c>
      <c r="C19" s="13">
        <v>6348.1706399803934</v>
      </c>
      <c r="D19" s="13">
        <v>6224.0863850938067</v>
      </c>
      <c r="E19" s="12">
        <v>6506.7915729634569</v>
      </c>
      <c r="F19" s="12">
        <v>6766.7511325642945</v>
      </c>
      <c r="G19" s="12">
        <v>7164.3446932387269</v>
      </c>
      <c r="H19" s="12">
        <v>7478.612762701101</v>
      </c>
      <c r="I19" s="12">
        <v>7677.8948479306664</v>
      </c>
      <c r="J19" s="12">
        <v>7869.0485663743175</v>
      </c>
      <c r="K19" s="12">
        <v>8341.9854135856822</v>
      </c>
      <c r="L19" s="12">
        <v>8132.2189613810579</v>
      </c>
      <c r="M19" s="12">
        <v>7630.3889131081278</v>
      </c>
      <c r="N19" s="12">
        <v>7844.6993317153037</v>
      </c>
      <c r="O19" s="12">
        <v>7792.4297687051667</v>
      </c>
      <c r="P19" s="12">
        <v>7125.060378032591</v>
      </c>
      <c r="Q19" s="12">
        <v>6842.4578521758904</v>
      </c>
      <c r="R19" s="12">
        <v>7217.6219989812662</v>
      </c>
      <c r="S19" s="12">
        <v>7621.2975723514273</v>
      </c>
      <c r="T19" s="12">
        <v>7863.8281416653281</v>
      </c>
      <c r="U19" s="12">
        <v>7986.2769490489391</v>
      </c>
      <c r="V19" s="12">
        <v>8080.9934405395015</v>
      </c>
      <c r="W19" s="12">
        <v>8152.2865080018582</v>
      </c>
      <c r="X19" s="12">
        <v>8638.4608341265084</v>
      </c>
      <c r="Y19" s="12">
        <v>8870.1178818236713</v>
      </c>
      <c r="Z19" s="12">
        <v>9626.8367745869418</v>
      </c>
      <c r="AA19" s="12">
        <v>9707.7984197165897</v>
      </c>
      <c r="AB19" s="12">
        <v>9326.7012543137298</v>
      </c>
      <c r="AC19" s="12">
        <v>9720.9225430769802</v>
      </c>
      <c r="AD19" s="12">
        <v>10347.107506589027</v>
      </c>
      <c r="AE19" s="12">
        <v>10306.110596312104</v>
      </c>
      <c r="AF19" s="12">
        <v>10398.086214184672</v>
      </c>
      <c r="AG19" s="12">
        <v>10363.055763143944</v>
      </c>
      <c r="AH19" s="12">
        <v>10014.020868216388</v>
      </c>
      <c r="AI19" s="12">
        <v>9789.6195315325003</v>
      </c>
      <c r="AJ19" s="12">
        <v>9510.276852602794</v>
      </c>
      <c r="AK19" s="12">
        <v>9100.2286080668764</v>
      </c>
      <c r="AL19" s="12">
        <v>8580.7152675751713</v>
      </c>
      <c r="AM19" s="12">
        <v>8102.6744972327679</v>
      </c>
      <c r="AN19" s="12">
        <v>7778.2787240894468</v>
      </c>
      <c r="AO19" s="12">
        <v>7996.9077947822898</v>
      </c>
      <c r="AP19" s="12">
        <v>8318.1921209193333</v>
      </c>
      <c r="AQ19" s="12">
        <v>8624.2885939575172</v>
      </c>
      <c r="AR19" s="12">
        <v>9125.8072375950542</v>
      </c>
      <c r="AS19" s="12">
        <v>9159.9135629271623</v>
      </c>
      <c r="AT19" s="12">
        <v>9179.3815045806132</v>
      </c>
      <c r="AU19" s="12">
        <v>8912.7125495794407</v>
      </c>
      <c r="AV19" s="12">
        <v>8627.1226259935229</v>
      </c>
      <c r="AW19" s="12">
        <v>8244.7117484910177</v>
      </c>
      <c r="AX19" s="12">
        <v>8240.3317972755485</v>
      </c>
      <c r="AY19" s="12">
        <v>7912.1838918765179</v>
      </c>
      <c r="AZ19" s="12">
        <v>7535.0742949465421</v>
      </c>
      <c r="BA19" s="12">
        <v>7500.7923678153329</v>
      </c>
      <c r="BB19" s="12">
        <v>7418.8955722167038</v>
      </c>
      <c r="BC19" s="12">
        <v>7322.6460217473923</v>
      </c>
      <c r="BD19" s="12">
        <v>7580.1179727360177</v>
      </c>
      <c r="BE19" s="12">
        <v>7502.9638805594759</v>
      </c>
      <c r="BF19" s="12">
        <v>7269.7756115563661</v>
      </c>
      <c r="BG19" s="12">
        <v>7252.7402084631394</v>
      </c>
      <c r="BH19" s="12">
        <v>7192.7430861330358</v>
      </c>
      <c r="BI19" s="12">
        <v>7250.9884949341813</v>
      </c>
      <c r="BJ19" s="12">
        <v>7476.710883332511</v>
      </c>
      <c r="BK19" s="12">
        <v>7176.1236155240231</v>
      </c>
      <c r="BL19" s="12">
        <v>6924.3982527974686</v>
      </c>
      <c r="BM19" s="12">
        <v>6964.1098862158497</v>
      </c>
      <c r="BN19" s="12">
        <v>6305.4369015098964</v>
      </c>
      <c r="BO19" s="12">
        <v>6271.2650022741409</v>
      </c>
      <c r="BP19" s="12">
        <v>6045.3748847706602</v>
      </c>
      <c r="BQ19" s="12">
        <v>5602.0351869184378</v>
      </c>
      <c r="BR19" s="12">
        <v>5214.0364554195676</v>
      </c>
      <c r="BS19" s="12">
        <v>5084.0447105562162</v>
      </c>
      <c r="BT19" s="12">
        <v>4786.5562191616882</v>
      </c>
      <c r="BU19" s="12">
        <v>4123.1774038200101</v>
      </c>
      <c r="BV19" s="12">
        <v>3682.1925614621159</v>
      </c>
      <c r="BW19" s="12">
        <v>3487.286805659327</v>
      </c>
      <c r="BX19" s="12">
        <v>3083.2239158177063</v>
      </c>
      <c r="BY19" s="12">
        <v>2688.5747552928979</v>
      </c>
      <c r="BZ19" s="12">
        <v>2428.7276408757225</v>
      </c>
      <c r="CA19" s="12">
        <v>2243.5652905564198</v>
      </c>
      <c r="CB19" s="12">
        <v>1684.4705150779582</v>
      </c>
      <c r="CC19" s="12">
        <v>1226.154731274524</v>
      </c>
      <c r="CD19" s="12">
        <v>1203.7261398158405</v>
      </c>
      <c r="CE19" s="12">
        <v>1173.9885250537536</v>
      </c>
      <c r="CF19" s="12">
        <v>1083.6132036153242</v>
      </c>
      <c r="CG19" s="12">
        <v>1078.2360562660485</v>
      </c>
      <c r="CH19" s="12">
        <v>960.73768977201507</v>
      </c>
      <c r="CI19" s="12">
        <v>876.48606588902226</v>
      </c>
      <c r="CJ19" s="12">
        <v>752.26557455859097</v>
      </c>
      <c r="CK19" s="12">
        <v>626.68084065568746</v>
      </c>
      <c r="CL19" s="12">
        <v>540.00249708665308</v>
      </c>
      <c r="CM19" s="12">
        <v>454.01831423380935</v>
      </c>
      <c r="CN19" s="12">
        <v>404.80216697879462</v>
      </c>
      <c r="CO19" s="12">
        <v>319.35767311568532</v>
      </c>
      <c r="CP19" s="12">
        <v>230.47711255264039</v>
      </c>
      <c r="CQ19" s="12">
        <v>190.11185449277517</v>
      </c>
      <c r="CR19" s="12">
        <v>122.35381263082643</v>
      </c>
      <c r="CS19" s="12">
        <v>127.97686604948997</v>
      </c>
      <c r="CT19" s="12">
        <v>88.00137941468742</v>
      </c>
      <c r="CU19" s="12">
        <v>52.137389888560094</v>
      </c>
      <c r="CV19" s="12">
        <v>34.104456448016755</v>
      </c>
      <c r="CW19" s="12">
        <v>26.363663435864488</v>
      </c>
      <c r="CX19" s="12">
        <v>12.236526430013832</v>
      </c>
      <c r="CY19" s="12">
        <v>14.746987234137745</v>
      </c>
    </row>
    <row r="20" spans="1:103" s="14" customFormat="1">
      <c r="A20" s="13" t="s">
        <v>132</v>
      </c>
      <c r="B20" s="13">
        <v>587977.08391913935</v>
      </c>
      <c r="C20" s="13">
        <v>6347.7350079282896</v>
      </c>
      <c r="D20" s="13">
        <v>6230.4440409935833</v>
      </c>
      <c r="E20" s="13">
        <v>6471.4424621041953</v>
      </c>
      <c r="F20" s="13">
        <v>6746.4696638579408</v>
      </c>
      <c r="G20" s="13">
        <v>7128.6821311414769</v>
      </c>
      <c r="H20" s="13">
        <v>7457.7755746305547</v>
      </c>
      <c r="I20" s="13">
        <v>7662.1902758880915</v>
      </c>
      <c r="J20" s="13">
        <v>7849.3628954233318</v>
      </c>
      <c r="K20" s="13">
        <v>8310.8101879308069</v>
      </c>
      <c r="L20" s="13">
        <v>8168.9303082481047</v>
      </c>
      <c r="M20" s="13">
        <v>7659.8121979457737</v>
      </c>
      <c r="N20" s="13">
        <v>7818.7322163354274</v>
      </c>
      <c r="O20" s="13">
        <v>7817.861057381604</v>
      </c>
      <c r="P20" s="13">
        <v>7179.3581388912753</v>
      </c>
      <c r="Q20" s="13">
        <v>6842.7727313214755</v>
      </c>
      <c r="R20" s="13">
        <v>7175.5372324804403</v>
      </c>
      <c r="S20" s="13">
        <v>7593.7050195190513</v>
      </c>
      <c r="T20" s="13">
        <v>7847.9754648370099</v>
      </c>
      <c r="U20" s="13">
        <v>7977.6686005503079</v>
      </c>
      <c r="V20" s="13">
        <v>8072.0867601013051</v>
      </c>
      <c r="W20" s="13">
        <v>8138.8887335209092</v>
      </c>
      <c r="X20" s="13">
        <v>8592.0569421197761</v>
      </c>
      <c r="Y20" s="13">
        <v>8850.5911156454513</v>
      </c>
      <c r="Z20" s="13">
        <v>9563.3769840938985</v>
      </c>
      <c r="AA20" s="13">
        <v>9725.8442648516484</v>
      </c>
      <c r="AB20" s="13">
        <v>9345.8332249275336</v>
      </c>
      <c r="AC20" s="13">
        <v>9667.737122411394</v>
      </c>
      <c r="AD20" s="13">
        <v>10307.59703470971</v>
      </c>
      <c r="AE20" s="13">
        <v>10319.856914647458</v>
      </c>
      <c r="AF20" s="13">
        <v>10385.624841630659</v>
      </c>
      <c r="AG20" s="13">
        <v>10374.997929818554</v>
      </c>
      <c r="AH20" s="13">
        <v>10044.296191159465</v>
      </c>
      <c r="AI20" s="13">
        <v>9804.856481394716</v>
      </c>
      <c r="AJ20" s="13">
        <v>9537.1209186335582</v>
      </c>
      <c r="AK20" s="13">
        <v>9136.2411327336886</v>
      </c>
      <c r="AL20" s="13">
        <v>8621.8391380745852</v>
      </c>
      <c r="AM20" s="13">
        <v>8134.4025976531375</v>
      </c>
      <c r="AN20" s="13">
        <v>7789.3763775847401</v>
      </c>
      <c r="AO20" s="13">
        <v>7964.3283152827507</v>
      </c>
      <c r="AP20" s="13">
        <v>8289.5700738350843</v>
      </c>
      <c r="AQ20" s="13">
        <v>8593.052426049022</v>
      </c>
      <c r="AR20" s="13">
        <v>9086.1681884139671</v>
      </c>
      <c r="AS20" s="13">
        <v>9165.2510276585053</v>
      </c>
      <c r="AT20" s="13">
        <v>9176.0040154471699</v>
      </c>
      <c r="AU20" s="13">
        <v>8937.5598336026469</v>
      </c>
      <c r="AV20" s="13">
        <v>8645.7316880310154</v>
      </c>
      <c r="AW20" s="13">
        <v>8267.240291833572</v>
      </c>
      <c r="AX20" s="13">
        <v>8234.2233702758549</v>
      </c>
      <c r="AY20" s="13">
        <v>7943.4893813653507</v>
      </c>
      <c r="AZ20" s="13">
        <v>7552.7912586860657</v>
      </c>
      <c r="BA20" s="13">
        <v>7493.7474893736799</v>
      </c>
      <c r="BB20" s="13">
        <v>7422.1172452429382</v>
      </c>
      <c r="BC20" s="13">
        <v>7318.3347142560051</v>
      </c>
      <c r="BD20" s="13">
        <v>7553.2539346358426</v>
      </c>
      <c r="BE20" s="13">
        <v>7514.4208066042975</v>
      </c>
      <c r="BF20" s="13">
        <v>7277.8933715156481</v>
      </c>
      <c r="BG20" s="13">
        <v>7242.3492568388074</v>
      </c>
      <c r="BH20" s="13">
        <v>7190.4504167042642</v>
      </c>
      <c r="BI20" s="13">
        <v>7232.3412607944265</v>
      </c>
      <c r="BJ20" s="13">
        <v>7457.5178945414427</v>
      </c>
      <c r="BK20" s="13">
        <v>7199.988747720482</v>
      </c>
      <c r="BL20" s="13">
        <v>6927.8397485065834</v>
      </c>
      <c r="BM20" s="13">
        <v>6959.0979461965444</v>
      </c>
      <c r="BN20" s="13">
        <v>6353.1696469159515</v>
      </c>
      <c r="BO20" s="13">
        <v>6253.3166982410703</v>
      </c>
      <c r="BP20" s="13">
        <v>6066.1828821921008</v>
      </c>
      <c r="BQ20" s="13">
        <v>5628.1900585821604</v>
      </c>
      <c r="BR20" s="13">
        <v>5231.1994820477039</v>
      </c>
      <c r="BS20" s="13">
        <v>5082.7502054505294</v>
      </c>
      <c r="BT20" s="13">
        <v>4811.7480923339208</v>
      </c>
      <c r="BU20" s="13">
        <v>4165.6385783733886</v>
      </c>
      <c r="BV20" s="13">
        <v>3700.8244310151763</v>
      </c>
      <c r="BW20" s="13">
        <v>3495.4221345246169</v>
      </c>
      <c r="BX20" s="13">
        <v>3111.9538546701183</v>
      </c>
      <c r="BY20" s="13">
        <v>2707.6490436711938</v>
      </c>
      <c r="BZ20" s="13">
        <v>2442.1093435796324</v>
      </c>
      <c r="CA20" s="13">
        <v>2259.1376697934056</v>
      </c>
      <c r="CB20" s="13">
        <v>1721.4390802055282</v>
      </c>
      <c r="CC20" s="13">
        <v>1246.6199761477003</v>
      </c>
      <c r="CD20" s="13">
        <v>1192.5185807474329</v>
      </c>
      <c r="CE20" s="13">
        <v>1169.3181263629758</v>
      </c>
      <c r="CF20" s="13">
        <v>1079.6129757914159</v>
      </c>
      <c r="CG20" s="13">
        <v>1071.3023164081326</v>
      </c>
      <c r="CH20" s="13">
        <v>961.94330538152553</v>
      </c>
      <c r="CI20" s="13">
        <v>877.58195427369492</v>
      </c>
      <c r="CJ20" s="13">
        <v>754.25881437342298</v>
      </c>
      <c r="CK20" s="13">
        <v>627.80068961333927</v>
      </c>
      <c r="CL20" s="13">
        <v>539.36115194951185</v>
      </c>
      <c r="CM20" s="13">
        <v>453.71026496774812</v>
      </c>
      <c r="CN20" s="13">
        <v>404.59850004887102</v>
      </c>
      <c r="CO20" s="13">
        <v>320.7449069136855</v>
      </c>
      <c r="CP20" s="13">
        <v>231.29786568102901</v>
      </c>
      <c r="CQ20" s="13">
        <v>189.35690750555651</v>
      </c>
      <c r="CR20" s="13">
        <v>124.3455877931261</v>
      </c>
      <c r="CS20" s="13">
        <v>125.78145353933058</v>
      </c>
      <c r="CT20" s="13">
        <v>90.858720433581141</v>
      </c>
      <c r="CU20" s="13">
        <v>52.992554996142019</v>
      </c>
      <c r="CV20" s="13">
        <v>34.161361124804372</v>
      </c>
      <c r="CW20" s="13">
        <v>26.259404385018744</v>
      </c>
      <c r="CX20" s="13">
        <v>12.721858748357112</v>
      </c>
      <c r="CY20" s="13">
        <v>14.552823823251542</v>
      </c>
    </row>
    <row r="21" spans="1:103">
      <c r="A21" s="12" t="s">
        <v>133</v>
      </c>
      <c r="B21" s="13">
        <v>588066.77050864149</v>
      </c>
      <c r="C21" s="13">
        <v>6347.2959939565962</v>
      </c>
      <c r="D21" s="13">
        <v>6239.9512654552245</v>
      </c>
      <c r="E21" s="12">
        <v>6434.6681144297072</v>
      </c>
      <c r="F21" s="12">
        <v>6727.6448040673031</v>
      </c>
      <c r="G21" s="12">
        <v>7091.7068233045784</v>
      </c>
      <c r="H21" s="12">
        <v>7436.4392401826108</v>
      </c>
      <c r="I21" s="12">
        <v>7646.7833290342387</v>
      </c>
      <c r="J21" s="12">
        <v>7831.0352032863129</v>
      </c>
      <c r="K21" s="12">
        <v>8273.1303420504719</v>
      </c>
      <c r="L21" s="12">
        <v>8206.0842153997291</v>
      </c>
      <c r="M21" s="12">
        <v>7694.7533338659423</v>
      </c>
      <c r="N21" s="12">
        <v>7788.0559040014714</v>
      </c>
      <c r="O21" s="12">
        <v>7840.070598972784</v>
      </c>
      <c r="P21" s="12">
        <v>7238.8518026952443</v>
      </c>
      <c r="Q21" s="12">
        <v>6847.0484053786149</v>
      </c>
      <c r="R21" s="12">
        <v>7132.2136783264805</v>
      </c>
      <c r="S21" s="12">
        <v>7565.0639385711947</v>
      </c>
      <c r="T21" s="12">
        <v>7831.4356917127143</v>
      </c>
      <c r="U21" s="12">
        <v>7969.0879018777878</v>
      </c>
      <c r="V21" s="12">
        <v>8063.4609940637183</v>
      </c>
      <c r="W21" s="12">
        <v>8128.6016968221911</v>
      </c>
      <c r="X21" s="12">
        <v>8543.0332976035643</v>
      </c>
      <c r="Y21" s="12">
        <v>8835.3540954225082</v>
      </c>
      <c r="Z21" s="12">
        <v>9492.4413268469525</v>
      </c>
      <c r="AA21" s="12">
        <v>9743.4283336327208</v>
      </c>
      <c r="AB21" s="12">
        <v>9371.7858006627484</v>
      </c>
      <c r="AC21" s="12">
        <v>9613.5495505194485</v>
      </c>
      <c r="AD21" s="12">
        <v>10262.967015600392</v>
      </c>
      <c r="AE21" s="12">
        <v>10336.225827879271</v>
      </c>
      <c r="AF21" s="12">
        <v>10370.900596312757</v>
      </c>
      <c r="AG21" s="12">
        <v>10385.074392851651</v>
      </c>
      <c r="AH21" s="12">
        <v>10076.146486965392</v>
      </c>
      <c r="AI21" s="12">
        <v>9818.9562024122824</v>
      </c>
      <c r="AJ21" s="12">
        <v>9563.0729650693429</v>
      </c>
      <c r="AK21" s="12">
        <v>9171.6555819869882</v>
      </c>
      <c r="AL21" s="12">
        <v>8663.8530767103912</v>
      </c>
      <c r="AM21" s="12">
        <v>8167.8960265519872</v>
      </c>
      <c r="AN21" s="12">
        <v>7804.6506933014216</v>
      </c>
      <c r="AO21" s="12">
        <v>7931.368450855407</v>
      </c>
      <c r="AP21" s="12">
        <v>8261.1058718210734</v>
      </c>
      <c r="AQ21" s="12">
        <v>8562.8520837167034</v>
      </c>
      <c r="AR21" s="12">
        <v>9042.2767428795123</v>
      </c>
      <c r="AS21" s="12">
        <v>9171.547322260245</v>
      </c>
      <c r="AT21" s="12">
        <v>9169.8246587070971</v>
      </c>
      <c r="AU21" s="12">
        <v>8963.1101548379811</v>
      </c>
      <c r="AV21" s="12">
        <v>8663.7241441744663</v>
      </c>
      <c r="AW21" s="12">
        <v>8292.7259319415643</v>
      </c>
      <c r="AX21" s="12">
        <v>8224.4698655619741</v>
      </c>
      <c r="AY21" s="12">
        <v>7975.8993716592777</v>
      </c>
      <c r="AZ21" s="12">
        <v>7573.04050783194</v>
      </c>
      <c r="BA21" s="12">
        <v>7485.6511758895276</v>
      </c>
      <c r="BB21" s="12">
        <v>7425.877186225538</v>
      </c>
      <c r="BC21" s="12">
        <v>7316.4122212547863</v>
      </c>
      <c r="BD21" s="12">
        <v>7522.7262283567597</v>
      </c>
      <c r="BE21" s="12">
        <v>7526.1159294603485</v>
      </c>
      <c r="BF21" s="12">
        <v>7287.6739050728147</v>
      </c>
      <c r="BG21" s="12">
        <v>7231.3631432157481</v>
      </c>
      <c r="BH21" s="12">
        <v>7189.4615558722708</v>
      </c>
      <c r="BI21" s="12">
        <v>7214.1477631057815</v>
      </c>
      <c r="BJ21" s="12">
        <v>7433.9462604199016</v>
      </c>
      <c r="BK21" s="12">
        <v>7225.7911715007067</v>
      </c>
      <c r="BL21" s="12">
        <v>6932.4934909842959</v>
      </c>
      <c r="BM21" s="12">
        <v>6948.3080970765595</v>
      </c>
      <c r="BN21" s="12">
        <v>6407.6799079614148</v>
      </c>
      <c r="BO21" s="12">
        <v>6231.631878585109</v>
      </c>
      <c r="BP21" s="12">
        <v>6086.1873634507265</v>
      </c>
      <c r="BQ21" s="12">
        <v>5655.4581243886096</v>
      </c>
      <c r="BR21" s="12">
        <v>5249.8816727531566</v>
      </c>
      <c r="BS21" s="12">
        <v>5079.2356586597562</v>
      </c>
      <c r="BT21" s="12">
        <v>4834.5457913386163</v>
      </c>
      <c r="BU21" s="12">
        <v>4210.7584955718794</v>
      </c>
      <c r="BV21" s="12">
        <v>3720.5067116199812</v>
      </c>
      <c r="BW21" s="12">
        <v>3501.3553419337845</v>
      </c>
      <c r="BX21" s="12">
        <v>3141.5157908711003</v>
      </c>
      <c r="BY21" s="12">
        <v>2727.1904422625867</v>
      </c>
      <c r="BZ21" s="12">
        <v>2455.8272096080022</v>
      </c>
      <c r="CA21" s="12">
        <v>2271.324016388588</v>
      </c>
      <c r="CB21" s="12">
        <v>1760.249131066952</v>
      </c>
      <c r="CC21" s="12">
        <v>1270.385108013493</v>
      </c>
      <c r="CD21" s="12">
        <v>1180.7218928984703</v>
      </c>
      <c r="CE21" s="12">
        <v>1164.2326769426124</v>
      </c>
      <c r="CF21" s="12">
        <v>1076.5794301067392</v>
      </c>
      <c r="CG21" s="12">
        <v>1063.1365699355481</v>
      </c>
      <c r="CH21" s="12">
        <v>963.60127652598874</v>
      </c>
      <c r="CI21" s="12">
        <v>878.39479677094084</v>
      </c>
      <c r="CJ21" s="12">
        <v>756.15579711325938</v>
      </c>
      <c r="CK21" s="12">
        <v>629.30715319076239</v>
      </c>
      <c r="CL21" s="12">
        <v>538.51902064244791</v>
      </c>
      <c r="CM21" s="12">
        <v>453.61582251729465</v>
      </c>
      <c r="CN21" s="12">
        <v>404.16189030329372</v>
      </c>
      <c r="CO21" s="12">
        <v>322.01129854246051</v>
      </c>
      <c r="CP21" s="12">
        <v>232.45170089810523</v>
      </c>
      <c r="CQ21" s="12">
        <v>188.23775120802293</v>
      </c>
      <c r="CR21" s="12">
        <v>126.82498146634019</v>
      </c>
      <c r="CS21" s="12">
        <v>123.07137542354259</v>
      </c>
      <c r="CT21" s="12">
        <v>93.859817952977821</v>
      </c>
      <c r="CU21" s="12">
        <v>53.918087808048107</v>
      </c>
      <c r="CV21" s="12">
        <v>34.242432178941819</v>
      </c>
      <c r="CW21" s="12">
        <v>26.096812860039247</v>
      </c>
      <c r="CX21" s="12">
        <v>13.231943285649857</v>
      </c>
      <c r="CY21" s="12">
        <v>14.377553128841432</v>
      </c>
    </row>
    <row r="22" spans="1:103">
      <c r="A22" s="12" t="s">
        <v>134</v>
      </c>
      <c r="B22" s="13">
        <v>588155.50480752427</v>
      </c>
      <c r="C22" s="13">
        <v>6346.8535348286714</v>
      </c>
      <c r="D22" s="13">
        <v>6252.6057156924608</v>
      </c>
      <c r="E22" s="12">
        <v>6396.4697109869849</v>
      </c>
      <c r="F22" s="12">
        <v>6710.2763143415568</v>
      </c>
      <c r="G22" s="12">
        <v>7053.4192670030416</v>
      </c>
      <c r="H22" s="12">
        <v>7414.6039584126129</v>
      </c>
      <c r="I22" s="12">
        <v>7631.6740232316624</v>
      </c>
      <c r="J22" s="12">
        <v>7814.0653789819598</v>
      </c>
      <c r="K22" s="12">
        <v>8228.9460852503526</v>
      </c>
      <c r="L22" s="12">
        <v>8243.6806751402128</v>
      </c>
      <c r="M22" s="12">
        <v>7735.2119347667249</v>
      </c>
      <c r="N22" s="12">
        <v>7752.6707361514946</v>
      </c>
      <c r="O22" s="12">
        <v>7859.0583717413519</v>
      </c>
      <c r="P22" s="12">
        <v>7303.5410483128144</v>
      </c>
      <c r="Q22" s="12">
        <v>6855.2843638213581</v>
      </c>
      <c r="R22" s="12">
        <v>7087.6514805494189</v>
      </c>
      <c r="S22" s="12">
        <v>7535.3744938829077</v>
      </c>
      <c r="T22" s="12">
        <v>7814.2089119956099</v>
      </c>
      <c r="U22" s="12">
        <v>7960.5348056007015</v>
      </c>
      <c r="V22" s="12">
        <v>8055.1161026259106</v>
      </c>
      <c r="W22" s="12">
        <v>8121.4249140499087</v>
      </c>
      <c r="X22" s="12">
        <v>8491.3902626481668</v>
      </c>
      <c r="Y22" s="12">
        <v>8824.4058701866998</v>
      </c>
      <c r="Z22" s="12">
        <v>9414.0312848793128</v>
      </c>
      <c r="AA22" s="12">
        <v>9760.5506386422476</v>
      </c>
      <c r="AB22" s="12">
        <v>9404.5577510862677</v>
      </c>
      <c r="AC22" s="12">
        <v>9558.3602539166041</v>
      </c>
      <c r="AD22" s="12">
        <v>10213.218392042763</v>
      </c>
      <c r="AE22" s="12">
        <v>10355.216757693099</v>
      </c>
      <c r="AF22" s="12">
        <v>10353.914155811743</v>
      </c>
      <c r="AG22" s="12">
        <v>10393.286075708827</v>
      </c>
      <c r="AH22" s="12">
        <v>10109.5712787255</v>
      </c>
      <c r="AI22" s="12">
        <v>9831.918886451449</v>
      </c>
      <c r="AJ22" s="12">
        <v>9588.133503182411</v>
      </c>
      <c r="AK22" s="12">
        <v>9206.4724887079683</v>
      </c>
      <c r="AL22" s="12">
        <v>8706.7571468304013</v>
      </c>
      <c r="AM22" s="12">
        <v>8203.1532635730109</v>
      </c>
      <c r="AN22" s="12">
        <v>7824.0982795900472</v>
      </c>
      <c r="AO22" s="12">
        <v>7898.0288311378044</v>
      </c>
      <c r="AP22" s="12">
        <v>8232.7992972836855</v>
      </c>
      <c r="AQ22" s="12">
        <v>8533.6858424154852</v>
      </c>
      <c r="AR22" s="12">
        <v>8994.1377002164845</v>
      </c>
      <c r="AS22" s="12">
        <v>9178.8014160396615</v>
      </c>
      <c r="AT22" s="12">
        <v>9160.8471167052157</v>
      </c>
      <c r="AU22" s="12">
        <v>8989.3630753181114</v>
      </c>
      <c r="AV22" s="12">
        <v>8681.100643022588</v>
      </c>
      <c r="AW22" s="12">
        <v>8321.164093398098</v>
      </c>
      <c r="AX22" s="12">
        <v>8211.077637801598</v>
      </c>
      <c r="AY22" s="12">
        <v>8009.4113382098258</v>
      </c>
      <c r="AZ22" s="12">
        <v>7595.8177310173842</v>
      </c>
      <c r="BA22" s="12">
        <v>7476.5054158890871</v>
      </c>
      <c r="BB22" s="12">
        <v>7430.1743089142064</v>
      </c>
      <c r="BC22" s="12">
        <v>7316.8729187562494</v>
      </c>
      <c r="BD22" s="12">
        <v>7488.5434411122797</v>
      </c>
      <c r="BE22" s="12">
        <v>7538.0488271390332</v>
      </c>
      <c r="BF22" s="12">
        <v>7299.1127275661138</v>
      </c>
      <c r="BG22" s="12">
        <v>7219.7836363226252</v>
      </c>
      <c r="BH22" s="12">
        <v>7189.7724141832996</v>
      </c>
      <c r="BI22" s="12">
        <v>7196.4059280327774</v>
      </c>
      <c r="BJ22" s="12">
        <v>7406.0108275478278</v>
      </c>
      <c r="BK22" s="12">
        <v>7253.5247603053158</v>
      </c>
      <c r="BL22" s="12">
        <v>6938.3549233759932</v>
      </c>
      <c r="BM22" s="12">
        <v>6931.7635712579377</v>
      </c>
      <c r="BN22" s="12">
        <v>6468.9409341728679</v>
      </c>
      <c r="BO22" s="12">
        <v>6206.2265101680814</v>
      </c>
      <c r="BP22" s="12">
        <v>6105.3922386110098</v>
      </c>
      <c r="BQ22" s="12">
        <v>5683.8374582978149</v>
      </c>
      <c r="BR22" s="12">
        <v>5270.0722612246218</v>
      </c>
      <c r="BS22" s="12">
        <v>5073.516369420262</v>
      </c>
      <c r="BT22" s="12">
        <v>4854.9616250688932</v>
      </c>
      <c r="BU22" s="12">
        <v>4258.5262743286576</v>
      </c>
      <c r="BV22" s="12">
        <v>3741.2288885587095</v>
      </c>
      <c r="BW22" s="12">
        <v>3505.1025491892142</v>
      </c>
      <c r="BX22" s="12">
        <v>3171.902660872749</v>
      </c>
      <c r="BY22" s="12">
        <v>2747.1961079396065</v>
      </c>
      <c r="BZ22" s="12">
        <v>2469.8819608739218</v>
      </c>
      <c r="CA22" s="12">
        <v>2280.1374890130874</v>
      </c>
      <c r="CB22" s="12">
        <v>1800.9079533450022</v>
      </c>
      <c r="CC22" s="12">
        <v>1297.4009319470485</v>
      </c>
      <c r="CD22" s="12">
        <v>1168.3460903693378</v>
      </c>
      <c r="CE22" s="12">
        <v>1158.7410250993116</v>
      </c>
      <c r="CF22" s="12">
        <v>1074.4959607476871</v>
      </c>
      <c r="CG22" s="12">
        <v>1053.7692846802217</v>
      </c>
      <c r="CH22" s="12">
        <v>965.70946849000757</v>
      </c>
      <c r="CI22" s="12">
        <v>878.92464771127641</v>
      </c>
      <c r="CJ22" s="12">
        <v>757.95893292210167</v>
      </c>
      <c r="CK22" s="12">
        <v>631.19373312135463</v>
      </c>
      <c r="CL22" s="12">
        <v>537.48102905092173</v>
      </c>
      <c r="CM22" s="12">
        <v>453.73166292517379</v>
      </c>
      <c r="CN22" s="12">
        <v>403.49628617733083</v>
      </c>
      <c r="CO22" s="12">
        <v>323.15999197170072</v>
      </c>
      <c r="CP22" s="12">
        <v>233.92843214217496</v>
      </c>
      <c r="CQ22" s="12">
        <v>186.77386391143096</v>
      </c>
      <c r="CR22" s="12">
        <v>129.7632516888259</v>
      </c>
      <c r="CS22" s="12">
        <v>119.8710234718756</v>
      </c>
      <c r="CT22" s="12">
        <v>96.992427932284102</v>
      </c>
      <c r="CU22" s="12">
        <v>54.910819289673498</v>
      </c>
      <c r="CV22" s="12">
        <v>34.346633396424991</v>
      </c>
      <c r="CW22" s="12">
        <v>25.881303911194369</v>
      </c>
      <c r="CX22" s="12">
        <v>13.76074829787162</v>
      </c>
      <c r="CY22" s="12">
        <v>14.219437171314812</v>
      </c>
    </row>
    <row r="23" spans="1:103">
      <c r="A23" s="12" t="s">
        <v>135</v>
      </c>
      <c r="B23" s="13">
        <v>588243.29264410178</v>
      </c>
      <c r="C23" s="13">
        <v>6346.4075706051462</v>
      </c>
      <c r="D23" s="13">
        <v>6268.4050481005597</v>
      </c>
      <c r="E23" s="12">
        <v>6356.8484322290824</v>
      </c>
      <c r="F23" s="12">
        <v>6694.3639558260347</v>
      </c>
      <c r="G23" s="12">
        <v>7013.8199594076941</v>
      </c>
      <c r="H23" s="12">
        <v>7392.2699283544798</v>
      </c>
      <c r="I23" s="12">
        <v>7616.862374342063</v>
      </c>
      <c r="J23" s="12">
        <v>7798.453311532865</v>
      </c>
      <c r="K23" s="12">
        <v>8178.2576268308057</v>
      </c>
      <c r="L23" s="12">
        <v>8281.719679773898</v>
      </c>
      <c r="M23" s="12">
        <v>7781.1876145664655</v>
      </c>
      <c r="N23" s="12">
        <v>7712.5770542058399</v>
      </c>
      <c r="O23" s="12">
        <v>7874.8243539581872</v>
      </c>
      <c r="P23" s="12">
        <v>7373.4255546275899</v>
      </c>
      <c r="Q23" s="12">
        <v>6867.4800961682313</v>
      </c>
      <c r="R23" s="12">
        <v>7041.8507831681827</v>
      </c>
      <c r="S23" s="12">
        <v>7504.6368498129459</v>
      </c>
      <c r="T23" s="12">
        <v>7796.2952153808174</v>
      </c>
      <c r="U23" s="12">
        <v>7952.00926429845</v>
      </c>
      <c r="V23" s="12">
        <v>8047.0520459905638</v>
      </c>
      <c r="W23" s="12">
        <v>8117.3579013984272</v>
      </c>
      <c r="X23" s="12">
        <v>8437.128199293762</v>
      </c>
      <c r="Y23" s="12">
        <v>8817.7454891104535</v>
      </c>
      <c r="Z23" s="12">
        <v>9328.1483400269644</v>
      </c>
      <c r="AA23" s="12">
        <v>9777.2111924706733</v>
      </c>
      <c r="AB23" s="12">
        <v>9444.1478459167465</v>
      </c>
      <c r="AC23" s="12">
        <v>9502.1696590374504</v>
      </c>
      <c r="AD23" s="12">
        <v>10158.352106699958</v>
      </c>
      <c r="AE23" s="12">
        <v>10376.82912586127</v>
      </c>
      <c r="AF23" s="12">
        <v>10334.66619757131</v>
      </c>
      <c r="AG23" s="12">
        <v>10399.63390156543</v>
      </c>
      <c r="AH23" s="12">
        <v>10144.57008961688</v>
      </c>
      <c r="AI23" s="12">
        <v>9843.7447253940827</v>
      </c>
      <c r="AJ23" s="12">
        <v>9612.3030440704861</v>
      </c>
      <c r="AK23" s="12">
        <v>9240.6923855169971</v>
      </c>
      <c r="AL23" s="12">
        <v>8750.5514115155529</v>
      </c>
      <c r="AM23" s="12">
        <v>8240.1727892214276</v>
      </c>
      <c r="AN23" s="12">
        <v>7847.7157466695171</v>
      </c>
      <c r="AO23" s="12">
        <v>7864.3100852407051</v>
      </c>
      <c r="AP23" s="12">
        <v>8204.6501328076647</v>
      </c>
      <c r="AQ23" s="12">
        <v>8505.5519792191244</v>
      </c>
      <c r="AR23" s="12">
        <v>8941.755856039319</v>
      </c>
      <c r="AS23" s="12">
        <v>9187.0122790432906</v>
      </c>
      <c r="AT23" s="12">
        <v>9149.0750685482853</v>
      </c>
      <c r="AU23" s="12">
        <v>9016.3181569930712</v>
      </c>
      <c r="AV23" s="12">
        <v>8697.8618327951408</v>
      </c>
      <c r="AW23" s="12">
        <v>8352.5502055252109</v>
      </c>
      <c r="AX23" s="12">
        <v>8194.053034272476</v>
      </c>
      <c r="AY23" s="12">
        <v>8044.0227601364932</v>
      </c>
      <c r="AZ23" s="12">
        <v>7621.1186217815348</v>
      </c>
      <c r="BA23" s="12">
        <v>7466.3121953892669</v>
      </c>
      <c r="BB23" s="12">
        <v>7435.0075285265211</v>
      </c>
      <c r="BC23" s="12">
        <v>7319.7111916472586</v>
      </c>
      <c r="BD23" s="12">
        <v>7450.7141466915573</v>
      </c>
      <c r="BE23" s="12">
        <v>7550.2190780941155</v>
      </c>
      <c r="BF23" s="12">
        <v>7312.2053624567816</v>
      </c>
      <c r="BG23" s="12">
        <v>7207.6125013429655</v>
      </c>
      <c r="BH23" s="12">
        <v>7191.3789108393321</v>
      </c>
      <c r="BI23" s="12">
        <v>7179.1136874887616</v>
      </c>
      <c r="BJ23" s="12">
        <v>7373.7264088481379</v>
      </c>
      <c r="BK23" s="12">
        <v>7283.1834002033529</v>
      </c>
      <c r="BL23" s="12">
        <v>6945.4195001932576</v>
      </c>
      <c r="BM23" s="12">
        <v>6909.4875386324838</v>
      </c>
      <c r="BN23" s="12">
        <v>6536.9260453982824</v>
      </c>
      <c r="BO23" s="12">
        <v>6177.1165144317201</v>
      </c>
      <c r="BP23" s="12">
        <v>6123.8014046285034</v>
      </c>
      <c r="BQ23" s="12">
        <v>5713.3261286901425</v>
      </c>
      <c r="BR23" s="12">
        <v>5291.7605298598328</v>
      </c>
      <c r="BS23" s="12">
        <v>5065.6075683142708</v>
      </c>
      <c r="BT23" s="12">
        <v>4873.0078620298373</v>
      </c>
      <c r="BU23" s="12">
        <v>4308.9310462338608</v>
      </c>
      <c r="BV23" s="12">
        <v>3762.9805130161062</v>
      </c>
      <c r="BW23" s="12">
        <v>3506.6797983148022</v>
      </c>
      <c r="BX23" s="12">
        <v>3203.1074387642443</v>
      </c>
      <c r="BY23" s="12">
        <v>2767.6632042904112</v>
      </c>
      <c r="BZ23" s="12">
        <v>2484.2742952824356</v>
      </c>
      <c r="CA23" s="12">
        <v>2285.5912438012888</v>
      </c>
      <c r="CB23" s="12">
        <v>1843.4226024901998</v>
      </c>
      <c r="CC23" s="12">
        <v>1327.6187333059636</v>
      </c>
      <c r="CD23" s="12">
        <v>1155.4010793107423</v>
      </c>
      <c r="CE23" s="12">
        <v>1152.8518907229009</v>
      </c>
      <c r="CF23" s="12">
        <v>1073.3461578807437</v>
      </c>
      <c r="CG23" s="12">
        <v>1043.2304252529241</v>
      </c>
      <c r="CH23" s="12">
        <v>968.26562813899568</v>
      </c>
      <c r="CI23" s="12">
        <v>879.17168571545687</v>
      </c>
      <c r="CJ23" s="12">
        <v>759.67058158644636</v>
      </c>
      <c r="CK23" s="12">
        <v>633.45394309449136</v>
      </c>
      <c r="CL23" s="12">
        <v>536.25203905810758</v>
      </c>
      <c r="CM23" s="12">
        <v>454.05440848823707</v>
      </c>
      <c r="CN23" s="12">
        <v>402.60566284264229</v>
      </c>
      <c r="CO23" s="12">
        <v>324.19406855940036</v>
      </c>
      <c r="CP23" s="12">
        <v>235.71797073163594</v>
      </c>
      <c r="CQ23" s="12">
        <v>184.98404207177401</v>
      </c>
      <c r="CR23" s="12">
        <v>133.13272154038552</v>
      </c>
      <c r="CS23" s="12">
        <v>116.20403245021897</v>
      </c>
      <c r="CT23" s="12">
        <v>100.24480298490589</v>
      </c>
      <c r="CU23" s="12">
        <v>55.967663269784502</v>
      </c>
      <c r="CV23" s="12">
        <v>34.472937881215003</v>
      </c>
      <c r="CW23" s="12">
        <v>25.617956416341109</v>
      </c>
      <c r="CX23" s="12">
        <v>14.30282443370551</v>
      </c>
      <c r="CY23" s="12">
        <v>14.076859925458084</v>
      </c>
    </row>
    <row r="24" spans="1:103">
      <c r="A24" s="12" t="s">
        <v>136</v>
      </c>
      <c r="B24" s="13">
        <v>588330.13992993708</v>
      </c>
      <c r="C24" s="13">
        <v>6345.9580446415166</v>
      </c>
      <c r="D24" s="13">
        <v>6287.346918257168</v>
      </c>
      <c r="E24" s="12">
        <v>6315.8054580153339</v>
      </c>
      <c r="F24" s="12">
        <v>6679.9074896622424</v>
      </c>
      <c r="G24" s="12">
        <v>6972.9093975852038</v>
      </c>
      <c r="H24" s="12">
        <v>7369.4373490207181</v>
      </c>
      <c r="I24" s="12">
        <v>7602.3483982262742</v>
      </c>
      <c r="J24" s="12">
        <v>7784.1988899655007</v>
      </c>
      <c r="K24" s="12">
        <v>8121.0651760868923</v>
      </c>
      <c r="L24" s="12">
        <v>8320.2012216051808</v>
      </c>
      <c r="M24" s="12">
        <v>7832.6799872037645</v>
      </c>
      <c r="N24" s="12">
        <v>7667.7751995671315</v>
      </c>
      <c r="O24" s="12">
        <v>7887.3685239023907</v>
      </c>
      <c r="P24" s="12">
        <v>7448.5050005384601</v>
      </c>
      <c r="Q24" s="12">
        <v>6883.6350919822444</v>
      </c>
      <c r="R24" s="12">
        <v>6994.8117301905895</v>
      </c>
      <c r="S24" s="12">
        <v>7472.8511707037533</v>
      </c>
      <c r="T24" s="12">
        <v>7777.6946915554136</v>
      </c>
      <c r="U24" s="12">
        <v>7943.5112305605162</v>
      </c>
      <c r="V24" s="12">
        <v>8039.2687843638669</v>
      </c>
      <c r="W24" s="12">
        <v>8116.4001751122869</v>
      </c>
      <c r="X24" s="12">
        <v>8380.2474695504043</v>
      </c>
      <c r="Y24" s="12">
        <v>8815.3720015067811</v>
      </c>
      <c r="Z24" s="12">
        <v>9234.7939739286776</v>
      </c>
      <c r="AA24" s="12">
        <v>9793.4100077164439</v>
      </c>
      <c r="AB24" s="12">
        <v>9490.5548550245858</v>
      </c>
      <c r="AC24" s="12">
        <v>9444.9781922357288</v>
      </c>
      <c r="AD24" s="12">
        <v>10098.369102116574</v>
      </c>
      <c r="AE24" s="12">
        <v>10401.062354242884</v>
      </c>
      <c r="AF24" s="12">
        <v>10313.1573988981</v>
      </c>
      <c r="AG24" s="12">
        <v>10404.118793306656</v>
      </c>
      <c r="AH24" s="12">
        <v>10181.142442902348</v>
      </c>
      <c r="AI24" s="12">
        <v>9854.4339111376685</v>
      </c>
      <c r="AJ24" s="12">
        <v>9635.5820986568215</v>
      </c>
      <c r="AK24" s="12">
        <v>9274.3158047737033</v>
      </c>
      <c r="AL24" s="12">
        <v>8795.2359335800702</v>
      </c>
      <c r="AM24" s="12">
        <v>8278.953084863555</v>
      </c>
      <c r="AN24" s="12">
        <v>7875.4997066261785</v>
      </c>
      <c r="AO24" s="12">
        <v>7830.2128417484128</v>
      </c>
      <c r="AP24" s="12">
        <v>8176.6581611559905</v>
      </c>
      <c r="AQ24" s="12">
        <v>8478.4487728190761</v>
      </c>
      <c r="AR24" s="12">
        <v>8885.1360023543639</v>
      </c>
      <c r="AS24" s="12">
        <v>9196.1788820564852</v>
      </c>
      <c r="AT24" s="12">
        <v>9134.5121901073744</v>
      </c>
      <c r="AU24" s="12">
        <v>9043.9749617306788</v>
      </c>
      <c r="AV24" s="12">
        <v>8714.0083613330535</v>
      </c>
      <c r="AW24" s="12">
        <v>8386.8797023797524</v>
      </c>
      <c r="AX24" s="12">
        <v>8173.4023948695967</v>
      </c>
      <c r="AY24" s="12">
        <v>8079.7311202224319</v>
      </c>
      <c r="AZ24" s="12">
        <v>7648.9388785647679</v>
      </c>
      <c r="BA24" s="12">
        <v>7455.0734979003137</v>
      </c>
      <c r="BB24" s="12">
        <v>7440.3757617462688</v>
      </c>
      <c r="BC24" s="12">
        <v>7324.9214336772957</v>
      </c>
      <c r="BD24" s="12">
        <v>7409.2469054769317</v>
      </c>
      <c r="BE24" s="12">
        <v>7562.6262612214323</v>
      </c>
      <c r="BF24" s="12">
        <v>7326.9473413166334</v>
      </c>
      <c r="BG24" s="12">
        <v>7194.8514999211829</v>
      </c>
      <c r="BH24" s="12">
        <v>7194.2769736826504</v>
      </c>
      <c r="BI24" s="12">
        <v>7162.2689791233843</v>
      </c>
      <c r="BJ24" s="12">
        <v>7337.1077836506374</v>
      </c>
      <c r="BK24" s="12">
        <v>7314.7609898710753</v>
      </c>
      <c r="BL24" s="12">
        <v>6953.6826872903021</v>
      </c>
      <c r="BM24" s="12">
        <v>6881.5031067225282</v>
      </c>
      <c r="BN24" s="12">
        <v>6611.6086316522951</v>
      </c>
      <c r="BO24" s="12">
        <v>6144.3177675055231</v>
      </c>
      <c r="BP24" s="12">
        <v>6141.418745386839</v>
      </c>
      <c r="BQ24" s="12">
        <v>5743.9221984145333</v>
      </c>
      <c r="BR24" s="12">
        <v>5314.935809585636</v>
      </c>
      <c r="BS24" s="12">
        <v>5055.5244175228036</v>
      </c>
      <c r="BT24" s="12">
        <v>4888.6967304375794</v>
      </c>
      <c r="BU24" s="12">
        <v>4361.9619556604466</v>
      </c>
      <c r="BV24" s="12">
        <v>3785.751201743908</v>
      </c>
      <c r="BW24" s="12">
        <v>3506.1030523815107</v>
      </c>
      <c r="BX24" s="12">
        <v>3235.1231361068835</v>
      </c>
      <c r="BY24" s="12">
        <v>2788.5889016405235</v>
      </c>
      <c r="BZ24" s="12">
        <v>2499.0048869435113</v>
      </c>
      <c r="CA24" s="12">
        <v>2287.6984339824153</v>
      </c>
      <c r="CB24" s="12">
        <v>1887.799906370213</v>
      </c>
      <c r="CC24" s="12">
        <v>1360.9902738298265</v>
      </c>
      <c r="CD24" s="12">
        <v>1141.8966588872465</v>
      </c>
      <c r="CE24" s="12">
        <v>1146.5738669104483</v>
      </c>
      <c r="CF24" s="12">
        <v>1073.1138057018529</v>
      </c>
      <c r="CG24" s="12">
        <v>1031.5494600822319</v>
      </c>
      <c r="CH24" s="12">
        <v>971.26738779655591</v>
      </c>
      <c r="CI24" s="12">
        <v>879.13620997135149</v>
      </c>
      <c r="CJ24" s="12">
        <v>761.29305345027763</v>
      </c>
      <c r="CK24" s="12">
        <v>636.08131075837082</v>
      </c>
      <c r="CL24" s="12">
        <v>534.83684866494639</v>
      </c>
      <c r="CM24" s="12">
        <v>454.58063213662462</v>
      </c>
      <c r="CN24" s="12">
        <v>401.49401873677658</v>
      </c>
      <c r="CO24" s="12">
        <v>325.11654814466749</v>
      </c>
      <c r="CP24" s="12">
        <v>237.81033002560525</v>
      </c>
      <c r="CQ24" s="12">
        <v>182.88641961867384</v>
      </c>
      <c r="CR24" s="12">
        <v>136.90674668540882</v>
      </c>
      <c r="CS24" s="12">
        <v>112.0932998806051</v>
      </c>
      <c r="CT24" s="12">
        <v>103.60567697451295</v>
      </c>
      <c r="CU24" s="12">
        <v>57.085614760135257</v>
      </c>
      <c r="CV24" s="12">
        <v>34.620329311286213</v>
      </c>
      <c r="CW24" s="12">
        <v>25.31153039234966</v>
      </c>
      <c r="CX24" s="12">
        <v>14.853261252761694</v>
      </c>
      <c r="CY24" s="12">
        <v>13.94831987358622</v>
      </c>
    </row>
    <row r="25" spans="1:103">
      <c r="A25" s="12" t="s">
        <v>137</v>
      </c>
      <c r="B25" s="13">
        <v>588416.05263570766</v>
      </c>
      <c r="C25" s="13">
        <v>6345.5049035857301</v>
      </c>
      <c r="D25" s="13">
        <v>6309.4289809231532</v>
      </c>
      <c r="E25" s="12">
        <v>6273.3419676116018</v>
      </c>
      <c r="F25" s="12">
        <v>6666.9066769878636</v>
      </c>
      <c r="G25" s="12">
        <v>6930.6880784981013</v>
      </c>
      <c r="H25" s="12">
        <v>7346.106419402422</v>
      </c>
      <c r="I25" s="12">
        <v>7588.1321107442764</v>
      </c>
      <c r="J25" s="12">
        <v>7771.3020033102384</v>
      </c>
      <c r="K25" s="12">
        <v>8057.3689423083524</v>
      </c>
      <c r="L25" s="12">
        <v>8359.1252929385082</v>
      </c>
      <c r="M25" s="12">
        <v>7889.6886666374612</v>
      </c>
      <c r="N25" s="12">
        <v>7618.2655136202748</v>
      </c>
      <c r="O25" s="12">
        <v>7896.6908598612963</v>
      </c>
      <c r="P25" s="12">
        <v>7528.7790649595945</v>
      </c>
      <c r="Q25" s="12">
        <v>6903.7488408708814</v>
      </c>
      <c r="R25" s="12">
        <v>6946.5344656133475</v>
      </c>
      <c r="S25" s="12">
        <v>7440.0176208814792</v>
      </c>
      <c r="T25" s="12">
        <v>7758.4074301984274</v>
      </c>
      <c r="U25" s="12">
        <v>7935.0406569864663</v>
      </c>
      <c r="V25" s="12">
        <v>8031.7662779555185</v>
      </c>
      <c r="W25" s="12">
        <v>8118.5512514861784</v>
      </c>
      <c r="X25" s="12">
        <v>8320.748435398029</v>
      </c>
      <c r="Y25" s="12">
        <v>8817.2844568292185</v>
      </c>
      <c r="Z25" s="12">
        <v>9133.9696680260295</v>
      </c>
      <c r="AA25" s="12">
        <v>9809.1470969860075</v>
      </c>
      <c r="AB25" s="12">
        <v>9543.7775484319227</v>
      </c>
      <c r="AC25" s="12">
        <v>9386.7862797843463</v>
      </c>
      <c r="AD25" s="12">
        <v>10033.270320718675</v>
      </c>
      <c r="AE25" s="12">
        <v>10427.915864783785</v>
      </c>
      <c r="AF25" s="12">
        <v>10289.388436961724</v>
      </c>
      <c r="AG25" s="12">
        <v>10406.741673527644</v>
      </c>
      <c r="AH25" s="12">
        <v>10219.287861930457</v>
      </c>
      <c r="AI25" s="12">
        <v>9863.9866355952654</v>
      </c>
      <c r="AJ25" s="12">
        <v>9657.9711776902441</v>
      </c>
      <c r="AK25" s="12">
        <v>9307.3432785770819</v>
      </c>
      <c r="AL25" s="12">
        <v>8840.8107755716319</v>
      </c>
      <c r="AM25" s="12">
        <v>8319.4926327264184</v>
      </c>
      <c r="AN25" s="12">
        <v>7907.4467734129703</v>
      </c>
      <c r="AO25" s="12">
        <v>7795.7377287191011</v>
      </c>
      <c r="AP25" s="12">
        <v>8148.8231652697741</v>
      </c>
      <c r="AQ25" s="12">
        <v>8452.3745035232987</v>
      </c>
      <c r="AR25" s="12">
        <v>8824.2829275621334</v>
      </c>
      <c r="AS25" s="12">
        <v>9206.3001966029678</v>
      </c>
      <c r="AT25" s="12">
        <v>9117.1621540202541</v>
      </c>
      <c r="AU25" s="12">
        <v>9072.3330513169603</v>
      </c>
      <c r="AV25" s="12">
        <v>8729.5408760984901</v>
      </c>
      <c r="AW25" s="12">
        <v>8424.1480227492812</v>
      </c>
      <c r="AX25" s="12">
        <v>8149.1320521123525</v>
      </c>
      <c r="AY25" s="12">
        <v>8116.5339049101003</v>
      </c>
      <c r="AZ25" s="12">
        <v>7679.2742047040228</v>
      </c>
      <c r="BA25" s="12">
        <v>7442.7913044284587</v>
      </c>
      <c r="BB25" s="12">
        <v>7446.2779267217702</v>
      </c>
      <c r="BC25" s="12">
        <v>7332.4980474467593</v>
      </c>
      <c r="BD25" s="12">
        <v>7364.1502644614575</v>
      </c>
      <c r="BE25" s="12">
        <v>7575.2699558585691</v>
      </c>
      <c r="BF25" s="12">
        <v>7343.334203815717</v>
      </c>
      <c r="BG25" s="12">
        <v>7181.5023901685836</v>
      </c>
      <c r="BH25" s="12">
        <v>7198.4625391804111</v>
      </c>
      <c r="BI25" s="12">
        <v>7145.8697463101171</v>
      </c>
      <c r="BJ25" s="12">
        <v>7296.169697755814</v>
      </c>
      <c r="BK25" s="12">
        <v>7348.2514405707707</v>
      </c>
      <c r="BL25" s="12">
        <v>6963.1399618404403</v>
      </c>
      <c r="BM25" s="12">
        <v>6847.8333208213744</v>
      </c>
      <c r="BN25" s="12">
        <v>6692.9621529617962</v>
      </c>
      <c r="BO25" s="12">
        <v>6107.8461003143848</v>
      </c>
      <c r="BP25" s="12">
        <v>6158.2481317346328</v>
      </c>
      <c r="BQ25" s="12">
        <v>5775.6237248365578</v>
      </c>
      <c r="BR25" s="12">
        <v>5339.5874796786538</v>
      </c>
      <c r="BS25" s="12">
        <v>5043.2820110777693</v>
      </c>
      <c r="BT25" s="12">
        <v>4902.0404183182209</v>
      </c>
      <c r="BU25" s="12">
        <v>4417.6081598690789</v>
      </c>
      <c r="BV25" s="12">
        <v>3809.5306367267872</v>
      </c>
      <c r="BW25" s="12">
        <v>3503.3881958317133</v>
      </c>
      <c r="BX25" s="12">
        <v>3267.9428017697724</v>
      </c>
      <c r="BY25" s="12">
        <v>2809.9703770742271</v>
      </c>
      <c r="BZ25" s="12">
        <v>2514.0743863836187</v>
      </c>
      <c r="CA25" s="12">
        <v>2286.4722095158627</v>
      </c>
      <c r="CB25" s="12">
        <v>1934.0464678956548</v>
      </c>
      <c r="CC25" s="12">
        <v>1397.4677877683125</v>
      </c>
      <c r="CD25" s="12">
        <v>1127.8425222330611</v>
      </c>
      <c r="CE25" s="12">
        <v>1139.9154215709955</v>
      </c>
      <c r="CF25" s="12">
        <v>1073.7828805030738</v>
      </c>
      <c r="CG25" s="12">
        <v>1018.7553683634833</v>
      </c>
      <c r="CH25" s="12">
        <v>974.71226904268588</v>
      </c>
      <c r="CI25" s="12">
        <v>878.81863658707982</v>
      </c>
      <c r="CJ25" s="12">
        <v>762.82861031505468</v>
      </c>
      <c r="CK25" s="12">
        <v>639.06937965528425</v>
      </c>
      <c r="CL25" s="12">
        <v>533.2401921314771</v>
      </c>
      <c r="CM25" s="12">
        <v>455.30686166053835</v>
      </c>
      <c r="CN25" s="12">
        <v>400.16537222055058</v>
      </c>
      <c r="CO25" s="12">
        <v>325.93039012301369</v>
      </c>
      <c r="CP25" s="12">
        <v>240.1956297587659</v>
      </c>
      <c r="CQ25" s="12">
        <v>180.49848681624889</v>
      </c>
      <c r="CR25" s="12">
        <v>141.05968380323603</v>
      </c>
      <c r="CS25" s="12">
        <v>107.5610053300515</v>
      </c>
      <c r="CT25" s="12">
        <v>107.06425002454731</v>
      </c>
      <c r="CU25" s="12">
        <v>58.261748302567362</v>
      </c>
      <c r="CV25" s="12">
        <v>34.78780309109284</v>
      </c>
      <c r="CW25" s="12">
        <v>24.966483510175721</v>
      </c>
      <c r="CX25" s="12">
        <v>15.407646623381696</v>
      </c>
      <c r="CY25" s="12">
        <v>13.83242298219449</v>
      </c>
    </row>
    <row r="26" spans="1:103">
      <c r="A26" s="12" t="s">
        <v>141</v>
      </c>
      <c r="B26" s="13">
        <v>588501.03676918068</v>
      </c>
      <c r="C26" s="13">
        <v>6345.0480973757867</v>
      </c>
      <c r="D26" s="13">
        <v>6334.6488900434551</v>
      </c>
      <c r="E26" s="12">
        <v>6229.4591396905143</v>
      </c>
      <c r="F26" s="12">
        <v>6655.3612789367799</v>
      </c>
      <c r="G26" s="12">
        <v>6887.15649900479</v>
      </c>
      <c r="H26" s="12">
        <v>7322.2773384692637</v>
      </c>
      <c r="I26" s="12">
        <v>7574.2135277551915</v>
      </c>
      <c r="J26" s="12">
        <v>7759.7625406013285</v>
      </c>
      <c r="K26" s="12">
        <v>7987.1691347796204</v>
      </c>
      <c r="L26" s="12">
        <v>8398.4918860783819</v>
      </c>
      <c r="M26" s="12">
        <v>7952.2132668466511</v>
      </c>
      <c r="N26" s="12">
        <v>7564.0483377324499</v>
      </c>
      <c r="O26" s="12">
        <v>7902.7913401304513</v>
      </c>
      <c r="P26" s="12">
        <v>7614.2474268204469</v>
      </c>
      <c r="Q26" s="12">
        <v>6927.8208324861007</v>
      </c>
      <c r="R26" s="12">
        <v>6897.0191334220717</v>
      </c>
      <c r="S26" s="12">
        <v>7406.1363646559757</v>
      </c>
      <c r="T26" s="12">
        <v>7738.4335209808523</v>
      </c>
      <c r="U26" s="12">
        <v>7926.5974961859356</v>
      </c>
      <c r="V26" s="12">
        <v>8024.5444869787289</v>
      </c>
      <c r="W26" s="12">
        <v>8123.8106468649585</v>
      </c>
      <c r="X26" s="12">
        <v>8258.6314587864508</v>
      </c>
      <c r="Y26" s="12">
        <v>8823.4819046718476</v>
      </c>
      <c r="Z26" s="12">
        <v>9025.6769035634334</v>
      </c>
      <c r="AA26" s="12">
        <v>9824.4224728938025</v>
      </c>
      <c r="AB26" s="12">
        <v>9603.8146963125982</v>
      </c>
      <c r="AC26" s="12">
        <v>9327.5943478753798</v>
      </c>
      <c r="AD26" s="12">
        <v>9963.0567048138109</v>
      </c>
      <c r="AE26" s="12">
        <v>10457.389079516573</v>
      </c>
      <c r="AF26" s="12">
        <v>10263.359988794786</v>
      </c>
      <c r="AG26" s="12">
        <v>10407.503464533504</v>
      </c>
      <c r="AH26" s="12">
        <v>10259.005870135485</v>
      </c>
      <c r="AI26" s="12">
        <v>9872.403090695514</v>
      </c>
      <c r="AJ26" s="12">
        <v>9679.4707917451851</v>
      </c>
      <c r="AK26" s="12">
        <v>9339.7753387655848</v>
      </c>
      <c r="AL26" s="12">
        <v>8887.2759997715639</v>
      </c>
      <c r="AM26" s="12">
        <v>8361.789915897356</v>
      </c>
      <c r="AN26" s="12">
        <v>7943.5535628485532</v>
      </c>
      <c r="AO26" s="12">
        <v>7760.8853736851552</v>
      </c>
      <c r="AP26" s="12">
        <v>8121.1449282681306</v>
      </c>
      <c r="AQ26" s="12">
        <v>8427.3274532550968</v>
      </c>
      <c r="AR26" s="12">
        <v>8759.2014164595839</v>
      </c>
      <c r="AS26" s="12">
        <v>9217.3751949443904</v>
      </c>
      <c r="AT26" s="12">
        <v>9097.0286296937702</v>
      </c>
      <c r="AU26" s="12">
        <v>9101.3919874565836</v>
      </c>
      <c r="AV26" s="12">
        <v>8744.4600241749467</v>
      </c>
      <c r="AW26" s="12">
        <v>8464.350610147947</v>
      </c>
      <c r="AX26" s="12">
        <v>8121.2483311516835</v>
      </c>
      <c r="AY26" s="12">
        <v>8154.428604296967</v>
      </c>
      <c r="AZ26" s="12">
        <v>7712.1203084281424</v>
      </c>
      <c r="BA26" s="12">
        <v>7429.4675934785701</v>
      </c>
      <c r="BB26" s="12">
        <v>7452.7129430642372</v>
      </c>
      <c r="BC26" s="12">
        <v>7342.435444395277</v>
      </c>
      <c r="BD26" s="12">
        <v>7315.4327572663979</v>
      </c>
      <c r="BE26" s="12">
        <v>7588.1497417845594</v>
      </c>
      <c r="BF26" s="12">
        <v>7361.3614977099423</v>
      </c>
      <c r="BG26" s="12">
        <v>7167.5669266693803</v>
      </c>
      <c r="BH26" s="12">
        <v>7203.9315524092617</v>
      </c>
      <c r="BI26" s="12">
        <v>7129.9139381337927</v>
      </c>
      <c r="BJ26" s="12">
        <v>7250.9268634985201</v>
      </c>
      <c r="BK26" s="12">
        <v>7383.6486761296192</v>
      </c>
      <c r="BL26" s="12">
        <v>6973.7868123125836</v>
      </c>
      <c r="BM26" s="12">
        <v>6808.5011641334986</v>
      </c>
      <c r="BN26" s="12">
        <v>6780.960139211822</v>
      </c>
      <c r="BO26" s="12">
        <v>6067.7172986859832</v>
      </c>
      <c r="BP26" s="12">
        <v>6174.2934215222876</v>
      </c>
      <c r="BQ26" s="12">
        <v>5808.4287598862511</v>
      </c>
      <c r="BR26" s="12">
        <v>5365.7049675865301</v>
      </c>
      <c r="BS26" s="12">
        <v>5028.8953751132412</v>
      </c>
      <c r="BT26" s="12">
        <v>4913.0510736065935</v>
      </c>
      <c r="BU26" s="12">
        <v>4475.8588291120932</v>
      </c>
      <c r="BV26" s="12">
        <v>3834.308564849805</v>
      </c>
      <c r="BW26" s="12">
        <v>3498.5510348023436</v>
      </c>
      <c r="BX26" s="12">
        <v>3301.5595217661589</v>
      </c>
      <c r="BY26" s="12">
        <v>2831.8048144555892</v>
      </c>
      <c r="BZ26" s="12">
        <v>2529.4834207559334</v>
      </c>
      <c r="CA26" s="12">
        <v>2281.9257167302599</v>
      </c>
      <c r="CB26" s="12">
        <v>1982.1686676224751</v>
      </c>
      <c r="CC26" s="12">
        <v>1437.0039780376442</v>
      </c>
      <c r="CD26" s="12">
        <v>1113.2482574001401</v>
      </c>
      <c r="CE26" s="12">
        <v>1132.8848990111869</v>
      </c>
      <c r="CF26" s="12">
        <v>1075.3375487563928</v>
      </c>
      <c r="CG26" s="12">
        <v>1004.876646918815</v>
      </c>
      <c r="CH26" s="12">
        <v>978.59768643415214</v>
      </c>
      <c r="CI26" s="12">
        <v>878.21949501909103</v>
      </c>
      <c r="CJ26" s="12">
        <v>764.27946632492103</v>
      </c>
      <c r="CK26" s="12">
        <v>642.41171109087031</v>
      </c>
      <c r="CL26" s="12">
        <v>531.46674013862992</v>
      </c>
      <c r="CM26" s="12">
        <v>456.22958378872374</v>
      </c>
      <c r="CN26" s="12">
        <v>398.62375835978781</v>
      </c>
      <c r="CO26" s="12">
        <v>326.63849450438721</v>
      </c>
      <c r="CP26" s="12">
        <v>242.864100063808</v>
      </c>
      <c r="CQ26" s="12">
        <v>177.83710866552721</v>
      </c>
      <c r="CR26" s="12">
        <v>145.56685988309596</v>
      </c>
      <c r="CS26" s="12">
        <v>102.6286292389145</v>
      </c>
      <c r="CT26" s="12">
        <v>110.61017393085815</v>
      </c>
      <c r="CU26" s="12">
        <v>59.493216343275961</v>
      </c>
      <c r="CV26" s="12">
        <v>34.974367405921974</v>
      </c>
      <c r="CW26" s="12">
        <v>24.58698684752337</v>
      </c>
      <c r="CX26" s="12">
        <v>15.962028821364477</v>
      </c>
      <c r="CY26" s="12">
        <v>13.727876078909578</v>
      </c>
    </row>
    <row r="27" spans="1:103" ht="62.25" customHeight="1">
      <c r="A27" s="39" t="s">
        <v>112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111</v>
      </c>
      <c r="B31" s="5" t="s">
        <v>0</v>
      </c>
      <c r="C31" s="20" t="s">
        <v>177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178</v>
      </c>
      <c r="N31" s="21" t="s">
        <v>179</v>
      </c>
      <c r="O31" s="21" t="s">
        <v>180</v>
      </c>
      <c r="P31" s="21" t="s">
        <v>181</v>
      </c>
      <c r="Q31" s="21" t="s">
        <v>182</v>
      </c>
      <c r="R31" s="21" t="s">
        <v>183</v>
      </c>
      <c r="S31" s="21" t="s">
        <v>184</v>
      </c>
      <c r="T31" s="21" t="s">
        <v>185</v>
      </c>
      <c r="U31" s="21" t="s">
        <v>186</v>
      </c>
      <c r="V31" s="21" t="s">
        <v>187</v>
      </c>
      <c r="W31" s="21" t="s">
        <v>176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115</v>
      </c>
      <c r="B32" s="13">
        <v>586298.2271171296</v>
      </c>
      <c r="C32" s="13">
        <v>34614.273699298254</v>
      </c>
      <c r="D32" s="13">
        <v>39672.008925471055</v>
      </c>
      <c r="E32" s="13">
        <v>36787.030621485435</v>
      </c>
      <c r="F32" s="13">
        <v>40045.163832959501</v>
      </c>
      <c r="G32" s="13">
        <v>46580.941921268844</v>
      </c>
      <c r="H32" s="13">
        <v>51434.713589807667</v>
      </c>
      <c r="I32" s="13">
        <v>46485.63944760368</v>
      </c>
      <c r="J32" s="13">
        <v>41236.18857011613</v>
      </c>
      <c r="K32" s="13">
        <v>45158.200935586843</v>
      </c>
      <c r="L32" s="13">
        <v>39506.216304170346</v>
      </c>
      <c r="M32" s="13">
        <v>37499.619381521698</v>
      </c>
      <c r="N32" s="13">
        <v>36941.60866743081</v>
      </c>
      <c r="O32" s="13">
        <v>32862.161883932029</v>
      </c>
      <c r="P32" s="13">
        <v>25001.348653850207</v>
      </c>
      <c r="Q32" s="13">
        <v>15516.320077150081</v>
      </c>
      <c r="R32" s="13">
        <v>7758.6013700137646</v>
      </c>
      <c r="S32" s="13">
        <v>5311.2855311933372</v>
      </c>
      <c r="T32" s="13">
        <v>2749.6236573723263</v>
      </c>
      <c r="U32" s="13">
        <v>941.68245233627272</v>
      </c>
      <c r="V32" s="13">
        <v>176.06828730702722</v>
      </c>
      <c r="W32" s="13">
        <v>19.529307254120777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116</v>
      </c>
      <c r="B33" s="13">
        <v>586404.72873085795</v>
      </c>
      <c r="C33" s="13">
        <v>34502.925015336412</v>
      </c>
      <c r="D33" s="13">
        <v>39667.132496227758</v>
      </c>
      <c r="E33" s="13">
        <v>36799.051696654948</v>
      </c>
      <c r="F33" s="13">
        <v>39964.014588705424</v>
      </c>
      <c r="G33" s="13">
        <v>46486.438855986285</v>
      </c>
      <c r="H33" s="13">
        <v>51385.778447317251</v>
      </c>
      <c r="I33" s="13">
        <v>46636.112453114562</v>
      </c>
      <c r="J33" s="13">
        <v>41159.187200249631</v>
      </c>
      <c r="K33" s="13">
        <v>45188.324911465126</v>
      </c>
      <c r="L33" s="13">
        <v>39557.361904512756</v>
      </c>
      <c r="M33" s="13">
        <v>37486.435007723332</v>
      </c>
      <c r="N33" s="13">
        <v>36919.903348185144</v>
      </c>
      <c r="O33" s="13">
        <v>32921.891814748938</v>
      </c>
      <c r="P33" s="13">
        <v>25111.376802565261</v>
      </c>
      <c r="Q33" s="13">
        <v>15605.170836918762</v>
      </c>
      <c r="R33" s="13">
        <v>7816.1045532298531</v>
      </c>
      <c r="S33" s="13">
        <v>5305.3068547018993</v>
      </c>
      <c r="T33" s="13">
        <v>2751.2705431080212</v>
      </c>
      <c r="U33" s="13">
        <v>944.57234409746013</v>
      </c>
      <c r="V33" s="13">
        <v>177.26910948562244</v>
      </c>
      <c r="W33" s="13">
        <v>19.09994652340977</v>
      </c>
    </row>
    <row r="34" spans="1:92" ht="14.25">
      <c r="A34" s="12" t="s">
        <v>117</v>
      </c>
      <c r="B34" s="13">
        <v>586510.45100689458</v>
      </c>
      <c r="C34" s="13">
        <v>34392.95303782195</v>
      </c>
      <c r="D34" s="13">
        <v>39663.370478948011</v>
      </c>
      <c r="E34" s="13">
        <v>36811.063152134739</v>
      </c>
      <c r="F34" s="13">
        <v>39884.552002305129</v>
      </c>
      <c r="G34" s="13">
        <v>46392.49039449374</v>
      </c>
      <c r="H34" s="13">
        <v>51329.196606809186</v>
      </c>
      <c r="I34" s="13">
        <v>46786.419601799651</v>
      </c>
      <c r="J34" s="13">
        <v>41088.989514232446</v>
      </c>
      <c r="K34" s="13">
        <v>45212.379110416463</v>
      </c>
      <c r="L34" s="13">
        <v>39610.433952301995</v>
      </c>
      <c r="M34" s="13">
        <v>37474.444008729886</v>
      </c>
      <c r="N34" s="13">
        <v>36896.888132404871</v>
      </c>
      <c r="O34" s="13">
        <v>32979.197238752138</v>
      </c>
      <c r="P34" s="13">
        <v>25222.086621848317</v>
      </c>
      <c r="Q34" s="13">
        <v>15694.547964921387</v>
      </c>
      <c r="R34" s="13">
        <v>7874.4779636728717</v>
      </c>
      <c r="S34" s="13">
        <v>5299.0646495697029</v>
      </c>
      <c r="T34" s="13">
        <v>2752.9405336208315</v>
      </c>
      <c r="U34" s="13">
        <v>947.65031479183801</v>
      </c>
      <c r="V34" s="13">
        <v>178.59970085446886</v>
      </c>
      <c r="W34" s="13">
        <v>18.706026465086055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118</v>
      </c>
      <c r="B35" s="13">
        <v>586615.341510428</v>
      </c>
      <c r="C35" s="13">
        <v>34284.356855106409</v>
      </c>
      <c r="D35" s="13">
        <v>39660.72264032402</v>
      </c>
      <c r="E35" s="13">
        <v>36823.064914560673</v>
      </c>
      <c r="F35" s="13">
        <v>39806.7758088544</v>
      </c>
      <c r="G35" s="13">
        <v>46299.09612722366</v>
      </c>
      <c r="H35" s="13">
        <v>51264.970102155814</v>
      </c>
      <c r="I35" s="13">
        <v>46936.561478455777</v>
      </c>
      <c r="J35" s="13">
        <v>41025.589140110882</v>
      </c>
      <c r="K35" s="13">
        <v>45230.370709468618</v>
      </c>
      <c r="L35" s="13">
        <v>39665.429601613148</v>
      </c>
      <c r="M35" s="13">
        <v>37463.643519407429</v>
      </c>
      <c r="N35" s="13">
        <v>36872.567101654015</v>
      </c>
      <c r="O35" s="13">
        <v>33034.085587695969</v>
      </c>
      <c r="P35" s="13">
        <v>25333.48024019158</v>
      </c>
      <c r="Q35" s="13">
        <v>15784.447150825814</v>
      </c>
      <c r="R35" s="13">
        <v>7933.6902805056197</v>
      </c>
      <c r="S35" s="13">
        <v>5292.5596336733361</v>
      </c>
      <c r="T35" s="13">
        <v>2754.63344462235</v>
      </c>
      <c r="U35" s="13">
        <v>950.89789407608407</v>
      </c>
      <c r="V35" s="13">
        <v>180.05694776328718</v>
      </c>
      <c r="W35" s="13">
        <v>18.34233213925793</v>
      </c>
    </row>
    <row r="36" spans="1:92">
      <c r="A36" s="12" t="s">
        <v>119</v>
      </c>
      <c r="B36" s="13">
        <v>586719.34916178568</v>
      </c>
      <c r="C36" s="13">
        <v>34177.135554186636</v>
      </c>
      <c r="D36" s="13">
        <v>39659.188747062275</v>
      </c>
      <c r="E36" s="13">
        <v>36835.056910578387</v>
      </c>
      <c r="F36" s="13">
        <v>39730.685743477399</v>
      </c>
      <c r="G36" s="13">
        <v>46206.25564469953</v>
      </c>
      <c r="H36" s="13">
        <v>51193.100966821483</v>
      </c>
      <c r="I36" s="13">
        <v>47086.538667409732</v>
      </c>
      <c r="J36" s="13">
        <v>40968.979710143161</v>
      </c>
      <c r="K36" s="13">
        <v>45242.306879899363</v>
      </c>
      <c r="L36" s="13">
        <v>39722.346009319357</v>
      </c>
      <c r="M36" s="13">
        <v>37454.030679356503</v>
      </c>
      <c r="N36" s="13">
        <v>36846.944328934056</v>
      </c>
      <c r="O36" s="13">
        <v>33086.564278808684</v>
      </c>
      <c r="P36" s="13">
        <v>25445.55973921917</v>
      </c>
      <c r="Q36" s="13">
        <v>15874.864088507216</v>
      </c>
      <c r="R36" s="13">
        <v>7993.7104461013605</v>
      </c>
      <c r="S36" s="13">
        <v>5285.7925631850976</v>
      </c>
      <c r="T36" s="13">
        <v>2756.3490341535216</v>
      </c>
      <c r="U36" s="13">
        <v>954.29746884549411</v>
      </c>
      <c r="V36" s="13">
        <v>181.63744116203262</v>
      </c>
      <c r="W36" s="13">
        <v>18.004259915152147</v>
      </c>
    </row>
    <row r="37" spans="1:92">
      <c r="A37" s="12" t="s">
        <v>120</v>
      </c>
      <c r="B37" s="13">
        <v>586822.42419354199</v>
      </c>
      <c r="C37" s="13">
        <v>34071.288220705937</v>
      </c>
      <c r="D37" s="13">
        <v>39658.768565883511</v>
      </c>
      <c r="E37" s="13">
        <v>36847.039066843172</v>
      </c>
      <c r="F37" s="13">
        <v>39656.281541326665</v>
      </c>
      <c r="G37" s="13">
        <v>46113.968537535889</v>
      </c>
      <c r="H37" s="13">
        <v>51113.591233862571</v>
      </c>
      <c r="I37" s="13">
        <v>47236.351752518618</v>
      </c>
      <c r="J37" s="13">
        <v>40919.15486079696</v>
      </c>
      <c r="K37" s="13">
        <v>45248.194787240449</v>
      </c>
      <c r="L37" s="13">
        <v>39781.180335089492</v>
      </c>
      <c r="M37" s="13">
        <v>37445.602632905415</v>
      </c>
      <c r="N37" s="13">
        <v>36820.023878699227</v>
      </c>
      <c r="O37" s="13">
        <v>33136.640714813293</v>
      </c>
      <c r="P37" s="13">
        <v>25558.327154028128</v>
      </c>
      <c r="Q37" s="13">
        <v>15965.79447620109</v>
      </c>
      <c r="R37" s="13">
        <v>8054.5076641304868</v>
      </c>
      <c r="S37" s="13">
        <v>5278.764232032463</v>
      </c>
      <c r="T37" s="13">
        <v>2758.0870055151781</v>
      </c>
      <c r="U37" s="13">
        <v>957.83225142004244</v>
      </c>
      <c r="V37" s="13">
        <v>183.33752402885625</v>
      </c>
      <c r="W37" s="13">
        <v>17.68775796448508</v>
      </c>
    </row>
    <row r="38" spans="1:92">
      <c r="A38" s="12" t="s">
        <v>121</v>
      </c>
      <c r="B38" s="13">
        <v>586924.51810903649</v>
      </c>
      <c r="C38" s="13">
        <v>33966.813938955245</v>
      </c>
      <c r="D38" s="13">
        <v>39659.461863522753</v>
      </c>
      <c r="E38" s="13">
        <v>36859.011310020076</v>
      </c>
      <c r="F38" s="13">
        <v>39583.562937583156</v>
      </c>
      <c r="G38" s="13">
        <v>46022.234396438289</v>
      </c>
      <c r="H38" s="13">
        <v>51026.442935927567</v>
      </c>
      <c r="I38" s="13">
        <v>47386.001317170056</v>
      </c>
      <c r="J38" s="13">
        <v>40876.108232746999</v>
      </c>
      <c r="K38" s="13">
        <v>45248.041591281421</v>
      </c>
      <c r="L38" s="13">
        <v>39841.929741385829</v>
      </c>
      <c r="M38" s="13">
        <v>37438.356529103628</v>
      </c>
      <c r="N38" s="13">
        <v>36791.809806871868</v>
      </c>
      <c r="O38" s="13">
        <v>33184.32228394843</v>
      </c>
      <c r="P38" s="13">
        <v>25671.784473527634</v>
      </c>
      <c r="Q38" s="13">
        <v>16057.234016654478</v>
      </c>
      <c r="R38" s="13">
        <v>8116.0513976614948</v>
      </c>
      <c r="S38" s="13">
        <v>5271.4754713542206</v>
      </c>
      <c r="T38" s="13">
        <v>2759.8470101004264</v>
      </c>
      <c r="U38" s="13">
        <v>961.4862487920683</v>
      </c>
      <c r="V38" s="13">
        <v>185.15333409299609</v>
      </c>
      <c r="W38" s="13">
        <v>17.389271897978681</v>
      </c>
    </row>
    <row r="39" spans="1:92">
      <c r="A39" s="12" t="s">
        <v>122</v>
      </c>
      <c r="B39" s="13">
        <v>587025.58364226064</v>
      </c>
      <c r="C39" s="13">
        <v>33863.711791874295</v>
      </c>
      <c r="D39" s="13">
        <v>39661.268406729294</v>
      </c>
      <c r="E39" s="13">
        <v>36870.973566783803</v>
      </c>
      <c r="F39" s="13">
        <v>39512.529667456183</v>
      </c>
      <c r="G39" s="13">
        <v>45931.052812203285</v>
      </c>
      <c r="H39" s="13">
        <v>50931.658105257215</v>
      </c>
      <c r="I39" s="13">
        <v>47535.487944282373</v>
      </c>
      <c r="J39" s="13">
        <v>40839.833470872589</v>
      </c>
      <c r="K39" s="13">
        <v>45241.85444607363</v>
      </c>
      <c r="L39" s="13">
        <v>39904.591393461735</v>
      </c>
      <c r="M39" s="13">
        <v>37432.289521715102</v>
      </c>
      <c r="N39" s="13">
        <v>36762.306160857552</v>
      </c>
      <c r="O39" s="13">
        <v>33229.616359989232</v>
      </c>
      <c r="P39" s="13">
        <v>25785.933640776359</v>
      </c>
      <c r="Q39" s="13">
        <v>16149.178417275391</v>
      </c>
      <c r="R39" s="13">
        <v>8178.3113672761237</v>
      </c>
      <c r="S39" s="13">
        <v>5263.927148953584</v>
      </c>
      <c r="T39" s="13">
        <v>2761.6286501316608</v>
      </c>
      <c r="U39" s="13">
        <v>965.24423290237644</v>
      </c>
      <c r="V39" s="13">
        <v>187.08084225441866</v>
      </c>
      <c r="W39" s="13">
        <v>17.105695134429563</v>
      </c>
    </row>
    <row r="40" spans="1:92">
      <c r="A40" s="12" t="s">
        <v>123</v>
      </c>
      <c r="B40" s="13">
        <v>587125.57471907465</v>
      </c>
      <c r="C40" s="13">
        <v>33761.980861052776</v>
      </c>
      <c r="D40" s="13">
        <v>39664.187962266704</v>
      </c>
      <c r="E40" s="13">
        <v>36882.925763818799</v>
      </c>
      <c r="F40" s="13">
        <v>39443.181466183458</v>
      </c>
      <c r="G40" s="13">
        <v>45840.423375718419</v>
      </c>
      <c r="H40" s="13">
        <v>50829.238773684483</v>
      </c>
      <c r="I40" s="13">
        <v>47684.81221630497</v>
      </c>
      <c r="J40" s="13">
        <v>40810.324224255222</v>
      </c>
      <c r="K40" s="13">
        <v>45229.640499934023</v>
      </c>
      <c r="L40" s="13">
        <v>39969.162459359381</v>
      </c>
      <c r="M40" s="13">
        <v>37427.398769211672</v>
      </c>
      <c r="N40" s="13">
        <v>36731.516979560416</v>
      </c>
      <c r="O40" s="13">
        <v>33272.53030226814</v>
      </c>
      <c r="P40" s="13">
        <v>25900.776553318043</v>
      </c>
      <c r="Q40" s="13">
        <v>16241.623390280483</v>
      </c>
      <c r="R40" s="13">
        <v>8241.2575491985881</v>
      </c>
      <c r="S40" s="13">
        <v>5256.12016874857</v>
      </c>
      <c r="T40" s="13">
        <v>2763.4314813049018</v>
      </c>
      <c r="U40" s="13">
        <v>969.09171191254882</v>
      </c>
      <c r="V40" s="13">
        <v>189.11588707026559</v>
      </c>
      <c r="W40" s="13">
        <v>16.834323622731496</v>
      </c>
    </row>
    <row r="41" spans="1:92">
      <c r="A41" s="12" t="s">
        <v>124</v>
      </c>
      <c r="B41" s="13">
        <v>587224.44641971914</v>
      </c>
      <c r="C41" s="13">
        <v>33661.620226731517</v>
      </c>
      <c r="D41" s="13">
        <v>39668.220296912834</v>
      </c>
      <c r="E41" s="13">
        <v>36894.867827819202</v>
      </c>
      <c r="F41" s="13">
        <v>39375.518069031066</v>
      </c>
      <c r="G41" s="13">
        <v>45750.345677962207</v>
      </c>
      <c r="H41" s="13">
        <v>50719.186972634743</v>
      </c>
      <c r="I41" s="13">
        <v>47833.974715218428</v>
      </c>
      <c r="J41" s="13">
        <v>40787.574146176099</v>
      </c>
      <c r="K41" s="13">
        <v>45211.406895449138</v>
      </c>
      <c r="L41" s="13">
        <v>40035.640109907385</v>
      </c>
      <c r="M41" s="13">
        <v>37423.681434766433</v>
      </c>
      <c r="N41" s="13">
        <v>36699.44629339833</v>
      </c>
      <c r="O41" s="13">
        <v>33313.071455695725</v>
      </c>
      <c r="P41" s="13">
        <v>26016.315063515194</v>
      </c>
      <c r="Q41" s="13">
        <v>16334.564652840972</v>
      </c>
      <c r="R41" s="13">
        <v>8304.8601734387648</v>
      </c>
      <c r="S41" s="13">
        <v>5248.0554702199643</v>
      </c>
      <c r="T41" s="13">
        <v>2765.2550153440779</v>
      </c>
      <c r="U41" s="13">
        <v>973.01490244221645</v>
      </c>
      <c r="V41" s="13">
        <v>191.25420564877734</v>
      </c>
      <c r="W41" s="13">
        <v>16.572814565999391</v>
      </c>
    </row>
    <row r="42" spans="1:92">
      <c r="A42" s="12" t="s">
        <v>125</v>
      </c>
      <c r="B42" s="13">
        <v>587322.1549425791</v>
      </c>
      <c r="C42" s="13">
        <v>33562.62896780367</v>
      </c>
      <c r="D42" s="13">
        <v>39673.365177459775</v>
      </c>
      <c r="E42" s="13">
        <v>36906.799685488862</v>
      </c>
      <c r="F42" s="13">
        <v>39309.539211293471</v>
      </c>
      <c r="G42" s="13">
        <v>45660.819310004117</v>
      </c>
      <c r="H42" s="13">
        <v>50601.504733125759</v>
      </c>
      <c r="I42" s="13">
        <v>47982.976022534887</v>
      </c>
      <c r="J42" s="13">
        <v>40771.576894113743</v>
      </c>
      <c r="K42" s="13">
        <v>45187.160769478898</v>
      </c>
      <c r="L42" s="13">
        <v>40104.021518718568</v>
      </c>
      <c r="M42" s="13">
        <v>37421.134686247111</v>
      </c>
      <c r="N42" s="13">
        <v>36666.098124318058</v>
      </c>
      <c r="O42" s="13">
        <v>33351.247150781506</v>
      </c>
      <c r="P42" s="13">
        <v>26132.55097888106</v>
      </c>
      <c r="Q42" s="13">
        <v>16427.997927226817</v>
      </c>
      <c r="R42" s="13">
        <v>8369.0897219492381</v>
      </c>
      <c r="S42" s="13">
        <v>5239.7340278571273</v>
      </c>
      <c r="T42" s="13">
        <v>2767.0987224678206</v>
      </c>
      <c r="U42" s="13">
        <v>977.00070274097425</v>
      </c>
      <c r="V42" s="13">
        <v>193.49146126420672</v>
      </c>
      <c r="W42" s="13">
        <v>16.31914882360342</v>
      </c>
    </row>
    <row r="43" spans="1:92" s="16" customFormat="1">
      <c r="A43" s="15" t="s">
        <v>126</v>
      </c>
      <c r="B43" s="15">
        <v>587418.65756916604</v>
      </c>
      <c r="C43" s="15">
        <v>33465.006161815836</v>
      </c>
      <c r="D43" s="15">
        <v>39679.622370713936</v>
      </c>
      <c r="E43" s="15">
        <v>36918.721263541302</v>
      </c>
      <c r="F43" s="15">
        <v>39245.24462829352</v>
      </c>
      <c r="G43" s="15">
        <v>45571.8438630046</v>
      </c>
      <c r="H43" s="15">
        <v>50476.194085767849</v>
      </c>
      <c r="I43" s="15">
        <v>48131.816719298207</v>
      </c>
      <c r="J43" s="15">
        <v>40762.326129741545</v>
      </c>
      <c r="K43" s="15">
        <v>45156.9092531606</v>
      </c>
      <c r="L43" s="15">
        <v>40174.303862187589</v>
      </c>
      <c r="M43" s="15">
        <v>37419.755696209453</v>
      </c>
      <c r="N43" s="15">
        <v>36631.476485810439</v>
      </c>
      <c r="O43" s="15">
        <v>33387.064703654672</v>
      </c>
      <c r="P43" s="15">
        <v>26249.486062409764</v>
      </c>
      <c r="Q43" s="15">
        <v>16521.918940949174</v>
      </c>
      <c r="R43" s="15">
        <v>8433.9169267961042</v>
      </c>
      <c r="S43" s="15">
        <v>5231.156850601943</v>
      </c>
      <c r="T43" s="15">
        <v>2768.9620337712613</v>
      </c>
      <c r="U43" s="15">
        <v>981.03666676553735</v>
      </c>
      <c r="V43" s="15">
        <v>195.82326798112391</v>
      </c>
      <c r="W43" s="15">
        <v>16.071596691642661</v>
      </c>
    </row>
    <row r="44" spans="1:92">
      <c r="A44" s="12" t="s">
        <v>127</v>
      </c>
      <c r="B44" s="13">
        <v>587514.17198622366</v>
      </c>
      <c r="C44" s="13">
        <v>33370.296418429076</v>
      </c>
      <c r="D44" s="13">
        <v>39653.46365646593</v>
      </c>
      <c r="E44" s="13">
        <v>36968.489863828559</v>
      </c>
      <c r="F44" s="13">
        <v>39155.533506300992</v>
      </c>
      <c r="G44" s="13">
        <v>45462.892373311239</v>
      </c>
      <c r="H44" s="13">
        <v>50398.625541015135</v>
      </c>
      <c r="I44" s="13">
        <v>48266.743283144475</v>
      </c>
      <c r="J44" s="13">
        <v>40751.960009398812</v>
      </c>
      <c r="K44" s="13">
        <v>45134.703637962753</v>
      </c>
      <c r="L44" s="13">
        <v>40246.628181517204</v>
      </c>
      <c r="M44" s="13">
        <v>37404.015024438588</v>
      </c>
      <c r="N44" s="13">
        <v>36596.927871257409</v>
      </c>
      <c r="O44" s="13">
        <v>33437.107647175057</v>
      </c>
      <c r="P44" s="13">
        <v>26351.721366669321</v>
      </c>
      <c r="Q44" s="13">
        <v>16624.691593322983</v>
      </c>
      <c r="R44" s="13">
        <v>8501.3110927627094</v>
      </c>
      <c r="S44" s="13">
        <v>5220.7343005386056</v>
      </c>
      <c r="T44" s="13">
        <v>2770.5976348176323</v>
      </c>
      <c r="U44" s="13">
        <v>983.31522816310212</v>
      </c>
      <c r="V44" s="13">
        <v>198.66170406303468</v>
      </c>
      <c r="W44" s="13">
        <v>15.752051641012034</v>
      </c>
    </row>
    <row r="45" spans="1:92">
      <c r="A45" s="12" t="s">
        <v>128</v>
      </c>
      <c r="B45" s="13">
        <v>587608.70255034324</v>
      </c>
      <c r="C45" s="13">
        <v>33277.456347502011</v>
      </c>
      <c r="D45" s="13">
        <v>39622.397811814852</v>
      </c>
      <c r="E45" s="13">
        <v>37025.00656036802</v>
      </c>
      <c r="F45" s="13">
        <v>39063.154981758875</v>
      </c>
      <c r="G45" s="13">
        <v>45350.781861998941</v>
      </c>
      <c r="H45" s="13">
        <v>50322.114432938237</v>
      </c>
      <c r="I45" s="13">
        <v>48398.74337010608</v>
      </c>
      <c r="J45" s="13">
        <v>40748.225622853759</v>
      </c>
      <c r="K45" s="13">
        <v>45108.114940925167</v>
      </c>
      <c r="L45" s="13">
        <v>40321.30682390913</v>
      </c>
      <c r="M45" s="13">
        <v>37386.707233673515</v>
      </c>
      <c r="N45" s="13">
        <v>36560.795710073988</v>
      </c>
      <c r="O45" s="13">
        <v>33487.55418713855</v>
      </c>
      <c r="P45" s="13">
        <v>26451.075973538209</v>
      </c>
      <c r="Q45" s="13">
        <v>16730.346947826514</v>
      </c>
      <c r="R45" s="13">
        <v>8570.299454953185</v>
      </c>
      <c r="S45" s="13">
        <v>5209.6908412807061</v>
      </c>
      <c r="T45" s="13">
        <v>2772.2940744994403</v>
      </c>
      <c r="U45" s="13">
        <v>985.36879456129748</v>
      </c>
      <c r="V45" s="13">
        <v>201.80436660830094</v>
      </c>
      <c r="W45" s="13">
        <v>15.46221201446405</v>
      </c>
    </row>
    <row r="46" spans="1:92">
      <c r="A46" s="12" t="s">
        <v>129</v>
      </c>
      <c r="B46" s="13">
        <v>587702.25394410628</v>
      </c>
      <c r="C46" s="13">
        <v>33186.484973579289</v>
      </c>
      <c r="D46" s="13">
        <v>39586.425142425476</v>
      </c>
      <c r="E46" s="13">
        <v>37088.270454748148</v>
      </c>
      <c r="F46" s="13">
        <v>38968.109365653254</v>
      </c>
      <c r="G46" s="13">
        <v>45235.512751072718</v>
      </c>
      <c r="H46" s="13">
        <v>50246.66100015759</v>
      </c>
      <c r="I46" s="13">
        <v>48527.818665883555</v>
      </c>
      <c r="J46" s="13">
        <v>40751.118522906429</v>
      </c>
      <c r="K46" s="13">
        <v>45077.148473329238</v>
      </c>
      <c r="L46" s="13">
        <v>40398.335353489725</v>
      </c>
      <c r="M46" s="13">
        <v>37367.835793270584</v>
      </c>
      <c r="N46" s="13">
        <v>36523.086043436662</v>
      </c>
      <c r="O46" s="13">
        <v>33538.406157734491</v>
      </c>
      <c r="P46" s="13">
        <v>26547.569107852385</v>
      </c>
      <c r="Q46" s="13">
        <v>16838.869604315387</v>
      </c>
      <c r="R46" s="13">
        <v>8640.8634144031312</v>
      </c>
      <c r="S46" s="13">
        <v>5198.049358111648</v>
      </c>
      <c r="T46" s="13">
        <v>2774.0535244368148</v>
      </c>
      <c r="U46" s="13">
        <v>987.20734767405611</v>
      </c>
      <c r="V46" s="13">
        <v>205.22928788683896</v>
      </c>
      <c r="W46" s="13">
        <v>15.199601738765281</v>
      </c>
    </row>
    <row r="47" spans="1:92">
      <c r="A47" s="12" t="s">
        <v>130</v>
      </c>
      <c r="B47" s="13">
        <v>587794.8311320903</v>
      </c>
      <c r="C47" s="13">
        <v>33097.381322988847</v>
      </c>
      <c r="D47" s="13">
        <v>39545.54595393897</v>
      </c>
      <c r="E47" s="13">
        <v>37158.280648627981</v>
      </c>
      <c r="F47" s="13">
        <v>38870.396968948335</v>
      </c>
      <c r="G47" s="13">
        <v>45117.085462508985</v>
      </c>
      <c r="H47" s="13">
        <v>50172.265481195573</v>
      </c>
      <c r="I47" s="13">
        <v>48653.97085555223</v>
      </c>
      <c r="J47" s="13">
        <v>40760.634264475812</v>
      </c>
      <c r="K47" s="13">
        <v>45041.809541866038</v>
      </c>
      <c r="L47" s="13">
        <v>40477.709339958688</v>
      </c>
      <c r="M47" s="13">
        <v>37347.404167404529</v>
      </c>
      <c r="N47" s="13">
        <v>36483.804897698545</v>
      </c>
      <c r="O47" s="13">
        <v>33589.665379290309</v>
      </c>
      <c r="P47" s="13">
        <v>26641.219914128873</v>
      </c>
      <c r="Q47" s="13">
        <v>16950.244206530413</v>
      </c>
      <c r="R47" s="13">
        <v>8712.9844899115687</v>
      </c>
      <c r="S47" s="13">
        <v>5185.8322707273401</v>
      </c>
      <c r="T47" s="13">
        <v>2775.8780057609083</v>
      </c>
      <c r="U47" s="13">
        <v>988.84046189563605</v>
      </c>
      <c r="V47" s="13">
        <v>208.91558749032728</v>
      </c>
      <c r="W47" s="13">
        <v>14.961911190343438</v>
      </c>
    </row>
    <row r="48" spans="1:92">
      <c r="A48" s="12" t="s">
        <v>131</v>
      </c>
      <c r="B48" s="13">
        <v>587886.43932035065</v>
      </c>
      <c r="C48" s="13">
        <v>33010.144423840677</v>
      </c>
      <c r="D48" s="13">
        <v>39499.760551972824</v>
      </c>
      <c r="E48" s="13">
        <v>37235.036243737079</v>
      </c>
      <c r="F48" s="13">
        <v>38770.018102586466</v>
      </c>
      <c r="G48" s="13">
        <v>44995.500418255571</v>
      </c>
      <c r="H48" s="13">
        <v>50098.928114476512</v>
      </c>
      <c r="I48" s="13">
        <v>48777.201623562505</v>
      </c>
      <c r="J48" s="13">
        <v>40776.76840459901</v>
      </c>
      <c r="K48" s="13">
        <v>45002.103448639784</v>
      </c>
      <c r="L48" s="13">
        <v>40559.42435858315</v>
      </c>
      <c r="M48" s="13">
        <v>37325.415815074921</v>
      </c>
      <c r="N48" s="13">
        <v>36442.958284419234</v>
      </c>
      <c r="O48" s="13">
        <v>33641.333658321382</v>
      </c>
      <c r="P48" s="13">
        <v>26732.047456826571</v>
      </c>
      <c r="Q48" s="13">
        <v>17064.455442052058</v>
      </c>
      <c r="R48" s="13">
        <v>8786.644317600465</v>
      </c>
      <c r="S48" s="13">
        <v>5173.0615405961635</v>
      </c>
      <c r="T48" s="13">
        <v>2777.7693935135353</v>
      </c>
      <c r="U48" s="13">
        <v>990.27731884141724</v>
      </c>
      <c r="V48" s="13">
        <v>212.84341561714257</v>
      </c>
      <c r="W48" s="13">
        <v>14.746987234137745</v>
      </c>
    </row>
    <row r="49" spans="1:23" s="14" customFormat="1">
      <c r="A49" s="13" t="s">
        <v>132</v>
      </c>
      <c r="B49" s="13">
        <v>587977.08391913888</v>
      </c>
      <c r="C49" s="13">
        <v>32924.773306025483</v>
      </c>
      <c r="D49" s="13">
        <v>39449.069242120888</v>
      </c>
      <c r="E49" s="13">
        <v>37318.536341875559</v>
      </c>
      <c r="F49" s="13">
        <v>38666.973077488117</v>
      </c>
      <c r="G49" s="13">
        <v>44870.758040231689</v>
      </c>
      <c r="H49" s="13">
        <v>50026.649138326757</v>
      </c>
      <c r="I49" s="13">
        <v>48897.512653739977</v>
      </c>
      <c r="J49" s="13">
        <v>40799.516502430299</v>
      </c>
      <c r="K49" s="13">
        <v>44958.035491171308</v>
      </c>
      <c r="L49" s="13">
        <v>40643.475990191859</v>
      </c>
      <c r="M49" s="13">
        <v>37301.874190112765</v>
      </c>
      <c r="N49" s="13">
        <v>36400.552200394588</v>
      </c>
      <c r="O49" s="13">
        <v>33693.41278758063</v>
      </c>
      <c r="P49" s="13">
        <v>26820.070720606414</v>
      </c>
      <c r="Q49" s="13">
        <v>17181.488042254496</v>
      </c>
      <c r="R49" s="13">
        <v>8861.8246504736999</v>
      </c>
      <c r="S49" s="13">
        <v>5159.7586782177441</v>
      </c>
      <c r="T49" s="13">
        <v>2779.7294209528927</v>
      </c>
      <c r="U49" s="13">
        <v>991.52672143272775</v>
      </c>
      <c r="V49" s="13">
        <v>216.99389968790339</v>
      </c>
      <c r="W49" s="13">
        <v>14.552823823251542</v>
      </c>
    </row>
    <row r="50" spans="1:23">
      <c r="A50" s="12" t="s">
        <v>133</v>
      </c>
      <c r="B50" s="13">
        <v>588066.77050864126</v>
      </c>
      <c r="C50" s="13">
        <v>32841.267001213404</v>
      </c>
      <c r="D50" s="13">
        <v>39393.472329953365</v>
      </c>
      <c r="E50" s="13">
        <v>37408.780044914056</v>
      </c>
      <c r="F50" s="13">
        <v>38561.262204551895</v>
      </c>
      <c r="G50" s="13">
        <v>44742.858750327934</v>
      </c>
      <c r="H50" s="13">
        <v>49955.42879097462</v>
      </c>
      <c r="I50" s="13">
        <v>49014.905629285662</v>
      </c>
      <c r="J50" s="13">
        <v>40828.874119240281</v>
      </c>
      <c r="K50" s="13">
        <v>44909.610962401537</v>
      </c>
      <c r="L50" s="13">
        <v>40729.859821169222</v>
      </c>
      <c r="M50" s="13">
        <v>37276.782741186966</v>
      </c>
      <c r="N50" s="13">
        <v>36356.592627686521</v>
      </c>
      <c r="O50" s="13">
        <v>33745.904546108082</v>
      </c>
      <c r="P50" s="13">
        <v>26905.308610590866</v>
      </c>
      <c r="Q50" s="13">
        <v>17301.326782259333</v>
      </c>
      <c r="R50" s="13">
        <v>8938.5073579755044</v>
      </c>
      <c r="S50" s="13">
        <v>5145.9447502818293</v>
      </c>
      <c r="T50" s="13">
        <v>2781.759683767058</v>
      </c>
      <c r="U50" s="13">
        <v>992.59710753847139</v>
      </c>
      <c r="V50" s="13">
        <v>221.34909408565684</v>
      </c>
      <c r="W50" s="13">
        <v>14.377553128841432</v>
      </c>
    </row>
    <row r="51" spans="1:23">
      <c r="A51" s="12" t="s">
        <v>134</v>
      </c>
      <c r="B51" s="13">
        <v>588155.50480752392</v>
      </c>
      <c r="C51" s="13">
        <v>32759.624542852718</v>
      </c>
      <c r="D51" s="13">
        <v>39332.970121016799</v>
      </c>
      <c r="E51" s="13">
        <v>37505.766454793746</v>
      </c>
      <c r="F51" s="13">
        <v>38452.885794654547</v>
      </c>
      <c r="G51" s="13">
        <v>44611.802970406337</v>
      </c>
      <c r="H51" s="13">
        <v>49885.26731055048</v>
      </c>
      <c r="I51" s="13">
        <v>49129.382232776159</v>
      </c>
      <c r="J51" s="13">
        <v>40864.836818414951</v>
      </c>
      <c r="K51" s="13">
        <v>44856.835150694962</v>
      </c>
      <c r="L51" s="13">
        <v>40818.571443449495</v>
      </c>
      <c r="M51" s="13">
        <v>37250.144911810858</v>
      </c>
      <c r="N51" s="13">
        <v>36311.085533652644</v>
      </c>
      <c r="O51" s="13">
        <v>33798.810699280199</v>
      </c>
      <c r="P51" s="13">
        <v>26987.779952622601</v>
      </c>
      <c r="Q51" s="13">
        <v>17423.956480888937</v>
      </c>
      <c r="R51" s="13">
        <v>9016.6744255483991</v>
      </c>
      <c r="S51" s="13">
        <v>5131.6403867285044</v>
      </c>
      <c r="T51" s="13">
        <v>2783.8616441968825</v>
      </c>
      <c r="U51" s="13">
        <v>993.49656318600819</v>
      </c>
      <c r="V51" s="13">
        <v>225.89193282744858</v>
      </c>
      <c r="W51" s="13">
        <v>14.219437171314812</v>
      </c>
    </row>
    <row r="52" spans="1:23">
      <c r="A52" s="12" t="s">
        <v>135</v>
      </c>
      <c r="B52" s="13">
        <v>588243.29264410178</v>
      </c>
      <c r="C52" s="13">
        <v>32679.844966168515</v>
      </c>
      <c r="D52" s="13">
        <v>39267.562920834112</v>
      </c>
      <c r="E52" s="13">
        <v>37609.494673526315</v>
      </c>
      <c r="F52" s="13">
        <v>38341.844158650958</v>
      </c>
      <c r="G52" s="13">
        <v>44477.591122300277</v>
      </c>
      <c r="H52" s="13">
        <v>49816.164935086737</v>
      </c>
      <c r="I52" s="13">
        <v>49240.944146163871</v>
      </c>
      <c r="J52" s="13">
        <v>40907.400165454863</v>
      </c>
      <c r="K52" s="13">
        <v>44799.713339843089</v>
      </c>
      <c r="L52" s="13">
        <v>40909.60645451086</v>
      </c>
      <c r="M52" s="13">
        <v>37221.964140348719</v>
      </c>
      <c r="N52" s="13">
        <v>36264.036870975979</v>
      </c>
      <c r="O52" s="13">
        <v>33852.132998859102</v>
      </c>
      <c r="P52" s="13">
        <v>27067.503493522585</v>
      </c>
      <c r="Q52" s="13">
        <v>17549.362000619425</v>
      </c>
      <c r="R52" s="13">
        <v>9096.30795419063</v>
      </c>
      <c r="S52" s="13">
        <v>5116.8657877110209</v>
      </c>
      <c r="T52" s="13">
        <v>2786.0366350699246</v>
      </c>
      <c r="U52" s="13">
        <v>994.23283535341477</v>
      </c>
      <c r="V52" s="13">
        <v>230.60618498595204</v>
      </c>
      <c r="W52" s="13">
        <v>14.076859925458084</v>
      </c>
    </row>
    <row r="53" spans="1:23">
      <c r="A53" s="12" t="s">
        <v>136</v>
      </c>
      <c r="B53" s="13">
        <v>588330.13992993685</v>
      </c>
      <c r="C53" s="13">
        <v>32601.927308161463</v>
      </c>
      <c r="D53" s="13">
        <v>39197.251034904562</v>
      </c>
      <c r="E53" s="13">
        <v>37719.96380319399</v>
      </c>
      <c r="F53" s="13">
        <v>38228.137607374141</v>
      </c>
      <c r="G53" s="13">
        <v>44340.223627814601</v>
      </c>
      <c r="H53" s="13">
        <v>49748.121902517873</v>
      </c>
      <c r="I53" s="13">
        <v>49349.593050777192</v>
      </c>
      <c r="J53" s="13">
        <v>40956.559727974207</v>
      </c>
      <c r="K53" s="13">
        <v>44738.250809067977</v>
      </c>
      <c r="L53" s="13">
        <v>41002.960457369605</v>
      </c>
      <c r="M53" s="13">
        <v>37192.243860022245</v>
      </c>
      <c r="N53" s="13">
        <v>36215.452577694487</v>
      </c>
      <c r="O53" s="13">
        <v>33905.873183041724</v>
      </c>
      <c r="P53" s="13">
        <v>27144.497901347393</v>
      </c>
      <c r="Q53" s="13">
        <v>17677.528247533271</v>
      </c>
      <c r="R53" s="13">
        <v>9177.3901600132122</v>
      </c>
      <c r="S53" s="13">
        <v>5101.6407304624408</v>
      </c>
      <c r="T53" s="13">
        <v>2788.2858637469958</v>
      </c>
      <c r="U53" s="13">
        <v>994.81334435496046</v>
      </c>
      <c r="V53" s="13">
        <v>235.47641269104574</v>
      </c>
      <c r="W53" s="13">
        <v>13.94831987358622</v>
      </c>
    </row>
    <row r="54" spans="1:23">
      <c r="A54" s="12" t="s">
        <v>137</v>
      </c>
      <c r="B54" s="13">
        <v>588416.05263570708</v>
      </c>
      <c r="C54" s="13">
        <v>32525.870607606448</v>
      </c>
      <c r="D54" s="13">
        <v>39122.034768703801</v>
      </c>
      <c r="E54" s="13">
        <v>37837.172945949511</v>
      </c>
      <c r="F54" s="13">
        <v>38111.766451635238</v>
      </c>
      <c r="G54" s="13">
        <v>44199.70090872547</v>
      </c>
      <c r="H54" s="13">
        <v>49681.138450680453</v>
      </c>
      <c r="I54" s="13">
        <v>49455.330627320698</v>
      </c>
      <c r="J54" s="13">
        <v>41012.311075699894</v>
      </c>
      <c r="K54" s="13">
        <v>44672.452833025614</v>
      </c>
      <c r="L54" s="13">
        <v>41098.629060574247</v>
      </c>
      <c r="M54" s="13">
        <v>37160.987498917013</v>
      </c>
      <c r="N54" s="13">
        <v>36165.338577230643</v>
      </c>
      <c r="O54" s="13">
        <v>33960.032976508766</v>
      </c>
      <c r="P54" s="13">
        <v>27218.781765645832</v>
      </c>
      <c r="Q54" s="13">
        <v>17808.440171271577</v>
      </c>
      <c r="R54" s="13">
        <v>9259.9033737965092</v>
      </c>
      <c r="S54" s="13">
        <v>5085.9845760673179</v>
      </c>
      <c r="T54" s="13">
        <v>2790.6104159829051</v>
      </c>
      <c r="U54" s="13">
        <v>995.24519583131587</v>
      </c>
      <c r="V54" s="13">
        <v>240.48793155176494</v>
      </c>
      <c r="W54" s="13">
        <v>13.83242298219449</v>
      </c>
    </row>
    <row r="55" spans="1:23">
      <c r="A55" s="12" t="s">
        <v>141</v>
      </c>
      <c r="B55" s="13">
        <v>588501.03676918044</v>
      </c>
      <c r="C55" s="13">
        <v>32451.673905051328</v>
      </c>
      <c r="D55" s="13">
        <v>39041.914427683783</v>
      </c>
      <c r="E55" s="13">
        <v>37961.121204016097</v>
      </c>
      <c r="F55" s="13">
        <v>37992.731002223562</v>
      </c>
      <c r="G55" s="13">
        <v>44056.023386780493</v>
      </c>
      <c r="H55" s="13">
        <v>49615.21481731315</v>
      </c>
      <c r="I55" s="13">
        <v>49558.15855587527</v>
      </c>
      <c r="J55" s="13">
        <v>41074.649780470754</v>
      </c>
      <c r="K55" s="13">
        <v>44602.324681809427</v>
      </c>
      <c r="L55" s="13">
        <v>41196.607878199691</v>
      </c>
      <c r="M55" s="13">
        <v>37128.198479989042</v>
      </c>
      <c r="N55" s="13">
        <v>36113.700778420898</v>
      </c>
      <c r="O55" s="13">
        <v>34014.6140904735</v>
      </c>
      <c r="P55" s="13">
        <v>27290.373597714904</v>
      </c>
      <c r="Q55" s="13">
        <v>17942.082764985989</v>
      </c>
      <c r="R55" s="13">
        <v>9343.8300405464524</v>
      </c>
      <c r="S55" s="13">
        <v>5069.9162761396383</v>
      </c>
      <c r="T55" s="13">
        <v>2793.0112597029324</v>
      </c>
      <c r="U55" s="13">
        <v>995.53519235573299</v>
      </c>
      <c r="V55" s="13">
        <v>245.62677334894394</v>
      </c>
      <c r="W55" s="13">
        <v>13.727876078909578</v>
      </c>
    </row>
    <row r="56" spans="1:23" ht="62.25" customHeight="1">
      <c r="A56" s="40" t="s">
        <v>112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3"/>
  <sheetViews>
    <sheetView workbookViewId="0">
      <selection activeCell="Q27" sqref="Q27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5" width="9" style="48"/>
    <col min="6" max="6" width="10.625" style="48" customWidth="1"/>
    <col min="7" max="7" width="22.625" style="48" customWidth="1"/>
    <col min="8" max="8" width="9.625" style="48" customWidth="1"/>
    <col min="9" max="10" width="9" style="48"/>
    <col min="11" max="11" width="10.625" style="48" customWidth="1"/>
    <col min="12" max="12" width="22.625" style="48" customWidth="1"/>
    <col min="13" max="13" width="9.625" style="48" customWidth="1"/>
    <col min="14" max="16384" width="9" style="48"/>
  </cols>
  <sheetData>
    <row r="1" spans="1:22" ht="14.25">
      <c r="A1" s="48" t="s">
        <v>138</v>
      </c>
      <c r="F1" s="48" t="s">
        <v>139</v>
      </c>
      <c r="K1" s="48" t="s">
        <v>140</v>
      </c>
    </row>
    <row r="2" spans="1:22" ht="13.5">
      <c r="A2" s="40" t="s">
        <v>111</v>
      </c>
      <c r="B2" s="49" t="str">
        <f>'0.直接貼上-輸出預測(0-50)'!B1&amp;"誤差"</f>
        <v>0-100up所有人口總計誤差</v>
      </c>
      <c r="C2" s="49" t="s">
        <v>113</v>
      </c>
      <c r="D2" s="49" t="s">
        <v>114</v>
      </c>
      <c r="F2" s="40" t="s">
        <v>111</v>
      </c>
      <c r="G2" s="49" t="str">
        <f>'0.直接貼上-真實數據'!B1&amp;"誤差"</f>
        <v>0-100up所有人口總計誤差</v>
      </c>
      <c r="H2" s="49" t="s">
        <v>113</v>
      </c>
      <c r="I2" s="49" t="s">
        <v>114</v>
      </c>
      <c r="K2" s="40" t="s">
        <v>111</v>
      </c>
      <c r="L2" s="49" t="str">
        <f>'0.直接貼上-真實數據'!B1&amp;"誤差"</f>
        <v>0-100up所有人口總計誤差</v>
      </c>
      <c r="M2" s="49" t="s">
        <v>113</v>
      </c>
      <c r="N2" s="49" t="s">
        <v>114</v>
      </c>
    </row>
    <row r="3" spans="1:22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  <c r="F3" s="50">
        <f>'0.直接貼上-輸出預測(0-50)'!F2</f>
        <v>0</v>
      </c>
      <c r="G3" s="50">
        <f>'0.直接貼上-輸出預測(0-50)'!G2</f>
        <v>0</v>
      </c>
      <c r="H3" s="50"/>
      <c r="K3" s="50">
        <f>'0.直接貼上-輸出預測(0-50)'!K2</f>
        <v>0</v>
      </c>
      <c r="L3" s="50">
        <f>'0.直接貼上-輸出預測(0-50)'!L2</f>
        <v>0</v>
      </c>
      <c r="M3" s="50"/>
    </row>
    <row r="4" spans="1:22">
      <c r="A4" s="52" t="str">
        <f>'0.直接貼上-輸出預測(0-50)'!A3</f>
        <v>112年 6月</v>
      </c>
      <c r="B4" s="45">
        <f>'1.總計'!B3-'2.單齡合併'!B3</f>
        <v>71.520020335330628</v>
      </c>
      <c r="C4" s="46">
        <f>ABS('1.總計'!B3-'2.單齡合併'!B3)/'1.總計'!B3</f>
        <v>1.2197085658746293E-4</v>
      </c>
      <c r="D4" s="72">
        <f>AVERAGE(C4:C27)</f>
        <v>1.6768769798737463E-3</v>
      </c>
      <c r="F4" s="52" t="str">
        <f>'0.直接貼上-真實數據'!A3</f>
        <v>112年 6月</v>
      </c>
      <c r="G4" s="45">
        <f>'1.總計'!B3-'0.直接貼上-真實數據'!B3</f>
        <v>-168.25286253518425</v>
      </c>
      <c r="H4" s="46">
        <f>ABS('1.總計'!B3-'0.直接貼上-真實數據'!B3)/'0.直接貼上-真實數據'!B3</f>
        <v>2.8685756512823426E-4</v>
      </c>
      <c r="I4" s="72">
        <f>AVERAGE(H4:H27)</f>
        <v>2.0247976160369961E-2</v>
      </c>
      <c r="K4" s="52" t="str">
        <f>'0.直接貼上-真實數據'!A3</f>
        <v>112年 6月</v>
      </c>
      <c r="L4" s="45">
        <f>'2.單齡合併'!B3-'0.直接貼上-真實數據'!B3</f>
        <v>-239.77288287051488</v>
      </c>
      <c r="M4" s="46">
        <f>ABS('2.單齡合併'!B3-'0.直接貼上-真實數據'!B3)/'0.直接貼上-真實數據'!B3</f>
        <v>4.0879343345275986E-4</v>
      </c>
      <c r="N4" s="72">
        <f>AVERAGE(M4:M27)</f>
        <v>2.1875719011209719E-2</v>
      </c>
    </row>
    <row r="5" spans="1:22">
      <c r="A5" s="52" t="str">
        <f>'0.直接貼上-輸出預測(0-50)'!A4</f>
        <v>112年 7月</v>
      </c>
      <c r="B5" s="45">
        <f>'1.總計'!B4-'2.單齡合併'!B4</f>
        <v>143.80779049242847</v>
      </c>
      <c r="C5" s="46">
        <f>ABS('1.總計'!B4-'2.單齡合併'!B4)/'1.總計'!B4</f>
        <v>2.4517628386784627E-4</v>
      </c>
      <c r="D5" s="73"/>
      <c r="F5" s="52" t="str">
        <f>'0.直接貼上-真實數據'!A4</f>
        <v>112年 7月</v>
      </c>
      <c r="G5" s="45">
        <f>'1.總計'!B4-'0.直接貼上-真實數據'!B4</f>
        <v>-356.46347864938434</v>
      </c>
      <c r="H5" s="46">
        <f>ABS('1.總計'!B4-'0.直接貼上-真實數據'!B4)/'0.直接貼上-真實數據'!B4</f>
        <v>6.073614616494737E-4</v>
      </c>
      <c r="I5" s="73"/>
      <c r="K5" s="52" t="str">
        <f>'0.直接貼上-真實數據'!A4</f>
        <v>112年 7月</v>
      </c>
      <c r="L5" s="45">
        <f>'2.單齡合併'!B4-'0.直接貼上-真實數據'!B4</f>
        <v>-500.27126914181281</v>
      </c>
      <c r="M5" s="46">
        <f>ABS('2.單齡合併'!B4-'0.直接貼上-真實數據'!B4)/'0.直接貼上-真實數據'!B4</f>
        <v>8.5238883489118823E-4</v>
      </c>
      <c r="N5" s="73"/>
    </row>
    <row r="6" spans="1:22">
      <c r="A6" s="52" t="str">
        <f>'0.直接貼上-輸出預測(0-50)'!A5</f>
        <v>112年 8月</v>
      </c>
      <c r="B6" s="45">
        <f>'1.總計'!B5-'2.單齡合併'!B5</f>
        <v>216.91683006519452</v>
      </c>
      <c r="C6" s="46">
        <f>ABS('1.總計'!B5-'2.單齡合併'!B5)/'1.總計'!B5</f>
        <v>3.6970634396156466E-4</v>
      </c>
      <c r="D6" s="73"/>
      <c r="F6" s="52" t="str">
        <f>'0.直接貼上-真實數據'!A5</f>
        <v>112年 8月</v>
      </c>
      <c r="G6" s="45">
        <f>'1.總計'!B5-'0.直接貼上-真實數據'!B5</f>
        <v>-754.63216304022353</v>
      </c>
      <c r="H6" s="46">
        <f>ABS('1.總計'!B5-'0.直接貼上-真實數據'!B5)/'0.直接貼上-真實數據'!B5</f>
        <v>1.2845196330104132E-3</v>
      </c>
      <c r="I6" s="73"/>
      <c r="K6" s="52" t="str">
        <f>'0.直接貼上-真實數據'!A5</f>
        <v>112年 8月</v>
      </c>
      <c r="L6" s="45">
        <f>'2.單齡合併'!B5-'0.直接貼上-真實數據'!B5</f>
        <v>-971.54899310541805</v>
      </c>
      <c r="M6" s="46">
        <f>ABS('2.單齡合併'!B5-'0.直接貼上-真實數據'!B5)/'0.直接貼上-真實數據'!B5</f>
        <v>1.6537510819147107E-3</v>
      </c>
      <c r="N6" s="73"/>
    </row>
    <row r="7" spans="1:22">
      <c r="A7" s="52" t="str">
        <f>'0.直接貼上-輸出預測(0-50)'!A6</f>
        <v>112年 9月</v>
      </c>
      <c r="B7" s="45">
        <f>'1.總計'!B6-'2.單齡合併'!B6</f>
        <v>290.89925747585949</v>
      </c>
      <c r="C7" s="46">
        <f>ABS('1.總計'!B6-'2.單齡合併'!B6)/'1.總計'!B6</f>
        <v>4.9564860154706987E-4</v>
      </c>
      <c r="D7" s="73"/>
      <c r="F7" s="52" t="str">
        <f>'0.直接貼上-真實數據'!A6</f>
        <v>112年 9月</v>
      </c>
      <c r="G7" s="45">
        <f>'1.總計'!B6-'0.直接貼上-真實數據'!B6</f>
        <v>-1015.7592320960248</v>
      </c>
      <c r="H7" s="46">
        <f>ABS('1.總計'!B6-'0.直接貼上-真實數據'!B6)/'0.直接貼上-真實數據'!B6</f>
        <v>1.7277108733744014E-3</v>
      </c>
      <c r="I7" s="73"/>
      <c r="K7" s="52" t="str">
        <f>'0.直接貼上-真實數據'!A6</f>
        <v>112年 9月</v>
      </c>
      <c r="L7" s="45">
        <f>'2.單齡合併'!B6-'0.直接貼上-真實數據'!B6</f>
        <v>-1306.6584895718843</v>
      </c>
      <c r="M7" s="46">
        <f>ABS('2.單齡合併'!B6-'0.直接貼上-真實數據'!B6)/'0.直接貼上-真實數據'!B6</f>
        <v>2.2225031374432055E-3</v>
      </c>
      <c r="N7" s="73"/>
    </row>
    <row r="8" spans="1:22">
      <c r="A8" s="52" t="str">
        <f>'0.直接貼上-輸出預測(0-50)'!A7</f>
        <v>112年 10月</v>
      </c>
      <c r="B8" s="45">
        <f>'1.總計'!B7-'2.單齡合併'!B7</f>
        <v>365.80583432107233</v>
      </c>
      <c r="C8" s="46">
        <f>ABS('1.總計'!B7-'2.單齡合併'!B7)/'1.總計'!B7</f>
        <v>6.2308820314746017E-4</v>
      </c>
      <c r="D8" s="73"/>
      <c r="F8" s="52" t="str">
        <f>'0.直接貼上-真實數據'!A7</f>
        <v>112年 10月</v>
      </c>
      <c r="G8" s="45">
        <f>'1.總計'!B7-'0.直接貼上-真實數據'!B7</f>
        <v>-1217.8450038932497</v>
      </c>
      <c r="H8" s="46">
        <f>ABS('1.總計'!B7-'0.直接貼上-真實數據'!B7)/'0.直接貼上-真實數據'!B7</f>
        <v>2.070098238311295E-3</v>
      </c>
      <c r="I8" s="73"/>
      <c r="K8" s="52" t="str">
        <f>'0.直接貼上-真實數據'!A7</f>
        <v>112年 10月</v>
      </c>
      <c r="L8" s="45">
        <f>'2.單齡合併'!B7-'0.直接貼上-真實數據'!B7</f>
        <v>-1583.650838214322</v>
      </c>
      <c r="M8" s="46">
        <f>ABS('2.單齡合併'!B7-'0.直接貼上-真實數據'!B7)/'0.直接貼上-真實數據'!B7</f>
        <v>2.6918965876671069E-3</v>
      </c>
      <c r="N8" s="73"/>
    </row>
    <row r="9" spans="1:22">
      <c r="A9" s="52" t="str">
        <f>'0.直接貼上-輸出預測(0-50)'!A8</f>
        <v>112年 11月</v>
      </c>
      <c r="B9" s="45">
        <f>'1.總計'!B8-'2.單齡合併'!B8</f>
        <v>441.68600826198235</v>
      </c>
      <c r="C9" s="46">
        <f>ABS('1.總計'!B8-'2.單齡合併'!B8)/'1.總計'!B8</f>
        <v>7.5210795379646847E-4</v>
      </c>
      <c r="D9" s="73"/>
      <c r="F9" s="52" t="str">
        <f>'0.直接貼上-真實數據'!A8</f>
        <v>112年 11月</v>
      </c>
      <c r="G9" s="45">
        <f>'1.總計'!B8-'0.直接貼上-真實數據'!B8</f>
        <v>-1395.8897981962655</v>
      </c>
      <c r="H9" s="46">
        <f>ABS('1.總計'!B8-'0.直接貼上-真實數據'!B8)/'0.直接貼上-真實數據'!B8</f>
        <v>2.3713005779163955E-3</v>
      </c>
      <c r="I9" s="73"/>
      <c r="K9" s="52" t="str">
        <f>'0.直接貼上-真實數據'!A8</f>
        <v>112年 11月</v>
      </c>
      <c r="L9" s="45">
        <f>'2.單齡合併'!B8-'0.直接貼上-真實數據'!B8</f>
        <v>-1837.5758064582478</v>
      </c>
      <c r="M9" s="46">
        <f>ABS('2.單齡合併'!B8-'0.直接貼上-真實數據'!B8)/'0.直接貼上-真實數據'!B8</f>
        <v>3.1216250576873712E-3</v>
      </c>
      <c r="N9" s="73"/>
    </row>
    <row r="10" spans="1:22" ht="14.25">
      <c r="A10" s="52" t="str">
        <f>'0.直接貼上-輸出預測(0-50)'!A9</f>
        <v>112年 12月</v>
      </c>
      <c r="B10" s="45">
        <f>'1.總計'!B9-'2.單齡合併'!B9</f>
        <v>518.58795450848993</v>
      </c>
      <c r="C10" s="46">
        <f>ABS('1.總計'!B9-'2.單齡合併'!B9)/'1.總計'!B9</f>
        <v>8.8278839117467383E-4</v>
      </c>
      <c r="D10" s="73"/>
      <c r="F10" s="63" t="str">
        <f>'0.直接貼上-真實數據'!A9</f>
        <v>112年 12月</v>
      </c>
      <c r="G10" s="64">
        <f>'1.總計'!B9-'0.直接貼上-真實數據'!B9</f>
        <v>-1594.8939364552498</v>
      </c>
      <c r="H10" s="65">
        <f>ABS('1.總計'!B9-'0.直接貼上-真實數據'!B9)/'0.直接貼上-真實數據'!B9</f>
        <v>2.7076248670803069E-3</v>
      </c>
      <c r="I10" s="73"/>
      <c r="K10" s="63" t="str">
        <f>'0.直接貼上-真實數據'!A9</f>
        <v>112年 12月</v>
      </c>
      <c r="L10" s="64">
        <f>'2.單齡合併'!B9-'0.直接貼上-真實數據'!B9</f>
        <v>-2113.4818909637397</v>
      </c>
      <c r="M10" s="65">
        <f>ABS('2.單齡合併'!B9-'0.直接貼上-真實數據'!B9)/'0.直接貼上-真實數據'!B9</f>
        <v>3.5880229984546663E-3</v>
      </c>
      <c r="N10" s="73"/>
      <c r="O10" s="67" t="s">
        <v>164</v>
      </c>
      <c r="P10" s="68"/>
      <c r="Q10" s="68"/>
      <c r="R10" s="68"/>
      <c r="S10" s="68"/>
      <c r="T10" s="68"/>
      <c r="U10" s="68"/>
      <c r="V10" s="68"/>
    </row>
    <row r="11" spans="1:22" ht="14.25">
      <c r="A11" s="52" t="str">
        <f>'0.直接貼上-輸出預測(0-50)'!A10</f>
        <v>113年 1月</v>
      </c>
      <c r="B11" s="45">
        <f>'1.總計'!B10-'2.單齡合併'!B10</f>
        <v>596.55861593352165</v>
      </c>
      <c r="C11" s="46">
        <f>ABS('1.總計'!B10-'2.單齡合併'!B10)/'1.總計'!B10</f>
        <v>1.0152078572822066E-3</v>
      </c>
      <c r="D11" s="73"/>
      <c r="F11" s="52" t="str">
        <f>'0.直接貼上-真實數據'!A10</f>
        <v>113年 1月</v>
      </c>
      <c r="G11" s="45">
        <f>'1.總計'!B10-'0.直接貼上-真實數據'!B10</f>
        <v>-2294.857741805492</v>
      </c>
      <c r="H11" s="46">
        <f>ABS('1.總計'!B10-'0.直接貼上-真實數據'!B10)/'0.直接貼上-真實數據'!B10</f>
        <v>3.8901366494023598E-3</v>
      </c>
      <c r="I11" s="73"/>
      <c r="K11" s="52" t="str">
        <f>'0.直接貼上-真實數據'!A10</f>
        <v>113年 1月</v>
      </c>
      <c r="L11" s="45">
        <f>'2.單齡合併'!B10-'0.直接貼上-真實數據'!B10</f>
        <v>-2891.4163577390136</v>
      </c>
      <c r="M11" s="46">
        <f>ABS('2.單齡合併'!B10-'0.直接貼上-真實數據'!B10)/'0.直接貼上-真實數據'!B10</f>
        <v>4.9013952093921922E-3</v>
      </c>
      <c r="N11" s="73"/>
      <c r="O11" s="69" t="s">
        <v>165</v>
      </c>
      <c r="P11" s="70"/>
      <c r="Q11" s="70"/>
      <c r="R11" s="70"/>
      <c r="S11" s="70"/>
      <c r="T11" s="70"/>
      <c r="U11" s="68"/>
      <c r="V11" s="68"/>
    </row>
    <row r="12" spans="1:22" ht="14.25">
      <c r="A12" s="52" t="str">
        <f>'0.直接貼上-輸出預測(0-50)'!A11</f>
        <v>113年 2月</v>
      </c>
      <c r="B12" s="45">
        <f>'1.總計'!B11-'2.單齡合併'!B11</f>
        <v>675.64374185970519</v>
      </c>
      <c r="C12" s="46">
        <f>ABS('1.總計'!B11-'2.單齡合併'!B11)/'1.總計'!B11</f>
        <v>1.1494425677251448E-3</v>
      </c>
      <c r="D12" s="73"/>
      <c r="F12" s="52" t="str">
        <f>'0.直接貼上-真實數據'!A11</f>
        <v>113年 2月</v>
      </c>
      <c r="G12" s="45">
        <f>'1.總計'!B11-'0.直接貼上-真實數據'!B11</f>
        <v>-4649.7815390656469</v>
      </c>
      <c r="H12" s="46">
        <f>ABS('1.總計'!B11-'0.直接貼上-真實數據'!B11)/'0.直接貼上-真實數據'!B11</f>
        <v>7.8483816198565738E-3</v>
      </c>
      <c r="I12" s="73"/>
      <c r="K12" s="52" t="str">
        <f>'0.直接貼上-真實數據'!A11</f>
        <v>113年 2月</v>
      </c>
      <c r="L12" s="45">
        <f>'2.單齡合併'!B11-'0.直接貼上-真實數據'!B11</f>
        <v>-5325.4252809253521</v>
      </c>
      <c r="M12" s="46">
        <f>ABS('2.單齡合併'!B11-'0.直接貼上-真實數據'!B11)/'0.直接貼上-真實數據'!B11</f>
        <v>8.9888029236601039E-3</v>
      </c>
      <c r="N12" s="73"/>
      <c r="O12" s="67" t="s">
        <v>166</v>
      </c>
      <c r="P12" s="68"/>
      <c r="Q12" s="68"/>
      <c r="R12" s="68"/>
      <c r="S12" s="68"/>
      <c r="T12" s="68"/>
      <c r="U12" s="68"/>
      <c r="V12" s="68"/>
    </row>
    <row r="13" spans="1:22" ht="14.25">
      <c r="A13" s="52" t="str">
        <f>'0.直接貼上-輸出預測(0-50)'!A12</f>
        <v>113年 3月</v>
      </c>
      <c r="B13" s="45">
        <f>'1.總計'!B12-'2.單齡合併'!B12</f>
        <v>755.88792554487009</v>
      </c>
      <c r="C13" s="46">
        <f>ABS('1.總計'!B12-'2.單齡合併'!B12)/'1.總計'!B12</f>
        <v>1.2855666786654987E-3</v>
      </c>
      <c r="D13" s="73"/>
      <c r="F13" s="63" t="str">
        <f>'0.直接貼上-真實數據'!A12</f>
        <v>113年 3月</v>
      </c>
      <c r="G13" s="64">
        <f>'1.總計'!B12-'0.直接貼上-真實數據'!B12</f>
        <v>-7406.6656547363382</v>
      </c>
      <c r="H13" s="65">
        <f>ABS('1.總計'!B12-'0.直接貼上-真實數據'!B12)/'0.直接貼上-真實數據'!B12</f>
        <v>1.2440086287971249E-2</v>
      </c>
      <c r="I13" s="73"/>
      <c r="K13" s="63" t="str">
        <f>'0.直接貼上-真實數據'!A12</f>
        <v>113年 3月</v>
      </c>
      <c r="L13" s="64">
        <f>'2.單齡合併'!B12-'0.直接貼上-真實數據'!B12</f>
        <v>-8162.5535802812083</v>
      </c>
      <c r="M13" s="65">
        <f>ABS('2.單齡合併'!B12-'0.直接貼上-真實數據'!B12)/'0.直接貼上-真實數據'!B12</f>
        <v>1.3709660406225208E-2</v>
      </c>
      <c r="N13" s="73"/>
      <c r="O13" s="67" t="s">
        <v>167</v>
      </c>
      <c r="P13" s="68"/>
      <c r="Q13" s="68"/>
      <c r="R13" s="68"/>
      <c r="S13" s="68"/>
      <c r="T13" s="68"/>
      <c r="U13" s="68"/>
      <c r="V13" s="68"/>
    </row>
    <row r="14" spans="1:22" ht="14.25">
      <c r="A14" s="52" t="str">
        <f>'0.直接貼上-輸出預測(0-50)'!A13</f>
        <v>113年 4月</v>
      </c>
      <c r="B14" s="45">
        <f>'1.總計'!B13-'2.單齡合併'!B13</f>
        <v>837.33464042155538</v>
      </c>
      <c r="C14" s="46">
        <f>ABS('1.總計'!B13-'2.單齡合併'!B13)/'1.總計'!B13</f>
        <v>1.423652351533455E-3</v>
      </c>
      <c r="D14" s="73"/>
      <c r="F14" s="52" t="str">
        <f>'0.直接貼上-真實數據'!A13</f>
        <v>113年 4月</v>
      </c>
      <c r="G14" s="45">
        <f>'1.總計'!B13-'0.直接貼上-真實數據'!B13</f>
        <v>-9723.5104169994593</v>
      </c>
      <c r="H14" s="46">
        <f>ABS('1.總計'!B13-'0.直接貼上-真實數據'!B13)/'0.直接貼上-真實數據'!B13</f>
        <v>1.6263232801400039E-2</v>
      </c>
      <c r="I14" s="73"/>
      <c r="K14" s="52" t="str">
        <f>'0.直接貼上-真實數據'!A13</f>
        <v>113年 4月</v>
      </c>
      <c r="L14" s="45">
        <f>'2.單齡合併'!B13-'0.直接貼上-真實數據'!B13</f>
        <v>-10560.845057421015</v>
      </c>
      <c r="M14" s="46">
        <f>ABS('2.單齡合併'!B13-'0.直接貼上-真實數據'!B13)/'0.直接貼上-真實數據'!B13</f>
        <v>1.7663731963312244E-2</v>
      </c>
      <c r="N14" s="73"/>
      <c r="O14" s="67" t="s">
        <v>168</v>
      </c>
      <c r="P14" s="68"/>
      <c r="Q14" s="68"/>
      <c r="R14" s="68"/>
      <c r="S14" s="68"/>
      <c r="T14" s="68"/>
      <c r="U14" s="68"/>
      <c r="V14" s="68"/>
    </row>
    <row r="15" spans="1:22" s="54" customFormat="1">
      <c r="A15" s="57" t="str">
        <f>'0.直接貼上-輸出預測(0-50)'!A14</f>
        <v>113年 5月</v>
      </c>
      <c r="B15" s="58">
        <f>'1.總計'!B14-'2.單齡合併'!B14</f>
        <v>920.02627511776518</v>
      </c>
      <c r="C15" s="59">
        <f>ABS('1.總計'!B14-'2.單齡合併'!B14)/'1.總計'!B14</f>
        <v>1.5637698155528212E-3</v>
      </c>
      <c r="D15" s="73"/>
      <c r="F15" s="57" t="str">
        <f>'0.直接貼上-真實數據'!A14</f>
        <v>113年 5月</v>
      </c>
      <c r="G15" s="58">
        <f>'1.總計'!B14-'0.直接貼上-真實數據'!B14</f>
        <v>-11964.316155716311</v>
      </c>
      <c r="H15" s="59">
        <f>ABS('1.總計'!B14-'0.直接貼上-真實數據'!B14)/'0.直接貼上-真實數據'!B14</f>
        <v>1.9930462042862206E-2</v>
      </c>
      <c r="I15" s="73"/>
      <c r="K15" s="57" t="str">
        <f>'0.直接貼上-真實數據'!A14</f>
        <v>113年 5月</v>
      </c>
      <c r="L15" s="58">
        <f>'2.單齡合併'!B14-'0.直接貼上-真實數據'!B14</f>
        <v>-12884.342430834076</v>
      </c>
      <c r="M15" s="59">
        <f>ABS('2.單齡合併'!B14-'0.直接貼上-真實數據'!B14)/'0.直接貼上-真實數據'!B14</f>
        <v>2.1463065203462379E-2</v>
      </c>
      <c r="N15" s="73"/>
      <c r="O15" s="48"/>
      <c r="P15" s="48"/>
      <c r="Q15" s="48"/>
      <c r="R15" s="48"/>
      <c r="S15" s="48"/>
      <c r="T15" s="48"/>
      <c r="U15" s="48"/>
      <c r="V15" s="48"/>
    </row>
    <row r="16" spans="1:22">
      <c r="A16" s="52" t="str">
        <f>'0.直接貼上-輸出預測(0-50)'!A15</f>
        <v>113年 6月</v>
      </c>
      <c r="B16" s="45">
        <f>'1.總計'!B15-'2.單齡合併'!B15</f>
        <v>1003.79197797901</v>
      </c>
      <c r="C16" s="46">
        <f>ABS('1.總計'!B15-'2.單齡合併'!B15)/'1.總計'!B15</f>
        <v>1.7056267428398608E-3</v>
      </c>
      <c r="D16" s="73"/>
      <c r="F16" s="52" t="str">
        <f>'0.直接貼上-真實數據'!A15</f>
        <v>113年 6月</v>
      </c>
      <c r="G16" s="45">
        <f>'1.總計'!B15-'0.直接貼上-真實數據'!B15</f>
        <v>-13433.036035797093</v>
      </c>
      <c r="H16" s="46">
        <f>ABS('1.總計'!B15-'0.直接貼上-真實數據'!B15)/'0.直接貼上-真實數據'!B15</f>
        <v>2.2315829753247512E-2</v>
      </c>
      <c r="I16" s="73"/>
      <c r="K16" s="52" t="str">
        <f>'0.直接貼上-真實數據'!A15</f>
        <v>113年 6月</v>
      </c>
      <c r="L16" s="45">
        <f>'2.單齡合併'!B15-'0.直接貼上-真實數據'!B15</f>
        <v>-14436.828013776103</v>
      </c>
      <c r="M16" s="46">
        <f>ABS('2.單齡合併'!B15-'0.直接貼上-真實數據'!B15)/'0.直接貼上-真實數據'!B15</f>
        <v>2.3983394020071571E-2</v>
      </c>
      <c r="N16" s="73"/>
    </row>
    <row r="17" spans="1:22">
      <c r="A17" s="52" t="str">
        <f>'0.直接貼上-輸出預測(0-50)'!A16</f>
        <v>113年 7月</v>
      </c>
      <c r="B17" s="45">
        <f>'1.總計'!B16-'2.單齡合併'!B16</f>
        <v>1088.6269750328502</v>
      </c>
      <c r="C17" s="46">
        <f>ABS('1.總計'!B16-'2.單齡合併'!B16)/'1.總計'!B16</f>
        <v>1.8492133740618984E-3</v>
      </c>
      <c r="D17" s="73"/>
      <c r="F17" s="52" t="str">
        <f>'0.直接貼上-真實數據'!A16</f>
        <v>113年 7月</v>
      </c>
      <c r="G17" s="45">
        <f>'1.總計'!B16-'0.直接貼上-真實數據'!B16</f>
        <v>-14907.670474623796</v>
      </c>
      <c r="H17" s="46">
        <f>ABS('1.總計'!B16-'0.直接貼上-真實數據'!B16)/'0.直接貼上-真實數據'!B16</f>
        <v>2.4697725291579421E-2</v>
      </c>
      <c r="I17" s="73"/>
      <c r="K17" s="52" t="str">
        <f>'0.直接貼上-真實數據'!A16</f>
        <v>113年 7月</v>
      </c>
      <c r="L17" s="45">
        <f>'2.單齡合併'!B16-'0.直接貼上-真實數據'!B16</f>
        <v>-15996.297449656646</v>
      </c>
      <c r="M17" s="46">
        <f>ABS('2.單齡合併'!B16-'0.直接貼上-真實數據'!B16)/'0.直接貼上-真實數據'!B16</f>
        <v>2.6501267301723221E-2</v>
      </c>
      <c r="N17" s="73"/>
    </row>
    <row r="18" spans="1:22">
      <c r="A18" s="52" t="str">
        <f>'0.直接貼上-輸出預測(0-50)'!A17</f>
        <v>113年 8月</v>
      </c>
      <c r="B18" s="45">
        <f>'1.總計'!B17-'2.單齡合併'!B17</f>
        <v>1174.5261679274263</v>
      </c>
      <c r="C18" s="46">
        <f>ABS('1.總計'!B17-'2.單齡合併'!B17)/'1.總計'!B17</f>
        <v>1.9945194098228368E-3</v>
      </c>
      <c r="D18" s="73"/>
      <c r="F18" s="52" t="str">
        <f>'0.直接貼上-真實數據'!A17</f>
        <v>113年 8月</v>
      </c>
      <c r="G18" s="45">
        <f>'1.總計'!B17-'0.直接貼上-真實數據'!B17</f>
        <v>-17189.219887966174</v>
      </c>
      <c r="H18" s="46">
        <f>ABS('1.總計'!B17-'0.直接貼上-真實數據'!B17)/'0.直接貼上-真實數據'!B17</f>
        <v>2.8361960393696681E-2</v>
      </c>
      <c r="I18" s="73"/>
      <c r="K18" s="52" t="str">
        <f>'0.直接貼上-真實數據'!A17</f>
        <v>113年 8月</v>
      </c>
      <c r="L18" s="45">
        <f>'2.單齡合併'!B17-'0.直接貼上-真實數據'!B17</f>
        <v>-18363.7460558936</v>
      </c>
      <c r="M18" s="46">
        <f>ABS('2.單齡合併'!B17-'0.直接貼上-真實數據'!B17)/'0.直接貼上-真實數據'!B17</f>
        <v>3.0299911323013667E-2</v>
      </c>
      <c r="N18" s="73"/>
    </row>
    <row r="19" spans="1:22">
      <c r="A19" s="52" t="str">
        <f>'0.直接貼上-輸出預測(0-50)'!A18</f>
        <v>113年 9月</v>
      </c>
      <c r="B19" s="45">
        <f>'1.總計'!B18-'2.單齡合併'!B18</f>
        <v>1261.4841779265553</v>
      </c>
      <c r="C19" s="46">
        <f>ABS('1.總計'!B18-'2.單齡合併'!B18)/'1.總計'!B18</f>
        <v>2.1415340861979282E-3</v>
      </c>
      <c r="D19" s="73"/>
      <c r="F19" s="52" t="str">
        <f>'0.直接貼上-真實數據'!A18</f>
        <v>113年 9月</v>
      </c>
      <c r="G19" s="45">
        <f>'1.總計'!B18-'0.直接貼上-真實數據'!B18</f>
        <v>-18887.68468998326</v>
      </c>
      <c r="H19" s="46">
        <f>ABS('1.總計'!B18-'0.直接貼上-真實數據'!B18)/'0.直接貼上-真實數據'!B18</f>
        <v>3.106813241019446E-2</v>
      </c>
      <c r="I19" s="73"/>
      <c r="K19" s="52" t="str">
        <f>'0.直接貼上-真實數據'!A18</f>
        <v>113年 9月</v>
      </c>
      <c r="L19" s="45">
        <f>'2.單齡合併'!B18-'0.直接貼上-真實數據'!B18</f>
        <v>-20149.168867909815</v>
      </c>
      <c r="M19" s="46">
        <f>ABS('2.單齡合併'!B18-'0.直接貼上-真實數據'!B18)/'0.直接貼上-真實數據'!B18</f>
        <v>3.3143133031841444E-2</v>
      </c>
      <c r="N19" s="73"/>
      <c r="O19" s="54"/>
      <c r="P19" s="54"/>
      <c r="Q19" s="54"/>
      <c r="R19" s="54"/>
      <c r="S19" s="54"/>
      <c r="T19" s="54"/>
      <c r="U19" s="54"/>
      <c r="V19" s="54"/>
    </row>
    <row r="20" spans="1:22">
      <c r="A20" s="52" t="str">
        <f>'0.直接貼上-輸出預測(0-50)'!A19</f>
        <v>113年 10月</v>
      </c>
      <c r="B20" s="45">
        <f>'1.總計'!B19-'2.單齡合併'!B19</f>
        <v>1349.4953864249401</v>
      </c>
      <c r="C20" s="46">
        <f>ABS('1.總計'!B19-'2.單齡合併'!B19)/'1.總計'!B19</f>
        <v>2.2902462442255769E-3</v>
      </c>
      <c r="D20" s="73"/>
      <c r="F20" s="52" t="str">
        <f>'0.直接貼上-真實數據'!A19</f>
        <v>113年 10月</v>
      </c>
      <c r="G20" s="45">
        <f>'1.總計'!B19-'0.直接貼上-真實數據'!B19</f>
        <v>-19934.065293224412</v>
      </c>
      <c r="H20" s="46">
        <f>ABS('1.總計'!B19-'0.直接貼上-真實數據'!B19)/'0.直接貼上-真實數據'!B19</f>
        <v>3.2723320736780227E-2</v>
      </c>
      <c r="I20" s="73"/>
      <c r="K20" s="52" t="str">
        <f>'0.直接貼上-真實數據'!A19</f>
        <v>113年 10月</v>
      </c>
      <c r="L20" s="45">
        <f>'2.單齡合併'!B19-'0.直接貼上-真實數據'!B19</f>
        <v>-21283.560679649352</v>
      </c>
      <c r="M20" s="46">
        <f>ABS('2.單齡合併'!B19-'0.直接貼上-真實數據'!B19)/'0.直接貼上-真實數據'!B19</f>
        <v>3.4938622518589806E-2</v>
      </c>
      <c r="N20" s="73"/>
    </row>
    <row r="21" spans="1:22" s="54" customFormat="1">
      <c r="A21" s="53" t="str">
        <f>'0.直接貼上-輸出預測(0-50)'!A20</f>
        <v>113年 11月</v>
      </c>
      <c r="B21" s="45">
        <f>'1.總計'!B20-'2.單齡合併'!B20</f>
        <v>1438.5539722299436</v>
      </c>
      <c r="C21" s="47">
        <f>ABS('1.總計'!B20-'2.單齡合併'!B20)/'1.總計'!B20</f>
        <v>2.440644393786974E-3</v>
      </c>
      <c r="D21" s="73"/>
      <c r="F21" s="52" t="str">
        <f>'0.直接貼上-真實數據'!A20</f>
        <v>113年 11月</v>
      </c>
      <c r="G21" s="45">
        <f>'1.總計'!B20-'0.直接貼上-真實數據'!B20</f>
        <v>-21020.36210863071</v>
      </c>
      <c r="H21" s="46">
        <f>ABS('1.總計'!B20-'0.直接貼上-真實數據'!B20)/'0.直接貼上-真實數據'!B20</f>
        <v>3.4434997458588142E-2</v>
      </c>
      <c r="I21" s="73"/>
      <c r="K21" s="52" t="str">
        <f>'0.直接貼上-真實數據'!A20</f>
        <v>113年 11月</v>
      </c>
      <c r="L21" s="45">
        <f>'2.單齡合併'!B20-'0.直接貼上-真實數據'!B20</f>
        <v>-22458.916080860654</v>
      </c>
      <c r="M21" s="46">
        <f>ABS('2.單齡合併'!B20-'0.直接貼上-真實數據'!B20)/'0.直接貼上-真實數據'!B20</f>
        <v>3.6791598268877741E-2</v>
      </c>
      <c r="N21" s="73"/>
      <c r="O21" s="48"/>
      <c r="P21" s="48"/>
      <c r="Q21" s="48"/>
      <c r="R21" s="48"/>
      <c r="S21" s="48"/>
      <c r="T21" s="48"/>
      <c r="U21" s="48"/>
      <c r="V21" s="48"/>
    </row>
    <row r="22" spans="1:22">
      <c r="A22" s="52" t="str">
        <f>'0.直接貼上-輸出預測(0-50)'!A21</f>
        <v>113年 12月</v>
      </c>
      <c r="B22" s="45">
        <f>'1.總計'!B21-'2.單齡合併'!B21</f>
        <v>1528.653945822618</v>
      </c>
      <c r="C22" s="46">
        <f>ABS('1.總計'!B21-'2.單齡合併'!B21)/'1.總計'!B21</f>
        <v>2.5927167722460498E-3</v>
      </c>
      <c r="D22" s="73"/>
      <c r="F22" s="52" t="str">
        <f>'0.直接貼上-真實數據'!A21</f>
        <v>113年 12月</v>
      </c>
      <c r="G22" s="45">
        <f>'1.總計'!B21-'0.直接貼上-真實數據'!B21</f>
        <v>-22078.575545535889</v>
      </c>
      <c r="H22" s="46">
        <f>ABS('1.總計'!B21-'0.直接貼上-真實數據'!B21)/'0.直接貼上-真實數據'!B21</f>
        <v>3.6095331084100173E-2</v>
      </c>
      <c r="I22" s="73"/>
      <c r="K22" s="52" t="str">
        <f>'0.直接貼上-真實數據'!A21</f>
        <v>113年 12月</v>
      </c>
      <c r="L22" s="45">
        <f>'2.單齡合併'!B21-'0.直接貼上-真實數據'!B21</f>
        <v>-23607.229491358506</v>
      </c>
      <c r="M22" s="46">
        <f>ABS('2.單齡合併'!B21-'0.直接貼上-真實數據'!B21)/'0.直接貼上-真實數據'!B21</f>
        <v>3.8594462886044699E-2</v>
      </c>
      <c r="N22" s="73"/>
    </row>
    <row r="23" spans="1:22">
      <c r="A23" s="52" t="str">
        <f>'0.直接貼上-輸出預測(0-50)'!A22</f>
        <v>114年 1月</v>
      </c>
      <c r="B23" s="45">
        <f>'1.總計'!B22-'2.單齡合併'!B22</f>
        <v>1619.7891808077693</v>
      </c>
      <c r="C23" s="46">
        <f>ABS('1.總計'!B22-'2.單齡合併'!B22)/'1.總計'!B22</f>
        <v>2.7464513982164446E-3</v>
      </c>
      <c r="D23" s="73"/>
      <c r="F23" s="52" t="str">
        <f>'0.直接貼上-真實數據'!A22</f>
        <v>114年 1月</v>
      </c>
      <c r="G23" s="45">
        <f>'1.總計'!B22-'0.直接貼上-真實數據'!B22</f>
        <v>-22893.706011667964</v>
      </c>
      <c r="H23" s="46">
        <f>ABS('1.總計'!B22-'0.直接貼上-真實數據'!B22)/'0.直接貼上-真實數據'!B22</f>
        <v>3.7367168914483946E-2</v>
      </c>
      <c r="I23" s="73"/>
      <c r="K23" s="52" t="str">
        <f>'0.直接貼上-真實數據'!A22</f>
        <v>114年 1月</v>
      </c>
      <c r="L23" s="45">
        <f>'2.單齡合併'!B22-'0.直接貼上-真實數據'!B22</f>
        <v>-24513.495192475733</v>
      </c>
      <c r="M23" s="46">
        <f>ABS('2.單齡合併'!B22-'0.直接貼上-真實數據'!B22)/'0.直接貼上-真實數據'!B22</f>
        <v>4.0010993199387813E-2</v>
      </c>
      <c r="N23" s="73"/>
    </row>
    <row r="24" spans="1:22">
      <c r="A24" s="52" t="str">
        <f>'0.直接貼上-輸出預測(0-50)'!A23</f>
        <v>114年 2月</v>
      </c>
      <c r="B24" s="45">
        <f>'1.總計'!B23-'2.單齡合併'!B23</f>
        <v>1711.9534427477047</v>
      </c>
      <c r="C24" s="46">
        <f>ABS('1.總計'!B23-'2.單齡合併'!B23)/'1.總計'!B23</f>
        <v>2.901836120795647E-3</v>
      </c>
      <c r="D24" s="73"/>
      <c r="F24" s="52" t="str">
        <f>'0.直接貼上-真實數據'!A23</f>
        <v>114年 2月</v>
      </c>
      <c r="G24" s="45">
        <f>'1.總計'!B23-'0.直接貼上-真實數據'!B23</f>
        <v>-24196.753913150518</v>
      </c>
      <c r="H24" s="46">
        <f>ABS('1.總計'!B23-'0.直接貼上-真實數據'!B23)/'0.直接貼上-真實數據'!B23</f>
        <v>3.9398640585963277E-2</v>
      </c>
      <c r="I24" s="73"/>
      <c r="K24" s="52" t="str">
        <f>'0.直接貼上-真實數據'!A23</f>
        <v>114年 2月</v>
      </c>
      <c r="L24" s="45">
        <f>'2.單齡合併'!B23-'0.直接貼上-真實數據'!B23</f>
        <v>-25908.707355898223</v>
      </c>
      <c r="M24" s="46">
        <f>ABS('2.單齡合併'!B23-'0.直接貼上-真實數據'!B23)/'0.直接貼上-真實數據'!B23</f>
        <v>4.2186148308396329E-2</v>
      </c>
      <c r="N24" s="73"/>
    </row>
    <row r="25" spans="1:22">
      <c r="A25" s="52" t="str">
        <f>'0.直接貼上-輸出預測(0-50)'!A24</f>
        <v>114年 3月</v>
      </c>
      <c r="B25" s="45">
        <f>'1.總計'!B24-'2.單齡合併'!B24</f>
        <v>1805.1404155596392</v>
      </c>
      <c r="C25" s="46">
        <f>ABS('1.總計'!B24-'2.單齡合併'!B24)/'1.總計'!B24</f>
        <v>3.0588586645807951E-3</v>
      </c>
      <c r="D25" s="73"/>
      <c r="F25" s="52" t="str">
        <f>'0.直接貼上-真實數據'!A24</f>
        <v>114年 3月</v>
      </c>
      <c r="G25" s="45">
        <f>'1.總計'!B24-'0.直接貼上-真實數據'!B24</f>
        <v>-25338.719654503278</v>
      </c>
      <c r="H25" s="46">
        <f>ABS('1.總計'!B24-'0.直接貼上-真實數據'!B24)/'0.直接貼上-真實數據'!B24</f>
        <v>4.11694395774692E-2</v>
      </c>
      <c r="I25" s="73"/>
      <c r="K25" s="52" t="str">
        <f>'0.直接貼上-真實數據'!A24</f>
        <v>114年 3月</v>
      </c>
      <c r="L25" s="45">
        <f>'2.單齡合併'!B24-'0.直接貼上-真實數據'!B24</f>
        <v>-27143.860070062918</v>
      </c>
      <c r="M25" s="46">
        <f>ABS('2.單齡合併'!B24-'0.直接貼上-真實數據'!B24)/'0.直接貼上-真實數據'!B24</f>
        <v>4.410236674508252E-2</v>
      </c>
      <c r="N25" s="73"/>
    </row>
    <row r="26" spans="1:22">
      <c r="A26" s="52" t="str">
        <f>'0.直接貼上-輸出預測(0-50)'!A25</f>
        <v>114年 4月</v>
      </c>
      <c r="B26" s="45">
        <f>'1.總計'!B25-'2.單齡合併'!B25</f>
        <v>1899.3437256480101</v>
      </c>
      <c r="C26" s="46">
        <f>ABS('1.總計'!B25-'2.單齡合併'!B25)/'1.總計'!B25</f>
        <v>3.2175066707651073E-3</v>
      </c>
      <c r="D26" s="73"/>
      <c r="F26" s="52" t="str">
        <f>'0.直接貼上-真實數據'!A25</f>
        <v>114年 4月</v>
      </c>
      <c r="G26" s="45">
        <f>'1.總計'!B25-'0.直接貼上-真實數據'!B25</f>
        <v>-26303.60363864433</v>
      </c>
      <c r="H26" s="46">
        <f>ABS('1.總計'!B25-'0.直接貼上-真實數據'!B25)/'0.直接貼上-真實數據'!B25</f>
        <v>4.2657789718844749E-2</v>
      </c>
      <c r="I26" s="73"/>
      <c r="K26" s="52" t="str">
        <f>'0.直接貼上-真實數據'!A25</f>
        <v>114年 4月</v>
      </c>
      <c r="L26" s="45">
        <f>'2.單齡合併'!B25-'0.直接貼上-真實數據'!B25</f>
        <v>-28202.94736429234</v>
      </c>
      <c r="M26" s="46">
        <f>ABS('2.單齡合併'!B25-'0.直接貼上-真實數據'!B25)/'0.直接貼上-真實數據'!B25</f>
        <v>4.5738044666629375E-2</v>
      </c>
      <c r="N26" s="73"/>
    </row>
    <row r="27" spans="1:22">
      <c r="A27" s="52" t="str">
        <f>'0.直接貼上-輸出預測(0-50)'!A26</f>
        <v>114年 5月</v>
      </c>
      <c r="B27" s="45">
        <f>'1.總計'!B26-'2.單齡合併'!B26</f>
        <v>1994.5569639287423</v>
      </c>
      <c r="C27" s="46">
        <f>ABS('1.總計'!B26-'2.單齡合併'!B26)/'1.總計'!B26</f>
        <v>3.3777677345891198E-3</v>
      </c>
      <c r="D27" s="73"/>
      <c r="F27" s="52" t="str">
        <f>'0.直接貼上-真實數據'!A26</f>
        <v>114年 5月</v>
      </c>
      <c r="G27" s="45">
        <f>'1.總計'!B26-'0.直接貼上-真實數據'!B26</f>
        <v>-27328.406266890583</v>
      </c>
      <c r="H27" s="46">
        <f>ABS('1.總計'!B26-'0.直接貼上-真實數據'!B26)/'0.直接貼上-真實數據'!B26</f>
        <v>4.4233319305968341E-2</v>
      </c>
      <c r="I27" s="73"/>
      <c r="K27" s="52" t="str">
        <f>'0.直接貼上-真實數據'!A26</f>
        <v>114年 5月</v>
      </c>
      <c r="L27" s="45">
        <f>'2.單齡合併'!B26-'0.直接貼上-真實數據'!B26</f>
        <v>-29322.963230819325</v>
      </c>
      <c r="M27" s="46">
        <f>ABS('2.單齡合併'!B26-'0.直接貼上-真實數據'!B26)/'0.直接貼上-真實數據'!B26</f>
        <v>4.7461677161811981E-2</v>
      </c>
      <c r="N27" s="73"/>
    </row>
    <row r="28" spans="1:22" ht="62.25" customHeight="1">
      <c r="A28" s="40" t="s">
        <v>112</v>
      </c>
      <c r="B28" s="55"/>
      <c r="C28" s="55"/>
      <c r="D28" s="56"/>
      <c r="F28" s="40" t="s">
        <v>112</v>
      </c>
      <c r="G28" s="55"/>
      <c r="H28" s="55"/>
      <c r="I28" s="56"/>
      <c r="K28" s="40" t="s">
        <v>112</v>
      </c>
      <c r="L28" s="55"/>
      <c r="M28" s="55"/>
      <c r="N28" s="56"/>
    </row>
    <row r="33" spans="15:22">
      <c r="O33" s="66"/>
      <c r="P33" s="66"/>
      <c r="Q33" s="66"/>
      <c r="R33" s="66"/>
      <c r="S33" s="66"/>
      <c r="T33" s="66"/>
      <c r="U33" s="66"/>
      <c r="V33" s="66"/>
    </row>
  </sheetData>
  <mergeCells count="3">
    <mergeCell ref="D4:D27"/>
    <mergeCell ref="I4:I27"/>
    <mergeCell ref="N4:N27"/>
  </mergeCells>
  <phoneticPr fontId="2" type="noConversion"/>
  <hyperlinks>
    <hyperlink ref="O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'3.誤差-1.總計、2.單齡合併總計與真實數據'!M4:M27</xm:f>
              <xm:sqref>M28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A3" sqref="A3:H26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111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110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說明</vt:lpstr>
      <vt:lpstr>0.直接貼上-輸出預測(40-)</vt:lpstr>
      <vt:lpstr>0.直接貼上-輸出預測(0-50)</vt:lpstr>
      <vt:lpstr>0.直接貼上-真實數據</vt:lpstr>
      <vt:lpstr>1.總計</vt:lpstr>
      <vt:lpstr>2.單齡合併</vt:lpstr>
      <vt:lpstr>3.誤差-1.總計、2.單齡合併總計與真實數據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2025-06-26T09:44:32Z</dcterms:modified>
</cp:coreProperties>
</file>