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1.總計" sheetId="9" r:id="rId4"/>
    <sheet name="2.單齡合併" sheetId="10" r:id="rId5"/>
    <sheet name="3.誤差-1.總計、2.單齡合併總計" sheetId="11" r:id="rId6"/>
    <sheet name="check-要空白" sheetId="8" r:id="rId7"/>
  </sheets>
  <definedNames>
    <definedName name="_Key1" localSheetId="2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2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0" hidden="1">#REF!</definedName>
    <definedName name="_Sort" hidden="1">#REF!</definedName>
    <definedName name="m" localSheetId="2">#REF!</definedName>
    <definedName name="m" localSheetId="1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P2" i="11" l="1"/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 l="1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B2" i="11" l="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C12" i="11" l="1"/>
  <c r="B14" i="11"/>
  <c r="B10" i="11"/>
  <c r="C10" i="11"/>
  <c r="B18" i="11" l="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D4" i="11" l="1"/>
</calcChain>
</file>

<file path=xl/sharedStrings.xml><?xml version="1.0" encoding="utf-8"?>
<sst xmlns="http://schemas.openxmlformats.org/spreadsheetml/2006/main" count="409" uniqueCount="175">
  <si>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</si>
  <si>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</si>
  <si>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</si>
  <si>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</si>
  <si>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</si>
  <si>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</si>
  <si>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</si>
  <si>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</si>
  <si>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</si>
  <si>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</si>
  <si>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</si>
  <si>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</si>
  <si>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</si>
  <si>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</si>
  <si>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</si>
  <si>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</si>
  <si>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</si>
  <si>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</si>
  <si>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</si>
  <si>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</si>
  <si>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</si>
  <si>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</si>
  <si>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</si>
  <si>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</si>
  <si>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</si>
  <si>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</si>
  <si>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</si>
  <si>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</si>
  <si>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</si>
  <si>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</si>
  <si>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</si>
  <si>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</si>
  <si>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</si>
  <si>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</si>
  <si>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</si>
  <si>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</si>
  <si>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</si>
  <si>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</si>
  <si>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</si>
  <si>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</si>
  <si>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</si>
  <si>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</si>
  <si>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</si>
  <si>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</si>
  <si>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</si>
  <si>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</si>
  <si>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</si>
  <si>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</si>
  <si>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</si>
  <si>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</si>
  <si>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</si>
  <si>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</si>
  <si>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</si>
  <si>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</si>
  <si>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</si>
  <si>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</si>
  <si>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</si>
  <si>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</si>
  <si>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</si>
  <si>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</si>
  <si>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</si>
  <si>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</si>
  <si>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</si>
  <si>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</si>
  <si>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</si>
  <si>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</si>
  <si>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</si>
  <si>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</si>
  <si>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</si>
  <si>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</si>
  <si>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</si>
  <si>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</si>
  <si>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</si>
  <si>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</si>
  <si>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</si>
  <si>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</si>
  <si>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</si>
  <si>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</si>
  <si>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</si>
  <si>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</si>
  <si>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</si>
  <si>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</si>
  <si>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</si>
  <si>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</si>
  <si>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</si>
  <si>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</si>
  <si>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</si>
  <si>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</si>
  <si>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</si>
  <si>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</si>
  <si>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</si>
  <si>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</si>
  <si>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</si>
  <si>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</si>
  <si>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</si>
  <si>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</si>
  <si>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</si>
  <si>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</si>
  <si>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</si>
  <si>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</si>
  <si>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</si>
  <si>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</si>
  <si>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</si>
  <si>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</si>
  <si>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</si>
  <si>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</si>
  <si>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</si>
  <si>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</si>
  <si>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</si>
  <si>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</si>
  <si>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要空白，不能出現文字，有文字代表不一致需檢查。</t>
    <phoneticPr fontId="2" type="noConversion"/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</si>
  <si>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</si>
  <si>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</si>
  <si>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</si>
  <si>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</si>
  <si>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</si>
  <si>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</si>
  <si>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</si>
  <si>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</si>
  <si>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</si>
  <si>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</si>
  <si>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</si>
  <si>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</si>
  <si>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</si>
  <si>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</si>
  <si>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</si>
  <si>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</si>
  <si>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</si>
  <si>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</si>
  <si>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</si>
  <si>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</si>
  <si>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</si>
  <si>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</si>
  <si>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</si>
  <si>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</si>
  <si>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</si>
  <si>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</si>
  <si>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</si>
  <si>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</si>
  <si>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</si>
  <si>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</si>
  <si>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</si>
  <si>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</si>
  <si>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</si>
  <si>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</si>
  <si>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</si>
  <si>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t>100歲以上</t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</si>
  <si>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</si>
  <si>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</si>
  <si>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</si>
  <si>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</si>
  <si>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</si>
  <si>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</si>
  <si>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</si>
  <si>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</si>
  <si>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</si>
  <si>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</si>
  <si>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</si>
  <si>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</si>
  <si>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</si>
  <si>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</si>
  <si>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</si>
  <si>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單齡合併」，如僅需掌握全國人口，可直接以「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因採全國總計、單齡合併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</si>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</sst>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3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0" borderId="0" xfId="1" applyNumberFormat="1" applyFill="1"/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4" borderId="0" xfId="1" applyNumberFormat="1" applyFill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162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146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115</v>
      </c>
      <c r="B3" s="32">
        <v>8015.9197743425811</v>
      </c>
      <c r="C3" s="32">
        <v>9033.650367506676</v>
      </c>
      <c r="D3" s="12">
        <v>9527.4536410540768</v>
      </c>
      <c r="E3" s="12">
        <v>9442.0485738455027</v>
      </c>
      <c r="F3" s="12">
        <v>9462.1435928471601</v>
      </c>
      <c r="G3" s="12">
        <v>9076.9007586196149</v>
      </c>
      <c r="H3" s="12">
        <v>8839.1076074164266</v>
      </c>
      <c r="I3" s="12">
        <v>8460.986809899201</v>
      </c>
      <c r="J3" s="12">
        <v>8475.6055452375531</v>
      </c>
      <c r="K3" s="12">
        <v>8043.2918009263349</v>
      </c>
      <c r="L3" s="12">
        <v>7693.2591200765437</v>
      </c>
      <c r="M3" s="12">
        <v>7726.6412471395224</v>
      </c>
      <c r="N3" s="12">
        <v>7649.3521869687165</v>
      </c>
      <c r="O3" s="12">
        <v>7598.3385294290301</v>
      </c>
      <c r="P3" s="12">
        <v>7867.983602972633</v>
      </c>
      <c r="Q3" s="12">
        <v>7712.5744097946945</v>
      </c>
      <c r="R3" s="12">
        <v>7502.9741569439566</v>
      </c>
      <c r="S3" s="12">
        <v>7446.530035060704</v>
      </c>
      <c r="T3" s="12">
        <v>7332.6039813029038</v>
      </c>
      <c r="U3" s="12">
        <v>7430.7832882841512</v>
      </c>
      <c r="V3" s="12">
        <v>7604.0829082254149</v>
      </c>
      <c r="W3" s="12">
        <v>7150.4085381871137</v>
      </c>
      <c r="X3" s="12">
        <v>6912.4679645157921</v>
      </c>
      <c r="Y3" s="12">
        <v>6928.1041694444039</v>
      </c>
      <c r="Z3" s="12">
        <v>6123.5422243545627</v>
      </c>
      <c r="AA3" s="12">
        <v>6257.3661379546402</v>
      </c>
      <c r="AB3" s="12">
        <v>5865.3728826250344</v>
      </c>
      <c r="AC3" s="12">
        <v>5442.1951343808169</v>
      </c>
      <c r="AD3" s="12">
        <v>5087.7701368053649</v>
      </c>
      <c r="AE3" s="12">
        <v>4986.6858171789972</v>
      </c>
      <c r="AF3" s="12">
        <v>4587.9819012090311</v>
      </c>
      <c r="AG3" s="12">
        <v>3894.1194031458308</v>
      </c>
      <c r="AH3" s="12">
        <v>3536.7027091650107</v>
      </c>
      <c r="AI3" s="12">
        <v>3307.1152771465022</v>
      </c>
      <c r="AJ3" s="12">
        <v>2859.6865537390722</v>
      </c>
      <c r="AK3" s="12">
        <v>2540.7479491844647</v>
      </c>
      <c r="AL3" s="12">
        <v>2245.8895546186827</v>
      </c>
      <c r="AM3" s="12">
        <v>2020.5168101153477</v>
      </c>
      <c r="AN3" s="12">
        <v>1490.0150858073409</v>
      </c>
      <c r="AO3" s="12">
        <v>1124.2777572037917</v>
      </c>
      <c r="AP3" s="12">
        <v>1166.8473776181586</v>
      </c>
      <c r="AQ3" s="12">
        <v>1140.8115559355365</v>
      </c>
      <c r="AR3" s="12">
        <v>1059.9519740669402</v>
      </c>
      <c r="AS3" s="12">
        <v>1024.6944080795458</v>
      </c>
      <c r="AT3" s="12">
        <v>915.7307899891905</v>
      </c>
      <c r="AU3" s="12">
        <v>778.37290287442659</v>
      </c>
      <c r="AV3" s="12">
        <v>667.59261254516207</v>
      </c>
      <c r="AW3" s="12">
        <v>577.27335154057653</v>
      </c>
      <c r="AX3" s="12">
        <v>500.55829276412118</v>
      </c>
      <c r="AY3" s="12">
        <v>383.75881673937772</v>
      </c>
      <c r="AZ3" s="12">
        <v>347.81923910733593</v>
      </c>
      <c r="BA3" s="12">
        <v>279.73879405123694</v>
      </c>
      <c r="BB3" s="12">
        <v>198.02152844509891</v>
      </c>
      <c r="BC3" s="12">
        <v>145.84436315087024</v>
      </c>
      <c r="BD3" s="12">
        <v>94.554559333158892</v>
      </c>
      <c r="BE3" s="12">
        <v>89.468781720314468</v>
      </c>
      <c r="BF3" s="12">
        <v>41.296693941614507</v>
      </c>
      <c r="BG3" s="12">
        <v>31.654771329987241</v>
      </c>
      <c r="BH3" s="12">
        <v>25.227193525567873</v>
      </c>
      <c r="BI3" s="12">
        <v>14.472785430104341</v>
      </c>
      <c r="BJ3" s="12">
        <v>16.572821479045349</v>
      </c>
    </row>
    <row r="4" spans="1:62">
      <c r="A4" s="12" t="s">
        <v>116</v>
      </c>
      <c r="B4" s="32">
        <v>7273.5736064092389</v>
      </c>
      <c r="C4" s="32">
        <v>8998.6517372878698</v>
      </c>
      <c r="D4" s="12">
        <v>9503.5594531537972</v>
      </c>
      <c r="E4" s="12">
        <v>9442.9919825758316</v>
      </c>
      <c r="F4" s="12">
        <v>9471.1939689357623</v>
      </c>
      <c r="G4" s="12">
        <v>9099.0881587589083</v>
      </c>
      <c r="H4" s="12">
        <v>8859.1150969886312</v>
      </c>
      <c r="I4" s="12">
        <v>8473.9193638587767</v>
      </c>
      <c r="J4" s="12">
        <v>8484.7523991033522</v>
      </c>
      <c r="K4" s="12">
        <v>8071.4085327259372</v>
      </c>
      <c r="L4" s="12">
        <v>7701.5072771318019</v>
      </c>
      <c r="M4" s="12">
        <v>7722.2380507084608</v>
      </c>
      <c r="N4" s="12">
        <v>7649.0879627779832</v>
      </c>
      <c r="O4" s="12">
        <v>7584.0854754722095</v>
      </c>
      <c r="P4" s="12">
        <v>7854.5732594882056</v>
      </c>
      <c r="Q4" s="12">
        <v>7721.9137867705513</v>
      </c>
      <c r="R4" s="12">
        <v>7508.1513501430891</v>
      </c>
      <c r="S4" s="12">
        <v>7444.7545505212984</v>
      </c>
      <c r="T4" s="12">
        <v>7326.8101971084179</v>
      </c>
      <c r="U4" s="12">
        <v>7411.0525229848035</v>
      </c>
      <c r="V4" s="12">
        <v>7604.3249405365632</v>
      </c>
      <c r="W4" s="12">
        <v>7169.9120479033372</v>
      </c>
      <c r="X4" s="12">
        <v>6912.5720940095543</v>
      </c>
      <c r="Y4" s="12">
        <v>6947.7272711782334</v>
      </c>
      <c r="Z4" s="12">
        <v>6145.646582705981</v>
      </c>
      <c r="AA4" s="12">
        <v>6255.2698990807476</v>
      </c>
      <c r="AB4" s="12">
        <v>5890.674836741392</v>
      </c>
      <c r="AC4" s="12">
        <v>5462.1786793866504</v>
      </c>
      <c r="AD4" s="12">
        <v>5097.2800091998606</v>
      </c>
      <c r="AE4" s="12">
        <v>4993.9514742924039</v>
      </c>
      <c r="AF4" s="12">
        <v>4624.3067997677226</v>
      </c>
      <c r="AG4" s="12">
        <v>3926.2942177887403</v>
      </c>
      <c r="AH4" s="12">
        <v>3552.0329731502325</v>
      </c>
      <c r="AI4" s="12">
        <v>3322.5555654382288</v>
      </c>
      <c r="AJ4" s="12">
        <v>2883.1783736193534</v>
      </c>
      <c r="AK4" s="12">
        <v>2558.5430016256378</v>
      </c>
      <c r="AL4" s="12">
        <v>2257.3895196592057</v>
      </c>
      <c r="AM4" s="12">
        <v>2045.8745912122984</v>
      </c>
      <c r="AN4" s="12">
        <v>1517.7229284685645</v>
      </c>
      <c r="AO4" s="12">
        <v>1129.8690228672256</v>
      </c>
      <c r="AP4" s="12">
        <v>1158.9588015410513</v>
      </c>
      <c r="AQ4" s="12">
        <v>1138.294821526431</v>
      </c>
      <c r="AR4" s="12">
        <v>1056.4194820170583</v>
      </c>
      <c r="AS4" s="12">
        <v>1024.5411928631179</v>
      </c>
      <c r="AT4" s="12">
        <v>918.33500737796112</v>
      </c>
      <c r="AU4" s="12">
        <v>782.80694543578034</v>
      </c>
      <c r="AV4" s="12">
        <v>670.32194722827103</v>
      </c>
      <c r="AW4" s="12">
        <v>576.77015366740704</v>
      </c>
      <c r="AX4" s="12">
        <v>503.54205690307043</v>
      </c>
      <c r="AY4" s="12">
        <v>384.30336788650999</v>
      </c>
      <c r="AZ4" s="12">
        <v>346.32267953945757</v>
      </c>
      <c r="BA4" s="12">
        <v>280.30230685187081</v>
      </c>
      <c r="BB4" s="12">
        <v>199.18074223013809</v>
      </c>
      <c r="BC4" s="12">
        <v>147.5350520519537</v>
      </c>
      <c r="BD4" s="12">
        <v>94.522749512523191</v>
      </c>
      <c r="BE4" s="12">
        <v>90.387928558159814</v>
      </c>
      <c r="BF4" s="12">
        <v>41.994099861643846</v>
      </c>
      <c r="BG4" s="12">
        <v>31.312385672072629</v>
      </c>
      <c r="BH4" s="12">
        <v>25.368297382667201</v>
      </c>
      <c r="BI4" s="12">
        <v>14.914227689125758</v>
      </c>
      <c r="BJ4" s="12">
        <v>16.251574903365739</v>
      </c>
    </row>
    <row r="5" spans="1:62">
      <c r="A5" s="12" t="s">
        <v>117</v>
      </c>
      <c r="B5" s="32">
        <v>6533.9592883715877</v>
      </c>
      <c r="C5" s="32">
        <v>8965.0017680704605</v>
      </c>
      <c r="D5" s="12">
        <v>9475.3227163763768</v>
      </c>
      <c r="E5" s="12">
        <v>9444.8291735659423</v>
      </c>
      <c r="F5" s="12">
        <v>9477.1553212645431</v>
      </c>
      <c r="G5" s="12">
        <v>9122.5607106425614</v>
      </c>
      <c r="H5" s="12">
        <v>8878.0237372703923</v>
      </c>
      <c r="I5" s="12">
        <v>8489.7932246199489</v>
      </c>
      <c r="J5" s="12">
        <v>8490.4478996089147</v>
      </c>
      <c r="K5" s="12">
        <v>8100.3478960146804</v>
      </c>
      <c r="L5" s="12">
        <v>7712.7382520724095</v>
      </c>
      <c r="M5" s="12">
        <v>7716.7925620265851</v>
      </c>
      <c r="N5" s="12">
        <v>7649.2065956724455</v>
      </c>
      <c r="O5" s="12">
        <v>7572.23407928704</v>
      </c>
      <c r="P5" s="12">
        <v>7837.7777539359922</v>
      </c>
      <c r="Q5" s="12">
        <v>7731.018723132278</v>
      </c>
      <c r="R5" s="12">
        <v>7514.5286161543081</v>
      </c>
      <c r="S5" s="12">
        <v>7442.6747385803255</v>
      </c>
      <c r="T5" s="12">
        <v>7322.6137432532596</v>
      </c>
      <c r="U5" s="12">
        <v>7391.8055176168709</v>
      </c>
      <c r="V5" s="12">
        <v>7599.7429875150046</v>
      </c>
      <c r="W5" s="12">
        <v>7191.5035988272448</v>
      </c>
      <c r="X5" s="12">
        <v>6914.3049124083773</v>
      </c>
      <c r="Y5" s="12">
        <v>6960.8956181027697</v>
      </c>
      <c r="Z5" s="12">
        <v>6175.2786313985998</v>
      </c>
      <c r="AA5" s="12">
        <v>6248.7317378621583</v>
      </c>
      <c r="AB5" s="12">
        <v>5915.9066138789849</v>
      </c>
      <c r="AC5" s="12">
        <v>5482.9494860025934</v>
      </c>
      <c r="AD5" s="12">
        <v>5108.5177062052935</v>
      </c>
      <c r="AE5" s="12">
        <v>4998.8169350465896</v>
      </c>
      <c r="AF5" s="12">
        <v>4657.9850110327934</v>
      </c>
      <c r="AG5" s="12">
        <v>3961.5085582467741</v>
      </c>
      <c r="AH5" s="12">
        <v>3567.9827830376639</v>
      </c>
      <c r="AI5" s="12">
        <v>3336.343817024926</v>
      </c>
      <c r="AJ5" s="12">
        <v>2907.462135345741</v>
      </c>
      <c r="AK5" s="12">
        <v>2576.3835107857476</v>
      </c>
      <c r="AL5" s="12">
        <v>2269.5000870262033</v>
      </c>
      <c r="AM5" s="12">
        <v>2068.09603108993</v>
      </c>
      <c r="AN5" s="12">
        <v>1547.1165160305882</v>
      </c>
      <c r="AO5" s="12">
        <v>1138.7101682015391</v>
      </c>
      <c r="AP5" s="12">
        <v>1150.3480420245178</v>
      </c>
      <c r="AQ5" s="12">
        <v>1135.4560388090504</v>
      </c>
      <c r="AR5" s="12">
        <v>1053.3932313638243</v>
      </c>
      <c r="AS5" s="12">
        <v>1023.5534766260752</v>
      </c>
      <c r="AT5" s="12">
        <v>920.82046920754919</v>
      </c>
      <c r="AU5" s="12">
        <v>787.29729660398937</v>
      </c>
      <c r="AV5" s="12">
        <v>673.18506990697915</v>
      </c>
      <c r="AW5" s="12">
        <v>576.48889042328801</v>
      </c>
      <c r="AX5" s="12">
        <v>505.96243989370873</v>
      </c>
      <c r="AY5" s="12">
        <v>385.60824874194378</v>
      </c>
      <c r="AZ5" s="12">
        <v>344.52608421951322</v>
      </c>
      <c r="BA5" s="12">
        <v>280.70303688351277</v>
      </c>
      <c r="BB5" s="12">
        <v>200.46680553590491</v>
      </c>
      <c r="BC5" s="12">
        <v>149.07357954387143</v>
      </c>
      <c r="BD5" s="12">
        <v>94.880818570626246</v>
      </c>
      <c r="BE5" s="12">
        <v>90.782418564295924</v>
      </c>
      <c r="BF5" s="12">
        <v>43.067087490977833</v>
      </c>
      <c r="BG5" s="12">
        <v>30.972433297179165</v>
      </c>
      <c r="BH5" s="12">
        <v>25.428081289210493</v>
      </c>
      <c r="BI5" s="12">
        <v>15.3267470246921</v>
      </c>
      <c r="BJ5" s="12">
        <v>16.024863979764817</v>
      </c>
    </row>
    <row r="6" spans="1:62">
      <c r="A6" s="12" t="s">
        <v>118</v>
      </c>
      <c r="B6" s="32">
        <v>5797.0746136554317</v>
      </c>
      <c r="C6" s="32">
        <v>8932.6981209922105</v>
      </c>
      <c r="D6" s="12">
        <v>9442.7487065198347</v>
      </c>
      <c r="E6" s="12">
        <v>9447.5590950170299</v>
      </c>
      <c r="F6" s="12">
        <v>9480.0318390379798</v>
      </c>
      <c r="G6" s="12">
        <v>9147.3169254902568</v>
      </c>
      <c r="H6" s="12">
        <v>8895.8347959402363</v>
      </c>
      <c r="I6" s="12">
        <v>8508.6039593766563</v>
      </c>
      <c r="J6" s="12">
        <v>8492.6993743620351</v>
      </c>
      <c r="K6" s="12">
        <v>8130.1075952412812</v>
      </c>
      <c r="L6" s="12">
        <v>7726.9458345161056</v>
      </c>
      <c r="M6" s="12">
        <v>7710.3069294372553</v>
      </c>
      <c r="N6" s="12">
        <v>7649.7073548227672</v>
      </c>
      <c r="O6" s="12">
        <v>7562.7775947796172</v>
      </c>
      <c r="P6" s="12">
        <v>7817.6058554855344</v>
      </c>
      <c r="Q6" s="12">
        <v>7739.8898100685528</v>
      </c>
      <c r="R6" s="12">
        <v>7522.1029963860401</v>
      </c>
      <c r="S6" s="12">
        <v>7440.2917884754661</v>
      </c>
      <c r="T6" s="12">
        <v>7320.0097256180725</v>
      </c>
      <c r="U6" s="12">
        <v>7373.0400920650254</v>
      </c>
      <c r="V6" s="12">
        <v>7590.3539003653977</v>
      </c>
      <c r="W6" s="12">
        <v>7215.1762750916396</v>
      </c>
      <c r="X6" s="12">
        <v>6917.6589664011899</v>
      </c>
      <c r="Y6" s="12">
        <v>6967.6354516224055</v>
      </c>
      <c r="Z6" s="12">
        <v>6212.4040316922392</v>
      </c>
      <c r="AA6" s="12">
        <v>6237.7720460909595</v>
      </c>
      <c r="AB6" s="12">
        <v>5941.0689615079946</v>
      </c>
      <c r="AC6" s="12">
        <v>5504.506394966952</v>
      </c>
      <c r="AD6" s="12">
        <v>5121.4713706056764</v>
      </c>
      <c r="AE6" s="12">
        <v>5001.3020535265086</v>
      </c>
      <c r="AF6" s="12">
        <v>4689.0268338699334</v>
      </c>
      <c r="AG6" s="12">
        <v>3999.7465796191163</v>
      </c>
      <c r="AH6" s="12">
        <v>3584.5441880966209</v>
      </c>
      <c r="AI6" s="12">
        <v>3348.5027855512217</v>
      </c>
      <c r="AJ6" s="12">
        <v>2932.5246347057036</v>
      </c>
      <c r="AK6" s="12">
        <v>2594.2678449997411</v>
      </c>
      <c r="AL6" s="12">
        <v>2282.2213806067957</v>
      </c>
      <c r="AM6" s="12">
        <v>2087.2037330691792</v>
      </c>
      <c r="AN6" s="12">
        <v>1578.1887332486529</v>
      </c>
      <c r="AO6" s="12">
        <v>1150.7383775522171</v>
      </c>
      <c r="AP6" s="12">
        <v>1141.0287007746069</v>
      </c>
      <c r="AQ6" s="12">
        <v>1132.3013716869116</v>
      </c>
      <c r="AR6" s="12">
        <v>1050.8640400204831</v>
      </c>
      <c r="AS6" s="12">
        <v>1021.7442508375702</v>
      </c>
      <c r="AT6" s="12">
        <v>923.19479290765776</v>
      </c>
      <c r="AU6" s="12">
        <v>791.83924322764608</v>
      </c>
      <c r="AV6" s="12">
        <v>676.17908043793375</v>
      </c>
      <c r="AW6" s="12">
        <v>576.42794077752592</v>
      </c>
      <c r="AX6" s="12">
        <v>507.83048532261216</v>
      </c>
      <c r="AY6" s="12">
        <v>387.64858765732424</v>
      </c>
      <c r="AZ6" s="12">
        <v>342.44468869198892</v>
      </c>
      <c r="BA6" s="12">
        <v>280.95285481072131</v>
      </c>
      <c r="BB6" s="12">
        <v>201.86935186378977</v>
      </c>
      <c r="BC6" s="12">
        <v>150.46159885717253</v>
      </c>
      <c r="BD6" s="12">
        <v>95.605926916201369</v>
      </c>
      <c r="BE6" s="12">
        <v>90.676452254518864</v>
      </c>
      <c r="BF6" s="12">
        <v>44.491556845527597</v>
      </c>
      <c r="BG6" s="12">
        <v>30.63455064972365</v>
      </c>
      <c r="BH6" s="12">
        <v>25.411140462002994</v>
      </c>
      <c r="BI6" s="12">
        <v>15.712592228254501</v>
      </c>
      <c r="BJ6" s="12">
        <v>15.882189969389151</v>
      </c>
    </row>
    <row r="7" spans="1:62">
      <c r="A7" s="12" t="s">
        <v>119</v>
      </c>
      <c r="B7" s="32">
        <v>5062.9173769401532</v>
      </c>
      <c r="C7" s="32">
        <v>8901.7384595998155</v>
      </c>
      <c r="D7" s="12">
        <v>9405.8426951058773</v>
      </c>
      <c r="E7" s="12">
        <v>9451.1806959559672</v>
      </c>
      <c r="F7" s="12">
        <v>9479.8277076691556</v>
      </c>
      <c r="G7" s="12">
        <v>9173.3553155162936</v>
      </c>
      <c r="H7" s="12">
        <v>8912.5495398018247</v>
      </c>
      <c r="I7" s="12">
        <v>8530.347139771824</v>
      </c>
      <c r="J7" s="12">
        <v>8491.5141405790873</v>
      </c>
      <c r="K7" s="12">
        <v>8160.6853386822577</v>
      </c>
      <c r="L7" s="12">
        <v>7744.1238227814674</v>
      </c>
      <c r="M7" s="12">
        <v>7702.7832983109056</v>
      </c>
      <c r="N7" s="12">
        <v>7650.5895103246576</v>
      </c>
      <c r="O7" s="12">
        <v>7555.7092885845022</v>
      </c>
      <c r="P7" s="12">
        <v>7794.0663181087211</v>
      </c>
      <c r="Q7" s="12">
        <v>7748.5276377534856</v>
      </c>
      <c r="R7" s="12">
        <v>7530.8715370916016</v>
      </c>
      <c r="S7" s="12">
        <v>7437.6068864894505</v>
      </c>
      <c r="T7" s="12">
        <v>7318.9932601102482</v>
      </c>
      <c r="U7" s="12">
        <v>7354.7540725687404</v>
      </c>
      <c r="V7" s="12">
        <v>7576.1744909921099</v>
      </c>
      <c r="W7" s="12">
        <v>7240.9231752605538</v>
      </c>
      <c r="X7" s="12">
        <v>6922.6268253810276</v>
      </c>
      <c r="Y7" s="12">
        <v>6967.9729418066836</v>
      </c>
      <c r="Z7" s="12">
        <v>6256.9885494945811</v>
      </c>
      <c r="AA7" s="12">
        <v>6222.4111530279815</v>
      </c>
      <c r="AB7" s="12">
        <v>5966.1626230541415</v>
      </c>
      <c r="AC7" s="12">
        <v>5526.8482368559035</v>
      </c>
      <c r="AD7" s="12">
        <v>5136.1291987458844</v>
      </c>
      <c r="AE7" s="12">
        <v>5001.4265746943693</v>
      </c>
      <c r="AF7" s="12">
        <v>4717.4425506121852</v>
      </c>
      <c r="AG7" s="12">
        <v>4040.9924777928095</v>
      </c>
      <c r="AH7" s="12">
        <v>3601.7092954535815</v>
      </c>
      <c r="AI7" s="12">
        <v>3359.0550275289957</v>
      </c>
      <c r="AJ7" s="12">
        <v>2958.3527867334183</v>
      </c>
      <c r="AK7" s="12">
        <v>2612.1943873798045</v>
      </c>
      <c r="AL7" s="12">
        <v>2295.5534572156716</v>
      </c>
      <c r="AM7" s="12">
        <v>2103.2202160041652</v>
      </c>
      <c r="AN7" s="12">
        <v>1610.93236382333</v>
      </c>
      <c r="AO7" s="12">
        <v>1165.8916397235103</v>
      </c>
      <c r="AP7" s="12">
        <v>1131.0142126740241</v>
      </c>
      <c r="AQ7" s="12">
        <v>1128.8369067422504</v>
      </c>
      <c r="AR7" s="12">
        <v>1048.8228352587648</v>
      </c>
      <c r="AS7" s="12">
        <v>1019.1263771668929</v>
      </c>
      <c r="AT7" s="12">
        <v>925.46539988221173</v>
      </c>
      <c r="AU7" s="12">
        <v>796.42818802879731</v>
      </c>
      <c r="AV7" s="12">
        <v>679.3011124203266</v>
      </c>
      <c r="AW7" s="12">
        <v>576.58558333033466</v>
      </c>
      <c r="AX7" s="12">
        <v>509.15713237591825</v>
      </c>
      <c r="AY7" s="12">
        <v>390.40003706975995</v>
      </c>
      <c r="AZ7" s="12">
        <v>340.09321591708959</v>
      </c>
      <c r="BA7" s="12">
        <v>281.0630289049335</v>
      </c>
      <c r="BB7" s="12">
        <v>203.37846799495867</v>
      </c>
      <c r="BC7" s="12">
        <v>151.7008937285546</v>
      </c>
      <c r="BD7" s="12">
        <v>96.676118117038172</v>
      </c>
      <c r="BE7" s="12">
        <v>90.093472716359798</v>
      </c>
      <c r="BF7" s="12">
        <v>46.2444038614519</v>
      </c>
      <c r="BG7" s="12">
        <v>30.298416958932762</v>
      </c>
      <c r="BH7" s="12">
        <v>25.321900347135564</v>
      </c>
      <c r="BI7" s="12">
        <v>16.073850878311116</v>
      </c>
      <c r="BJ7" s="12">
        <v>15.813890438805274</v>
      </c>
    </row>
    <row r="8" spans="1:62">
      <c r="A8" s="12" t="s">
        <v>120</v>
      </c>
      <c r="B8" s="32">
        <v>4331.485374158111</v>
      </c>
      <c r="C8" s="32">
        <v>8872.1204498469779</v>
      </c>
      <c r="D8" s="12">
        <v>9364.6099493828115</v>
      </c>
      <c r="E8" s="12">
        <v>9455.6929262347658</v>
      </c>
      <c r="F8" s="12">
        <v>9476.5471087826172</v>
      </c>
      <c r="G8" s="12">
        <v>9200.6743939292155</v>
      </c>
      <c r="H8" s="12">
        <v>8928.1692347843382</v>
      </c>
      <c r="I8" s="12">
        <v>8555.0183418936394</v>
      </c>
      <c r="J8" s="12">
        <v>8486.8995050973081</v>
      </c>
      <c r="K8" s="12">
        <v>8192.0788384369043</v>
      </c>
      <c r="L8" s="12">
        <v>7764.2660238776434</v>
      </c>
      <c r="M8" s="12">
        <v>7694.2238110484841</v>
      </c>
      <c r="N8" s="12">
        <v>7651.8523331978949</v>
      </c>
      <c r="O8" s="12">
        <v>7551.0224400446223</v>
      </c>
      <c r="P8" s="12">
        <v>7767.1678806018517</v>
      </c>
      <c r="Q8" s="12">
        <v>7756.932795348067</v>
      </c>
      <c r="R8" s="12">
        <v>7540.831289362608</v>
      </c>
      <c r="S8" s="12">
        <v>7434.62121595602</v>
      </c>
      <c r="T8" s="12">
        <v>7319.5594726467789</v>
      </c>
      <c r="U8" s="12">
        <v>7336.9452917073495</v>
      </c>
      <c r="V8" s="12">
        <v>7557.2215320756986</v>
      </c>
      <c r="W8" s="12">
        <v>7268.73741230626</v>
      </c>
      <c r="X8" s="12">
        <v>6929.2010813874113</v>
      </c>
      <c r="Y8" s="12">
        <v>6961.9341875520167</v>
      </c>
      <c r="Z8" s="12">
        <v>6308.9980550941764</v>
      </c>
      <c r="AA8" s="12">
        <v>6202.6693255629325</v>
      </c>
      <c r="AB8" s="12">
        <v>5991.1883379139035</v>
      </c>
      <c r="AC8" s="12">
        <v>5549.9738321677896</v>
      </c>
      <c r="AD8" s="12">
        <v>5152.4794403309961</v>
      </c>
      <c r="AE8" s="12">
        <v>4999.2101348862652</v>
      </c>
      <c r="AF8" s="12">
        <v>4743.2424270187876</v>
      </c>
      <c r="AG8" s="12">
        <v>4085.230489448722</v>
      </c>
      <c r="AH8" s="12">
        <v>3619.4702697636822</v>
      </c>
      <c r="AI8" s="12">
        <v>3368.0229037014333</v>
      </c>
      <c r="AJ8" s="12">
        <v>2984.9336248789332</v>
      </c>
      <c r="AK8" s="12">
        <v>2630.1615357204018</v>
      </c>
      <c r="AL8" s="12">
        <v>2309.4963075311325</v>
      </c>
      <c r="AM8" s="12">
        <v>2116.1679142963894</v>
      </c>
      <c r="AN8" s="12">
        <v>1645.3400926104762</v>
      </c>
      <c r="AO8" s="12">
        <v>1184.1087393864875</v>
      </c>
      <c r="AP8" s="12">
        <v>1120.3178474925394</v>
      </c>
      <c r="AQ8" s="12">
        <v>1125.0686540400275</v>
      </c>
      <c r="AR8" s="12">
        <v>1047.2606526756358</v>
      </c>
      <c r="AS8" s="12">
        <v>1015.7125884839628</v>
      </c>
      <c r="AT8" s="12">
        <v>927.63951904169539</v>
      </c>
      <c r="AU8" s="12">
        <v>801.05964757782158</v>
      </c>
      <c r="AV8" s="12">
        <v>682.54833294008029</v>
      </c>
      <c r="AW8" s="12">
        <v>576.96000088834376</v>
      </c>
      <c r="AX8" s="12">
        <v>509.95321537651154</v>
      </c>
      <c r="AY8" s="12">
        <v>393.83876466291139</v>
      </c>
      <c r="AZ8" s="12">
        <v>337.4858906907121</v>
      </c>
      <c r="BA8" s="12">
        <v>281.04424957372902</v>
      </c>
      <c r="BB8" s="12">
        <v>204.98467842953914</v>
      </c>
      <c r="BC8" s="12">
        <v>152.7933689422008</v>
      </c>
      <c r="BD8" s="12">
        <v>98.07029052464442</v>
      </c>
      <c r="BE8" s="12">
        <v>89.056185255728977</v>
      </c>
      <c r="BF8" s="12">
        <v>48.303487009891782</v>
      </c>
      <c r="BG8" s="12">
        <v>29.963751050506563</v>
      </c>
      <c r="BH8" s="12">
        <v>25.164621271481504</v>
      </c>
      <c r="BI8" s="12">
        <v>16.41245905001929</v>
      </c>
      <c r="BJ8" s="12">
        <v>15.811081887410346</v>
      </c>
    </row>
    <row r="9" spans="1:62">
      <c r="A9" s="12" t="s">
        <v>121</v>
      </c>
      <c r="B9" s="32">
        <v>3602.7764024940489</v>
      </c>
      <c r="C9" s="32">
        <v>8843.8417600924386</v>
      </c>
      <c r="D9" s="12">
        <v>9319.0557323284138</v>
      </c>
      <c r="E9" s="12">
        <v>9461.0947365300435</v>
      </c>
      <c r="F9" s="12">
        <v>9470.1942202172268</v>
      </c>
      <c r="G9" s="12">
        <v>9229.2726749314443</v>
      </c>
      <c r="H9" s="12">
        <v>8942.6951459428547</v>
      </c>
      <c r="I9" s="12">
        <v>8582.6131462718349</v>
      </c>
      <c r="J9" s="12">
        <v>8478.8627643870768</v>
      </c>
      <c r="K9" s="12">
        <v>8224.285810422245</v>
      </c>
      <c r="L9" s="12">
        <v>7787.3662534940859</v>
      </c>
      <c r="M9" s="12">
        <v>7684.6306070849168</v>
      </c>
      <c r="N9" s="12">
        <v>7653.4950953853668</v>
      </c>
      <c r="O9" s="12">
        <v>7548.7103411911949</v>
      </c>
      <c r="P9" s="12">
        <v>7736.9192666076688</v>
      </c>
      <c r="Q9" s="12">
        <v>7765.1058710016259</v>
      </c>
      <c r="R9" s="12">
        <v>7551.9793091223746</v>
      </c>
      <c r="S9" s="12">
        <v>7431.3359572658446</v>
      </c>
      <c r="T9" s="12">
        <v>7321.7034991371493</v>
      </c>
      <c r="U9" s="12">
        <v>7319.6115883851344</v>
      </c>
      <c r="V9" s="12">
        <v>7533.5117571492483</v>
      </c>
      <c r="W9" s="12">
        <v>7298.6121135863395</v>
      </c>
      <c r="X9" s="12">
        <v>6937.3743490488887</v>
      </c>
      <c r="Y9" s="12">
        <v>6949.5452167430567</v>
      </c>
      <c r="Z9" s="12">
        <v>6368.3985228940683</v>
      </c>
      <c r="AA9" s="12">
        <v>6178.5667683741522</v>
      </c>
      <c r="AB9" s="12">
        <v>6016.1468414696883</v>
      </c>
      <c r="AC9" s="12">
        <v>5573.8819914069654</v>
      </c>
      <c r="AD9" s="12">
        <v>5170.5103982263017</v>
      </c>
      <c r="AE9" s="12">
        <v>4994.672262306789</v>
      </c>
      <c r="AF9" s="12">
        <v>4766.4367122345002</v>
      </c>
      <c r="AG9" s="12">
        <v>4132.4448920667401</v>
      </c>
      <c r="AH9" s="12">
        <v>3637.819332883807</v>
      </c>
      <c r="AI9" s="12">
        <v>3375.4285803988209</v>
      </c>
      <c r="AJ9" s="12">
        <v>3012.2543001823219</v>
      </c>
      <c r="AK9" s="12">
        <v>2648.1677024038318</v>
      </c>
      <c r="AL9" s="12">
        <v>2324.0498570221889</v>
      </c>
      <c r="AM9" s="12">
        <v>2126.0691779117856</v>
      </c>
      <c r="AN9" s="12">
        <v>1681.404507804398</v>
      </c>
      <c r="AO9" s="12">
        <v>1205.3292485698773</v>
      </c>
      <c r="AP9" s="12">
        <v>1108.9527115814997</v>
      </c>
      <c r="AQ9" s="12">
        <v>1121.0025479244441</v>
      </c>
      <c r="AR9" s="12">
        <v>1046.1686351680482</v>
      </c>
      <c r="AS9" s="12">
        <v>1011.5154898539927</v>
      </c>
      <c r="AT9" s="12">
        <v>929.72419028277591</v>
      </c>
      <c r="AU9" s="12">
        <v>805.72925029799922</v>
      </c>
      <c r="AV9" s="12">
        <v>685.91794231468452</v>
      </c>
      <c r="AW9" s="12">
        <v>577.54928491410044</v>
      </c>
      <c r="AX9" s="12">
        <v>510.22946336722083</v>
      </c>
      <c r="AY9" s="12">
        <v>397.94144465335262</v>
      </c>
      <c r="AZ9" s="12">
        <v>334.63645369885546</v>
      </c>
      <c r="BA9" s="12">
        <v>280.90665302400816</v>
      </c>
      <c r="BB9" s="12">
        <v>206.6789302926681</v>
      </c>
      <c r="BC9" s="12">
        <v>153.74104128127064</v>
      </c>
      <c r="BD9" s="12">
        <v>99.768169718114223</v>
      </c>
      <c r="BE9" s="12">
        <v>87.586576593006228</v>
      </c>
      <c r="BF9" s="12">
        <v>50.647594868149</v>
      </c>
      <c r="BG9" s="12">
        <v>29.630308348195324</v>
      </c>
      <c r="BH9" s="12">
        <v>24.943403014349592</v>
      </c>
      <c r="BI9" s="12">
        <v>16.730210516350883</v>
      </c>
      <c r="BJ9" s="12">
        <v>15.865606015989927</v>
      </c>
    </row>
    <row r="10" spans="1:62">
      <c r="A10" s="12" t="s">
        <v>122</v>
      </c>
      <c r="B10" s="32">
        <v>2876.7882603844814</v>
      </c>
      <c r="C10" s="32">
        <v>8816.9000610980547</v>
      </c>
      <c r="D10" s="12">
        <v>9269.1853026528443</v>
      </c>
      <c r="E10" s="12">
        <v>9467.385078342475</v>
      </c>
      <c r="F10" s="12">
        <v>9460.7732160290325</v>
      </c>
      <c r="G10" s="12">
        <v>9259.1486737189098</v>
      </c>
      <c r="H10" s="12">
        <v>8956.1285374587333</v>
      </c>
      <c r="I10" s="12">
        <v>8613.1271378739875</v>
      </c>
      <c r="J10" s="12">
        <v>8467.4112045641832</v>
      </c>
      <c r="K10" s="12">
        <v>8257.3039743680401</v>
      </c>
      <c r="L10" s="12">
        <v>7813.4183359903127</v>
      </c>
      <c r="M10" s="12">
        <v>7674.0058228925564</v>
      </c>
      <c r="N10" s="12">
        <v>7655.5170697520944</v>
      </c>
      <c r="O10" s="12">
        <v>7548.7662967236929</v>
      </c>
      <c r="P10" s="12">
        <v>7703.329184637354</v>
      </c>
      <c r="Q10" s="12">
        <v>7773.0474518532665</v>
      </c>
      <c r="R10" s="12">
        <v>7564.3126571193379</v>
      </c>
      <c r="S10" s="12">
        <v>7427.7522878724321</v>
      </c>
      <c r="T10" s="12">
        <v>7325.4204854662303</v>
      </c>
      <c r="U10" s="12">
        <v>7302.7508078164647</v>
      </c>
      <c r="V10" s="12">
        <v>7505.0618606745802</v>
      </c>
      <c r="W10" s="12">
        <v>7330.5404208207547</v>
      </c>
      <c r="X10" s="12">
        <v>6947.1392655256841</v>
      </c>
      <c r="Y10" s="12">
        <v>6930.8319864137566</v>
      </c>
      <c r="Z10" s="12">
        <v>6435.1560311460325</v>
      </c>
      <c r="AA10" s="12">
        <v>6150.1236240880007</v>
      </c>
      <c r="AB10" s="12">
        <v>6041.0388651049625</v>
      </c>
      <c r="AC10" s="12">
        <v>5598.5715151672603</v>
      </c>
      <c r="AD10" s="12">
        <v>5190.2104282579858</v>
      </c>
      <c r="AE10" s="12">
        <v>4987.8323775216268</v>
      </c>
      <c r="AF10" s="12">
        <v>4787.0356387493894</v>
      </c>
      <c r="AG10" s="12">
        <v>4182.6200039302048</v>
      </c>
      <c r="AH10" s="12">
        <v>3656.7487635473067</v>
      </c>
      <c r="AI10" s="12">
        <v>3381.2940308861275</v>
      </c>
      <c r="AJ10" s="12">
        <v>3040.302080452811</v>
      </c>
      <c r="AK10" s="12">
        <v>2666.2113143062847</v>
      </c>
      <c r="AL10" s="12">
        <v>2339.2139668667564</v>
      </c>
      <c r="AM10" s="12">
        <v>2132.9462724005834</v>
      </c>
      <c r="AN10" s="12">
        <v>1719.1181030944979</v>
      </c>
      <c r="AO10" s="12">
        <v>1229.4935182329448</v>
      </c>
      <c r="AP10" s="12">
        <v>1096.9317495525759</v>
      </c>
      <c r="AQ10" s="12">
        <v>1116.6444478080268</v>
      </c>
      <c r="AR10" s="12">
        <v>1045.5380319156347</v>
      </c>
      <c r="AS10" s="12">
        <v>1006.547559526335</v>
      </c>
      <c r="AT10" s="12">
        <v>931.72626791591472</v>
      </c>
      <c r="AU10" s="12">
        <v>810.4327344993892</v>
      </c>
      <c r="AV10" s="12">
        <v>689.4071738387056</v>
      </c>
      <c r="AW10" s="12">
        <v>578.35143985239642</v>
      </c>
      <c r="AX10" s="12">
        <v>509.99649973872329</v>
      </c>
      <c r="AY10" s="12">
        <v>402.68524920077169</v>
      </c>
      <c r="AZ10" s="12">
        <v>331.55817521511756</v>
      </c>
      <c r="BA10" s="12">
        <v>280.65984408681425</v>
      </c>
      <c r="BB10" s="12">
        <v>208.45257869458931</v>
      </c>
      <c r="BC10" s="12">
        <v>154.54603087505689</v>
      </c>
      <c r="BD10" s="12">
        <v>101.75028174517857</v>
      </c>
      <c r="BE10" s="12">
        <v>85.705933617904677</v>
      </c>
      <c r="BF10" s="12">
        <v>53.25641462459626</v>
      </c>
      <c r="BG10" s="12">
        <v>29.297878055355753</v>
      </c>
      <c r="BH10" s="12">
        <v>24.662189298513493</v>
      </c>
      <c r="BI10" s="12">
        <v>17.028765464843755</v>
      </c>
      <c r="BJ10" s="12">
        <v>15.969979415162172</v>
      </c>
    </row>
    <row r="11" spans="1:62">
      <c r="A11" s="12" t="s">
        <v>123</v>
      </c>
      <c r="B11" s="32">
        <v>2153.5187475171001</v>
      </c>
      <c r="C11" s="32">
        <v>8791.2930260268513</v>
      </c>
      <c r="D11" s="12">
        <v>9215.0039148015167</v>
      </c>
      <c r="E11" s="12">
        <v>9474.5629039962587</v>
      </c>
      <c r="F11" s="12">
        <v>9448.2882664941135</v>
      </c>
      <c r="G11" s="12">
        <v>9290.3009064806756</v>
      </c>
      <c r="H11" s="12">
        <v>8968.4706726399963</v>
      </c>
      <c r="I11" s="12">
        <v>8646.5559061017739</v>
      </c>
      <c r="J11" s="12">
        <v>8452.5521014020687</v>
      </c>
      <c r="K11" s="12">
        <v>8291.131053811745</v>
      </c>
      <c r="L11" s="12">
        <v>7842.416104385673</v>
      </c>
      <c r="M11" s="12">
        <v>7662.3515919846295</v>
      </c>
      <c r="N11" s="12">
        <v>7657.9175300842671</v>
      </c>
      <c r="O11" s="12">
        <v>7551.1836239898312</v>
      </c>
      <c r="P11" s="12">
        <v>7666.4063280925066</v>
      </c>
      <c r="Q11" s="12">
        <v>7780.7581240333338</v>
      </c>
      <c r="R11" s="12">
        <v>7577.8283989204656</v>
      </c>
      <c r="S11" s="12">
        <v>7423.8713822980262</v>
      </c>
      <c r="T11" s="12">
        <v>7330.7055874772132</v>
      </c>
      <c r="U11" s="12">
        <v>7286.3608015109394</v>
      </c>
      <c r="V11" s="12">
        <v>7471.8884981183346</v>
      </c>
      <c r="W11" s="12">
        <v>7364.5154900689577</v>
      </c>
      <c r="X11" s="12">
        <v>6958.4884904524897</v>
      </c>
      <c r="Y11" s="12">
        <v>6905.8203829080903</v>
      </c>
      <c r="Z11" s="12">
        <v>6509.2367616854162</v>
      </c>
      <c r="AA11" s="12">
        <v>6117.3599734378886</v>
      </c>
      <c r="AB11" s="12">
        <v>6065.8651362193341</v>
      </c>
      <c r="AC11" s="12">
        <v>5624.0411942150295</v>
      </c>
      <c r="AD11" s="12">
        <v>5211.5679390144824</v>
      </c>
      <c r="AE11" s="12">
        <v>4978.70979394815</v>
      </c>
      <c r="AF11" s="12">
        <v>4805.0494223590686</v>
      </c>
      <c r="AG11" s="12">
        <v>4235.7401841295932</v>
      </c>
      <c r="AH11" s="12">
        <v>3676.2508970403001</v>
      </c>
      <c r="AI11" s="12">
        <v>3385.6410367024064</v>
      </c>
      <c r="AJ11" s="12">
        <v>3069.0643494528381</v>
      </c>
      <c r="AK11" s="12">
        <v>2684.2908127044166</v>
      </c>
      <c r="AL11" s="12">
        <v>2354.9884348610508</v>
      </c>
      <c r="AM11" s="12">
        <v>2136.8213789199576</v>
      </c>
      <c r="AN11" s="12">
        <v>1758.4732797956485</v>
      </c>
      <c r="AO11" s="12">
        <v>1256.5426699196676</v>
      </c>
      <c r="AP11" s="12">
        <v>1084.2677459408926</v>
      </c>
      <c r="AQ11" s="12">
        <v>1112.00013895335</v>
      </c>
      <c r="AR11" s="12">
        <v>1045.3601973713107</v>
      </c>
      <c r="AS11" s="12">
        <v>1000.8211499175314</v>
      </c>
      <c r="AT11" s="12">
        <v>933.65242404166133</v>
      </c>
      <c r="AU11" s="12">
        <v>815.16594644161864</v>
      </c>
      <c r="AV11" s="12">
        <v>693.01329352998835</v>
      </c>
      <c r="AW11" s="12">
        <v>579.36438733618945</v>
      </c>
      <c r="AX11" s="12">
        <v>509.26484190087717</v>
      </c>
      <c r="AY11" s="12">
        <v>408.04783994058238</v>
      </c>
      <c r="AZ11" s="12">
        <v>328.26386844973138</v>
      </c>
      <c r="BA11" s="12">
        <v>280.31291823070501</v>
      </c>
      <c r="BB11" s="12">
        <v>210.2973725323171</v>
      </c>
      <c r="BC11" s="12">
        <v>155.21055292777001</v>
      </c>
      <c r="BD11" s="12">
        <v>103.99792713897617</v>
      </c>
      <c r="BE11" s="12">
        <v>83.434861712260997</v>
      </c>
      <c r="BF11" s="12">
        <v>56.110501494964012</v>
      </c>
      <c r="BG11" s="12">
        <v>28.966280507030167</v>
      </c>
      <c r="BH11" s="12">
        <v>24.324772199995305</v>
      </c>
      <c r="BI11" s="12">
        <v>17.309658752946074</v>
      </c>
      <c r="BJ11" s="12">
        <v>16.11734646556085</v>
      </c>
    </row>
    <row r="12" spans="1:62">
      <c r="A12" s="12" t="s">
        <v>124</v>
      </c>
      <c r="B12" s="32">
        <v>1432.9656648301711</v>
      </c>
      <c r="C12" s="32">
        <v>8767.0183304410839</v>
      </c>
      <c r="D12" s="12">
        <v>9156.5168189579854</v>
      </c>
      <c r="E12" s="12">
        <v>9482.6271666385728</v>
      </c>
      <c r="F12" s="12">
        <v>9432.7435381114301</v>
      </c>
      <c r="G12" s="12">
        <v>9322.7278903985716</v>
      </c>
      <c r="H12" s="12">
        <v>8979.7228139217186</v>
      </c>
      <c r="I12" s="12">
        <v>8682.895044787294</v>
      </c>
      <c r="J12" s="12">
        <v>8434.2927203440668</v>
      </c>
      <c r="K12" s="12">
        <v>8325.7647760935124</v>
      </c>
      <c r="L12" s="12">
        <v>7874.3534003491259</v>
      </c>
      <c r="M12" s="12">
        <v>7649.6700449186847</v>
      </c>
      <c r="N12" s="12">
        <v>7660.6957510882767</v>
      </c>
      <c r="O12" s="12">
        <v>7555.9556529655665</v>
      </c>
      <c r="P12" s="12">
        <v>7626.1593752870795</v>
      </c>
      <c r="Q12" s="12">
        <v>7788.2384726648452</v>
      </c>
      <c r="R12" s="12">
        <v>7592.5236049047044</v>
      </c>
      <c r="S12" s="12">
        <v>7419.69441213952</v>
      </c>
      <c r="T12" s="12">
        <v>7337.5539709545728</v>
      </c>
      <c r="U12" s="12">
        <v>7270.4394272585887</v>
      </c>
      <c r="V12" s="12">
        <v>7434.0082860278981</v>
      </c>
      <c r="W12" s="12">
        <v>7400.5304917070289</v>
      </c>
      <c r="X12" s="12">
        <v>6971.4147058813851</v>
      </c>
      <c r="Y12" s="12">
        <v>6874.5362220404504</v>
      </c>
      <c r="Z12" s="12">
        <v>6590.606999666612</v>
      </c>
      <c r="AA12" s="12">
        <v>6080.2958354229158</v>
      </c>
      <c r="AB12" s="12">
        <v>6090.6263782435808</v>
      </c>
      <c r="AC12" s="12">
        <v>5650.2898095717974</v>
      </c>
      <c r="AD12" s="12">
        <v>5234.5713916485001</v>
      </c>
      <c r="AE12" s="12">
        <v>4967.3237183440051</v>
      </c>
      <c r="AF12" s="12">
        <v>4820.4882621254092</v>
      </c>
      <c r="AG12" s="12">
        <v>4291.7898325654533</v>
      </c>
      <c r="AH12" s="12">
        <v>3696.3181248795859</v>
      </c>
      <c r="AI12" s="12">
        <v>3388.4911889920804</v>
      </c>
      <c r="AJ12" s="12">
        <v>3098.5286060870362</v>
      </c>
      <c r="AK12" s="12">
        <v>2702.4046531824197</v>
      </c>
      <c r="AL12" s="12">
        <v>2371.3729963202295</v>
      </c>
      <c r="AM12" s="12">
        <v>2137.7165942594283</v>
      </c>
      <c r="AN12" s="12">
        <v>1799.462348952562</v>
      </c>
      <c r="AO12" s="12">
        <v>1286.4185874934728</v>
      </c>
      <c r="AP12" s="12">
        <v>1070.9733268526711</v>
      </c>
      <c r="AQ12" s="12">
        <v>1107.0753332474546</v>
      </c>
      <c r="AR12" s="12">
        <v>1045.6265902597297</v>
      </c>
      <c r="AS12" s="12">
        <v>994.34848858858027</v>
      </c>
      <c r="AT12" s="12">
        <v>935.50915187630767</v>
      </c>
      <c r="AU12" s="12">
        <v>819.92483842521347</v>
      </c>
      <c r="AV12" s="12">
        <v>696.73359987656795</v>
      </c>
      <c r="AW12" s="12">
        <v>580.58597027483358</v>
      </c>
      <c r="AX12" s="12">
        <v>508.04490099623808</v>
      </c>
      <c r="AY12" s="12">
        <v>414.00735963752959</v>
      </c>
      <c r="AZ12" s="12">
        <v>324.76590255840176</v>
      </c>
      <c r="BA12" s="12">
        <v>279.87448278977064</v>
      </c>
      <c r="BB12" s="12">
        <v>212.2054407207026</v>
      </c>
      <c r="BC12" s="12">
        <v>155.73690981536052</v>
      </c>
      <c r="BD12" s="12">
        <v>106.49315568963019</v>
      </c>
      <c r="BE12" s="12">
        <v>80.793302649735608</v>
      </c>
      <c r="BF12" s="12">
        <v>59.191249028009558</v>
      </c>
      <c r="BG12" s="12">
        <v>28.635364683547852</v>
      </c>
      <c r="BH12" s="12">
        <v>23.934796476128319</v>
      </c>
      <c r="BI12" s="12">
        <v>17.574307723937789</v>
      </c>
      <c r="BJ12" s="12">
        <v>16.30143525395669</v>
      </c>
    </row>
    <row r="13" spans="1:62">
      <c r="A13" s="12" t="s">
        <v>125</v>
      </c>
      <c r="B13" s="32">
        <v>715.12681451193362</v>
      </c>
      <c r="C13" s="32">
        <v>8744.0736523002979</v>
      </c>
      <c r="D13" s="12">
        <v>9093.7292610468467</v>
      </c>
      <c r="E13" s="12">
        <v>9491.5768202390445</v>
      </c>
      <c r="F13" s="12">
        <v>9414.1431936056833</v>
      </c>
      <c r="G13" s="12">
        <v>9356.4281436468136</v>
      </c>
      <c r="H13" s="12">
        <v>8989.8862228663929</v>
      </c>
      <c r="I13" s="12">
        <v>8722.1401521893386</v>
      </c>
      <c r="J13" s="12">
        <v>8412.6403165156298</v>
      </c>
      <c r="K13" s="12">
        <v>8361.2028723511939</v>
      </c>
      <c r="L13" s="12">
        <v>7909.2240741890282</v>
      </c>
      <c r="M13" s="12">
        <v>7635.9633093000175</v>
      </c>
      <c r="N13" s="12">
        <v>7663.8510083897536</v>
      </c>
      <c r="O13" s="12">
        <v>7563.0757262351663</v>
      </c>
      <c r="P13" s="12">
        <v>7582.5969894693098</v>
      </c>
      <c r="Q13" s="12">
        <v>7795.4890818649437</v>
      </c>
      <c r="R13" s="12">
        <v>7608.3953502564018</v>
      </c>
      <c r="S13" s="12">
        <v>7415.2225460743184</v>
      </c>
      <c r="T13" s="12">
        <v>7345.9608116070558</v>
      </c>
      <c r="U13" s="12">
        <v>7254.9845491150854</v>
      </c>
      <c r="V13" s="12">
        <v>7391.4378021072234</v>
      </c>
      <c r="W13" s="12">
        <v>7438.578610404832</v>
      </c>
      <c r="X13" s="12">
        <v>6985.91061622488</v>
      </c>
      <c r="Y13" s="12">
        <v>6837.0052492557115</v>
      </c>
      <c r="Z13" s="12">
        <v>6679.2331332991289</v>
      </c>
      <c r="AA13" s="12">
        <v>6038.9511674661753</v>
      </c>
      <c r="AB13" s="12">
        <v>6115.3233106546513</v>
      </c>
      <c r="AC13" s="12">
        <v>5677.3161325964957</v>
      </c>
      <c r="AD13" s="12">
        <v>5259.2092996797055</v>
      </c>
      <c r="AE13" s="12">
        <v>4953.6932512937074</v>
      </c>
      <c r="AF13" s="12">
        <v>4833.3623403377151</v>
      </c>
      <c r="AG13" s="12">
        <v>4350.7533899505943</v>
      </c>
      <c r="AH13" s="12">
        <v>3716.9428944921406</v>
      </c>
      <c r="AI13" s="12">
        <v>3389.8658898281465</v>
      </c>
      <c r="AJ13" s="12">
        <v>3128.6824635960888</v>
      </c>
      <c r="AK13" s="12">
        <v>2720.5513055396032</v>
      </c>
      <c r="AL13" s="12">
        <v>2388.3673249703634</v>
      </c>
      <c r="AM13" s="12">
        <v>2135.6539308689867</v>
      </c>
      <c r="AN13" s="12">
        <v>1842.0775334184057</v>
      </c>
      <c r="AO13" s="12">
        <v>1319.0639089518158</v>
      </c>
      <c r="AP13" s="12">
        <v>1057.0609615975218</v>
      </c>
      <c r="AQ13" s="12">
        <v>1101.8756699690334</v>
      </c>
      <c r="AR13" s="12">
        <v>1046.3287725835517</v>
      </c>
      <c r="AS13" s="12">
        <v>987.14167921643889</v>
      </c>
      <c r="AT13" s="12">
        <v>937.30276902758339</v>
      </c>
      <c r="AU13" s="12">
        <v>824.70546691108643</v>
      </c>
      <c r="AV13" s="12">
        <v>700.56542358431091</v>
      </c>
      <c r="AW13" s="12">
        <v>582.01395682728355</v>
      </c>
      <c r="AX13" s="12">
        <v>506.34698165453455</v>
      </c>
      <c r="AY13" s="12">
        <v>420.54242395888525</v>
      </c>
      <c r="AZ13" s="12">
        <v>321.07621531902117</v>
      </c>
      <c r="BA13" s="12">
        <v>279.35267743161791</v>
      </c>
      <c r="BB13" s="12">
        <v>214.16927884105471</v>
      </c>
      <c r="BC13" s="12">
        <v>156.12748353721514</v>
      </c>
      <c r="BD13" s="12">
        <v>109.21874195025102</v>
      </c>
      <c r="BE13" s="12">
        <v>77.80055208123899</v>
      </c>
      <c r="BF13" s="12">
        <v>62.480860278937882</v>
      </c>
      <c r="BG13" s="12">
        <v>28.305005877082831</v>
      </c>
      <c r="BH13" s="12">
        <v>23.495763811563037</v>
      </c>
      <c r="BI13" s="12">
        <v>17.824019604443333</v>
      </c>
      <c r="BJ13" s="12">
        <v>16.516516321142067</v>
      </c>
    </row>
    <row r="14" spans="1:62" s="16" customFormat="1">
      <c r="A14" s="15" t="s">
        <v>126</v>
      </c>
      <c r="B14" s="15">
        <v>0</v>
      </c>
      <c r="C14" s="15">
        <v>8722.4566719593895</v>
      </c>
      <c r="D14" s="15">
        <v>9026.6464827366053</v>
      </c>
      <c r="E14" s="15">
        <v>9501.4108195891949</v>
      </c>
      <c r="F14" s="15">
        <v>9392.4913919301544</v>
      </c>
      <c r="G14" s="15">
        <v>9391.4001853916488</v>
      </c>
      <c r="H14" s="15">
        <v>8998.9621601643303</v>
      </c>
      <c r="I14" s="15">
        <v>8764.2868309896985</v>
      </c>
      <c r="J14" s="15">
        <v>8387.6021347365422</v>
      </c>
      <c r="K14" s="15">
        <v>8397.4430775153251</v>
      </c>
      <c r="L14" s="15">
        <v>7947.0219848429242</v>
      </c>
      <c r="M14" s="15">
        <v>7621.2335097851301</v>
      </c>
      <c r="N14" s="15">
        <v>7667.3825785325962</v>
      </c>
      <c r="O14" s="15">
        <v>7572.5371989712539</v>
      </c>
      <c r="P14" s="15">
        <v>7535.7278188435921</v>
      </c>
      <c r="Q14" s="15">
        <v>7802.5105347463286</v>
      </c>
      <c r="R14" s="15">
        <v>7625.4407149587705</v>
      </c>
      <c r="S14" s="15">
        <v>7410.4569498662167</v>
      </c>
      <c r="T14" s="15">
        <v>7355.9212950506835</v>
      </c>
      <c r="U14" s="15">
        <v>7239.9940373869849</v>
      </c>
      <c r="V14" s="15">
        <v>7344.1935852924989</v>
      </c>
      <c r="W14" s="15">
        <v>7478.6530451032131</v>
      </c>
      <c r="X14" s="15">
        <v>7001.9689481991109</v>
      </c>
      <c r="Y14" s="15">
        <v>6793.2531397889743</v>
      </c>
      <c r="Z14" s="15">
        <v>6775.0816535842705</v>
      </c>
      <c r="AA14" s="15">
        <v>5993.3458655726618</v>
      </c>
      <c r="AB14" s="15">
        <v>6139.9566489905847</v>
      </c>
      <c r="AC14" s="15">
        <v>5705.1189250673197</v>
      </c>
      <c r="AD14" s="15">
        <v>5285.470228798079</v>
      </c>
      <c r="AE14" s="15">
        <v>4937.8373876932546</v>
      </c>
      <c r="AF14" s="15">
        <v>4843.6818224743365</v>
      </c>
      <c r="AG14" s="15">
        <v>4412.6153378115368</v>
      </c>
      <c r="AH14" s="15">
        <v>3738.1177088961881</v>
      </c>
      <c r="AI14" s="15">
        <v>3389.7863535273341</v>
      </c>
      <c r="AJ14" s="15">
        <v>3159.513648755461</v>
      </c>
      <c r="AK14" s="15">
        <v>2738.7292536984678</v>
      </c>
      <c r="AL14" s="15">
        <v>2405.9710338318082</v>
      </c>
      <c r="AM14" s="15">
        <v>2130.655316889915</v>
      </c>
      <c r="AN14" s="15">
        <v>1886.3109699079162</v>
      </c>
      <c r="AO14" s="15">
        <v>1354.4220183198674</v>
      </c>
      <c r="AP14" s="15">
        <v>1042.5429643055222</v>
      </c>
      <c r="AQ14" s="15">
        <v>1096.4067165484375</v>
      </c>
      <c r="AR14" s="15">
        <v>1047.4584086374737</v>
      </c>
      <c r="AS14" s="15">
        <v>979.21270255977959</v>
      </c>
      <c r="AT14" s="15">
        <v>939.03942072105508</v>
      </c>
      <c r="AU14" s="15">
        <v>829.5039906678154</v>
      </c>
      <c r="AV14" s="15">
        <v>704.50612732530476</v>
      </c>
      <c r="AW14" s="15">
        <v>583.64604426287747</v>
      </c>
      <c r="AX14" s="15">
        <v>504.18128178691137</v>
      </c>
      <c r="AY14" s="15">
        <v>427.63211336583464</v>
      </c>
      <c r="AZ14" s="15">
        <v>317.20632548415784</v>
      </c>
      <c r="BA14" s="15">
        <v>278.75519388987755</v>
      </c>
      <c r="BB14" s="15">
        <v>216.18173619577038</v>
      </c>
      <c r="BC14" s="15">
        <v>156.3847285099819</v>
      </c>
      <c r="BD14" s="15">
        <v>112.15816145750649</v>
      </c>
      <c r="BE14" s="15">
        <v>74.475276614735392</v>
      </c>
      <c r="BF14" s="15">
        <v>65.962319829309791</v>
      </c>
      <c r="BG14" s="15">
        <v>27.975103503017934</v>
      </c>
      <c r="BH14" s="15">
        <v>23.011036982009443</v>
      </c>
      <c r="BI14" s="15">
        <v>18.059998503619916</v>
      </c>
      <c r="BJ14" s="15">
        <v>16.75736406835005</v>
      </c>
    </row>
    <row r="15" spans="1:62">
      <c r="A15" s="12" t="s">
        <v>127</v>
      </c>
      <c r="B15" s="32">
        <v>0</v>
      </c>
      <c r="C15" s="32">
        <v>7980.1119544897238</v>
      </c>
      <c r="D15" s="12">
        <v>8990.4676818684711</v>
      </c>
      <c r="E15" s="12">
        <v>9481.9512920455199</v>
      </c>
      <c r="F15" s="12">
        <v>9392.5405654319584</v>
      </c>
      <c r="G15" s="12">
        <v>9403.4550409941694</v>
      </c>
      <c r="H15" s="12">
        <v>9019.7293135301188</v>
      </c>
      <c r="I15" s="12">
        <v>8785.263742219935</v>
      </c>
      <c r="J15" s="12">
        <v>8397.5294099182338</v>
      </c>
      <c r="K15" s="12">
        <v>8409.9657705154932</v>
      </c>
      <c r="L15" s="12">
        <v>7974.0806858590786</v>
      </c>
      <c r="M15" s="12">
        <v>7626.4311734454332</v>
      </c>
      <c r="N15" s="12">
        <v>7664.0489139163838</v>
      </c>
      <c r="O15" s="12">
        <v>7571.8981621276416</v>
      </c>
      <c r="P15" s="12">
        <v>7519.2265434197334</v>
      </c>
      <c r="Q15" s="12">
        <v>7792.5883384305507</v>
      </c>
      <c r="R15" s="12">
        <v>7634.9176950471128</v>
      </c>
      <c r="S15" s="12">
        <v>7414.3911162960994</v>
      </c>
      <c r="T15" s="12">
        <v>7354.47124546131</v>
      </c>
      <c r="U15" s="12">
        <v>7232.7137895480428</v>
      </c>
      <c r="V15" s="12">
        <v>7324.2649701815626</v>
      </c>
      <c r="W15" s="12">
        <v>7483.599540650981</v>
      </c>
      <c r="X15" s="12">
        <v>7019.061934984421</v>
      </c>
      <c r="Y15" s="12">
        <v>6791.7374979224242</v>
      </c>
      <c r="Z15" s="12">
        <v>6800.627863765063</v>
      </c>
      <c r="AA15" s="12">
        <v>6007.5687667565398</v>
      </c>
      <c r="AB15" s="12">
        <v>6142.2649911060789</v>
      </c>
      <c r="AC15" s="12">
        <v>5729.8875782162804</v>
      </c>
      <c r="AD15" s="12">
        <v>5304.1798567033184</v>
      </c>
      <c r="AE15" s="12">
        <v>4945.4178491734592</v>
      </c>
      <c r="AF15" s="12">
        <v>4853.1772188971554</v>
      </c>
      <c r="AG15" s="12">
        <v>4450.300106190537</v>
      </c>
      <c r="AH15" s="12">
        <v>3766.2580545322203</v>
      </c>
      <c r="AI15" s="12">
        <v>3403.947050897782</v>
      </c>
      <c r="AJ15" s="12">
        <v>3176.0113587729379</v>
      </c>
      <c r="AK15" s="12">
        <v>2760.6296593605175</v>
      </c>
      <c r="AL15" s="12">
        <v>2422.859898952353</v>
      </c>
      <c r="AM15" s="12">
        <v>2141.0537839811386</v>
      </c>
      <c r="AN15" s="12">
        <v>1912.9974020554941</v>
      </c>
      <c r="AO15" s="12">
        <v>1378.4762780137251</v>
      </c>
      <c r="AP15" s="12">
        <v>1044.5288094056709</v>
      </c>
      <c r="AQ15" s="12">
        <v>1089.714002815231</v>
      </c>
      <c r="AR15" s="12">
        <v>1045.4192063770292</v>
      </c>
      <c r="AS15" s="12">
        <v>975.47197379273621</v>
      </c>
      <c r="AT15" s="12">
        <v>939.61322118742135</v>
      </c>
      <c r="AU15" s="12">
        <v>832.00400264264601</v>
      </c>
      <c r="AV15" s="12">
        <v>708.48366486827069</v>
      </c>
      <c r="AW15" s="12">
        <v>585.90649902591827</v>
      </c>
      <c r="AX15" s="12">
        <v>503.56656873715377</v>
      </c>
      <c r="AY15" s="12">
        <v>430.60082306333987</v>
      </c>
      <c r="AZ15" s="12">
        <v>317.02066672612807</v>
      </c>
      <c r="BA15" s="12">
        <v>277.76433288563709</v>
      </c>
      <c r="BB15" s="12">
        <v>216.74288097318313</v>
      </c>
      <c r="BC15" s="12">
        <v>157.20645606138677</v>
      </c>
      <c r="BD15" s="12">
        <v>113.54807868215401</v>
      </c>
      <c r="BE15" s="12">
        <v>74.083379493672552</v>
      </c>
      <c r="BF15" s="12">
        <v>66.84451745663101</v>
      </c>
      <c r="BG15" s="12">
        <v>28.173985793075854</v>
      </c>
      <c r="BH15" s="12">
        <v>22.765190672770611</v>
      </c>
      <c r="BI15" s="12">
        <v>18.211525102227668</v>
      </c>
      <c r="BJ15" s="12">
        <v>16.779494665833294</v>
      </c>
    </row>
    <row r="16" spans="1:62">
      <c r="A16" s="12" t="s">
        <v>128</v>
      </c>
      <c r="B16" s="32">
        <v>0</v>
      </c>
      <c r="C16" s="32">
        <v>7240.5892702559195</v>
      </c>
      <c r="D16" s="12">
        <v>8955.6335647583255</v>
      </c>
      <c r="E16" s="12">
        <v>9458.1647780308504</v>
      </c>
      <c r="F16" s="12">
        <v>9393.4798873280524</v>
      </c>
      <c r="G16" s="12">
        <v>9412.4362753376299</v>
      </c>
      <c r="H16" s="12">
        <v>9041.7747422928296</v>
      </c>
      <c r="I16" s="12">
        <v>8805.1473600051559</v>
      </c>
      <c r="J16" s="12">
        <v>8410.3804452251188</v>
      </c>
      <c r="K16" s="12">
        <v>8419.0560387164824</v>
      </c>
      <c r="L16" s="12">
        <v>8001.9579289710846</v>
      </c>
      <c r="M16" s="12">
        <v>7634.5917327193793</v>
      </c>
      <c r="N16" s="12">
        <v>7659.6792669963615</v>
      </c>
      <c r="O16" s="12">
        <v>7571.6389633237295</v>
      </c>
      <c r="P16" s="12">
        <v>7505.1088015218947</v>
      </c>
      <c r="Q16" s="12">
        <v>7779.3047396647544</v>
      </c>
      <c r="R16" s="12">
        <v>7644.1621202416909</v>
      </c>
      <c r="S16" s="12">
        <v>7419.5142784469017</v>
      </c>
      <c r="T16" s="12">
        <v>7352.7192951607549</v>
      </c>
      <c r="U16" s="12">
        <v>7227.0136170570368</v>
      </c>
      <c r="V16" s="12">
        <v>7304.8153502286013</v>
      </c>
      <c r="W16" s="12">
        <v>7483.7832032276247</v>
      </c>
      <c r="X16" s="12">
        <v>7038.211797910677</v>
      </c>
      <c r="Y16" s="12">
        <v>6791.8293207910274</v>
      </c>
      <c r="Z16" s="12">
        <v>6819.8146126634219</v>
      </c>
      <c r="AA16" s="12">
        <v>6029.2099110649297</v>
      </c>
      <c r="AB16" s="12">
        <v>6140.1933677577299</v>
      </c>
      <c r="AC16" s="12">
        <v>5754.5900709324096</v>
      </c>
      <c r="AD16" s="12">
        <v>5323.6567124483072</v>
      </c>
      <c r="AE16" s="12">
        <v>4954.6899131449245</v>
      </c>
      <c r="AF16" s="12">
        <v>4860.3134390713376</v>
      </c>
      <c r="AG16" s="12">
        <v>4485.4148845775608</v>
      </c>
      <c r="AH16" s="12">
        <v>3797.348637641478</v>
      </c>
      <c r="AI16" s="12">
        <v>3418.7142465836828</v>
      </c>
      <c r="AJ16" s="12">
        <v>3190.8953833740907</v>
      </c>
      <c r="AK16" s="12">
        <v>2783.3068445872159</v>
      </c>
      <c r="AL16" s="12">
        <v>2439.8010497980258</v>
      </c>
      <c r="AM16" s="12">
        <v>2152.0247295413415</v>
      </c>
      <c r="AN16" s="12">
        <v>1936.7077325618309</v>
      </c>
      <c r="AO16" s="12">
        <v>1404.109128275933</v>
      </c>
      <c r="AP16" s="12">
        <v>1049.5884760301067</v>
      </c>
      <c r="AQ16" s="12">
        <v>1082.333782660088</v>
      </c>
      <c r="AR16" s="12">
        <v>1043.0818380855389</v>
      </c>
      <c r="AS16" s="12">
        <v>972.2017038324642</v>
      </c>
      <c r="AT16" s="12">
        <v>939.40989772247826</v>
      </c>
      <c r="AU16" s="12">
        <v>834.38570651271129</v>
      </c>
      <c r="AV16" s="12">
        <v>712.51778491941229</v>
      </c>
      <c r="AW16" s="12">
        <v>588.29434387888489</v>
      </c>
      <c r="AX16" s="12">
        <v>503.13840842055811</v>
      </c>
      <c r="AY16" s="12">
        <v>433.08057096119916</v>
      </c>
      <c r="AZ16" s="12">
        <v>317.48643971282303</v>
      </c>
      <c r="BA16" s="12">
        <v>276.52623074225858</v>
      </c>
      <c r="BB16" s="12">
        <v>217.17023078069735</v>
      </c>
      <c r="BC16" s="12">
        <v>158.13088846125075</v>
      </c>
      <c r="BD16" s="12">
        <v>114.82466457233932</v>
      </c>
      <c r="BE16" s="12">
        <v>74.009728595541048</v>
      </c>
      <c r="BF16" s="12">
        <v>67.330124978881997</v>
      </c>
      <c r="BG16" s="12">
        <v>28.644782979084507</v>
      </c>
      <c r="BH16" s="12">
        <v>22.520666995949583</v>
      </c>
      <c r="BI16" s="12">
        <v>18.30202497114772</v>
      </c>
      <c r="BJ16" s="12">
        <v>16.845381487915887</v>
      </c>
    </row>
    <row r="17" spans="1:114">
      <c r="A17" s="12" t="s">
        <v>129</v>
      </c>
      <c r="B17" s="32">
        <v>0</v>
      </c>
      <c r="C17" s="32">
        <v>6503.8860051166657</v>
      </c>
      <c r="D17" s="12">
        <v>8922.1418753880444</v>
      </c>
      <c r="E17" s="12">
        <v>9430.0567343539824</v>
      </c>
      <c r="F17" s="12">
        <v>9395.3082811725035</v>
      </c>
      <c r="G17" s="12">
        <v>9418.3484256130851</v>
      </c>
      <c r="H17" s="12">
        <v>9065.0970819086306</v>
      </c>
      <c r="I17" s="12">
        <v>8823.9389917313856</v>
      </c>
      <c r="J17" s="12">
        <v>8426.1503050895644</v>
      </c>
      <c r="K17" s="12">
        <v>8424.7207676461821</v>
      </c>
      <c r="L17" s="12">
        <v>8030.6512323632851</v>
      </c>
      <c r="M17" s="12">
        <v>7645.7095795135256</v>
      </c>
      <c r="N17" s="12">
        <v>7654.2758421785329</v>
      </c>
      <c r="O17" s="12">
        <v>7571.7587797437918</v>
      </c>
      <c r="P17" s="12">
        <v>7493.3683107295365</v>
      </c>
      <c r="Q17" s="12">
        <v>7762.6684941957747</v>
      </c>
      <c r="R17" s="12">
        <v>7653.1745896446428</v>
      </c>
      <c r="S17" s="12">
        <v>7425.8232458512848</v>
      </c>
      <c r="T17" s="12">
        <v>7350.6665928366638</v>
      </c>
      <c r="U17" s="12">
        <v>7222.8882438640103</v>
      </c>
      <c r="V17" s="12">
        <v>7285.8426254356127</v>
      </c>
      <c r="W17" s="12">
        <v>7479.2222795175794</v>
      </c>
      <c r="X17" s="12">
        <v>7059.4115165696467</v>
      </c>
      <c r="Y17" s="12">
        <v>6793.5216336073554</v>
      </c>
      <c r="Z17" s="12">
        <v>6832.669887127744</v>
      </c>
      <c r="AA17" s="12">
        <v>6058.237102700552</v>
      </c>
      <c r="AB17" s="12">
        <v>6133.7622759411443</v>
      </c>
      <c r="AC17" s="12">
        <v>5779.2271068515238</v>
      </c>
      <c r="AD17" s="12">
        <v>5343.8998687433805</v>
      </c>
      <c r="AE17" s="12">
        <v>4965.6409465396482</v>
      </c>
      <c r="AF17" s="12">
        <v>4865.1083204215674</v>
      </c>
      <c r="AG17" s="12">
        <v>4517.9723752457021</v>
      </c>
      <c r="AH17" s="12">
        <v>3831.3758722908483</v>
      </c>
      <c r="AI17" s="12">
        <v>3434.0793219717102</v>
      </c>
      <c r="AJ17" s="12">
        <v>3204.1867168381091</v>
      </c>
      <c r="AK17" s="12">
        <v>2806.748096260947</v>
      </c>
      <c r="AL17" s="12">
        <v>2456.7924998652343</v>
      </c>
      <c r="AM17" s="12">
        <v>2163.5696617867939</v>
      </c>
      <c r="AN17" s="12">
        <v>1957.4707366239397</v>
      </c>
      <c r="AO17" s="12">
        <v>1431.3117340759302</v>
      </c>
      <c r="AP17" s="12">
        <v>1057.6683122464578</v>
      </c>
      <c r="AQ17" s="12">
        <v>1074.2794088266785</v>
      </c>
      <c r="AR17" s="12">
        <v>1040.4526556736853</v>
      </c>
      <c r="AS17" s="12">
        <v>969.39467809609903</v>
      </c>
      <c r="AT17" s="12">
        <v>938.44361516429888</v>
      </c>
      <c r="AU17" s="12">
        <v>836.65623723259955</v>
      </c>
      <c r="AV17" s="12">
        <v>716.60395054585092</v>
      </c>
      <c r="AW17" s="12">
        <v>590.80582963002837</v>
      </c>
      <c r="AX17" s="12">
        <v>502.8965820107133</v>
      </c>
      <c r="AY17" s="12">
        <v>435.08284664439242</v>
      </c>
      <c r="AZ17" s="12">
        <v>318.58163661010371</v>
      </c>
      <c r="BA17" s="12">
        <v>275.05411810700025</v>
      </c>
      <c r="BB17" s="12">
        <v>217.47340120220741</v>
      </c>
      <c r="BC17" s="12">
        <v>159.15081856210142</v>
      </c>
      <c r="BD17" s="12">
        <v>115.98896664384459</v>
      </c>
      <c r="BE17" s="12">
        <v>74.238773172418391</v>
      </c>
      <c r="BF17" s="12">
        <v>67.442793461999315</v>
      </c>
      <c r="BG17" s="12">
        <v>29.370868499789417</v>
      </c>
      <c r="BH17" s="12">
        <v>22.277289926249924</v>
      </c>
      <c r="BI17" s="12">
        <v>18.335124955451647</v>
      </c>
      <c r="BJ17" s="12">
        <v>16.949814650689152</v>
      </c>
    </row>
    <row r="18" spans="1:114">
      <c r="A18" s="12" t="s">
        <v>130</v>
      </c>
      <c r="B18" s="32">
        <v>0</v>
      </c>
      <c r="C18" s="32">
        <v>5769.9995466598821</v>
      </c>
      <c r="D18" s="12">
        <v>8889.9903599809222</v>
      </c>
      <c r="E18" s="12">
        <v>9397.6326132351605</v>
      </c>
      <c r="F18" s="12">
        <v>9398.024671389061</v>
      </c>
      <c r="G18" s="12">
        <v>9421.1960245249193</v>
      </c>
      <c r="H18" s="12">
        <v>9089.6949686330227</v>
      </c>
      <c r="I18" s="12">
        <v>8841.6399438359258</v>
      </c>
      <c r="J18" s="12">
        <v>8444.8340595398131</v>
      </c>
      <c r="K18" s="12">
        <v>8426.9668335877013</v>
      </c>
      <c r="L18" s="12">
        <v>8060.1581187315996</v>
      </c>
      <c r="M18" s="12">
        <v>7659.7791128564186</v>
      </c>
      <c r="N18" s="12">
        <v>7647.8408407215329</v>
      </c>
      <c r="O18" s="12">
        <v>7572.256789770966</v>
      </c>
      <c r="P18" s="12">
        <v>7483.9987997690605</v>
      </c>
      <c r="Q18" s="12">
        <v>7742.6883425080459</v>
      </c>
      <c r="R18" s="12">
        <v>7661.9557013067106</v>
      </c>
      <c r="S18" s="12">
        <v>7433.3148337635612</v>
      </c>
      <c r="T18" s="12">
        <v>7348.3142843952528</v>
      </c>
      <c r="U18" s="12">
        <v>7220.3324057326136</v>
      </c>
      <c r="V18" s="12">
        <v>7267.3447017584467</v>
      </c>
      <c r="W18" s="12">
        <v>7469.9349693464474</v>
      </c>
      <c r="X18" s="12">
        <v>7082.6540857964892</v>
      </c>
      <c r="Y18" s="12">
        <v>6796.8074817542174</v>
      </c>
      <c r="Z18" s="12">
        <v>6839.2215912954716</v>
      </c>
      <c r="AA18" s="12">
        <v>6094.6182391783195</v>
      </c>
      <c r="AB18" s="12">
        <v>6122.9921485195991</v>
      </c>
      <c r="AC18" s="12">
        <v>5803.7993853934322</v>
      </c>
      <c r="AD18" s="12">
        <v>5364.9083876017439</v>
      </c>
      <c r="AE18" s="12">
        <v>4978.258378432989</v>
      </c>
      <c r="AF18" s="12">
        <v>4867.5796102475279</v>
      </c>
      <c r="AG18" s="12">
        <v>4547.9852455091441</v>
      </c>
      <c r="AH18" s="12">
        <v>3868.326198479439</v>
      </c>
      <c r="AI18" s="12">
        <v>3450.0337281708889</v>
      </c>
      <c r="AJ18" s="12">
        <v>3215.9061817038182</v>
      </c>
      <c r="AK18" s="12">
        <v>2830.9408146579326</v>
      </c>
      <c r="AL18" s="12">
        <v>2473.8322834297387</v>
      </c>
      <c r="AM18" s="12">
        <v>2175.6900184340157</v>
      </c>
      <c r="AN18" s="12">
        <v>1975.3150128693264</v>
      </c>
      <c r="AO18" s="12">
        <v>1460.0751919501006</v>
      </c>
      <c r="AP18" s="12">
        <v>1068.7152896379105</v>
      </c>
      <c r="AQ18" s="12">
        <v>1065.5640648794467</v>
      </c>
      <c r="AR18" s="12">
        <v>1037.5379214165725</v>
      </c>
      <c r="AS18" s="12">
        <v>967.04375220492136</v>
      </c>
      <c r="AT18" s="12">
        <v>936.72836677646069</v>
      </c>
      <c r="AU18" s="12">
        <v>838.82255434159811</v>
      </c>
      <c r="AV18" s="12">
        <v>720.73773768270087</v>
      </c>
      <c r="AW18" s="12">
        <v>593.43727164855159</v>
      </c>
      <c r="AX18" s="12">
        <v>502.84075686645195</v>
      </c>
      <c r="AY18" s="12">
        <v>436.61898283208353</v>
      </c>
      <c r="AZ18" s="12">
        <v>320.28473724947003</v>
      </c>
      <c r="BA18" s="12">
        <v>273.36074906253458</v>
      </c>
      <c r="BB18" s="12">
        <v>217.66151837271948</v>
      </c>
      <c r="BC18" s="12">
        <v>160.25931977002409</v>
      </c>
      <c r="BD18" s="12">
        <v>117.04216444270268</v>
      </c>
      <c r="BE18" s="12">
        <v>74.7554654339867</v>
      </c>
      <c r="BF18" s="12">
        <v>67.205166575437332</v>
      </c>
      <c r="BG18" s="12">
        <v>30.336275644255892</v>
      </c>
      <c r="BH18" s="12">
        <v>22.034905300839949</v>
      </c>
      <c r="BI18" s="12">
        <v>18.314306813964642</v>
      </c>
      <c r="BJ18" s="12">
        <v>17.087985904677069</v>
      </c>
    </row>
    <row r="19" spans="1:114">
      <c r="A19" s="12" t="s">
        <v>131</v>
      </c>
      <c r="B19" s="32">
        <v>0</v>
      </c>
      <c r="C19" s="32">
        <v>5038.9272842017526</v>
      </c>
      <c r="D19" s="12">
        <v>8859.1767669999208</v>
      </c>
      <c r="E19" s="12">
        <v>9360.8978623093408</v>
      </c>
      <c r="F19" s="12">
        <v>9401.6279832705568</v>
      </c>
      <c r="G19" s="12">
        <v>9420.9836002945231</v>
      </c>
      <c r="H19" s="12">
        <v>9115.5670395206726</v>
      </c>
      <c r="I19" s="12">
        <v>8858.2515218077933</v>
      </c>
      <c r="J19" s="12">
        <v>8466.4267841946548</v>
      </c>
      <c r="K19" s="12">
        <v>8425.8011035897343</v>
      </c>
      <c r="L19" s="12">
        <v>8090.4761152770452</v>
      </c>
      <c r="M19" s="12">
        <v>7676.7947388909906</v>
      </c>
      <c r="N19" s="12">
        <v>7640.37646074041</v>
      </c>
      <c r="O19" s="12">
        <v>7573.1321729857773</v>
      </c>
      <c r="P19" s="12">
        <v>7476.9940084972222</v>
      </c>
      <c r="Q19" s="12">
        <v>7719.3730098458773</v>
      </c>
      <c r="R19" s="12">
        <v>7670.5060522287713</v>
      </c>
      <c r="S19" s="12">
        <v>7441.9858631511006</v>
      </c>
      <c r="T19" s="12">
        <v>7345.6635129667429</v>
      </c>
      <c r="U19" s="12">
        <v>7219.3408502179709</v>
      </c>
      <c r="V19" s="12">
        <v>7249.3194910931843</v>
      </c>
      <c r="W19" s="12">
        <v>7455.9394257817139</v>
      </c>
      <c r="X19" s="12">
        <v>7107.9325156440309</v>
      </c>
      <c r="Y19" s="12">
        <v>6801.6799307360725</v>
      </c>
      <c r="Z19" s="12">
        <v>6839.4975467976192</v>
      </c>
      <c r="AA19" s="12">
        <v>6138.3213110991619</v>
      </c>
      <c r="AB19" s="12">
        <v>6107.9033543916403</v>
      </c>
      <c r="AC19" s="12">
        <v>5828.3076017797093</v>
      </c>
      <c r="AD19" s="12">
        <v>5386.6813204215177</v>
      </c>
      <c r="AE19" s="12">
        <v>4992.5296997900068</v>
      </c>
      <c r="AF19" s="12">
        <v>4867.7449661025876</v>
      </c>
      <c r="AG19" s="12">
        <v>4575.4661277569703</v>
      </c>
      <c r="AH19" s="12">
        <v>3908.1860822026892</v>
      </c>
      <c r="AI19" s="12">
        <v>3466.5689855706678</v>
      </c>
      <c r="AJ19" s="12">
        <v>3226.0744298915974</v>
      </c>
      <c r="AK19" s="12">
        <v>2855.872512666765</v>
      </c>
      <c r="AL19" s="12">
        <v>2490.9184553887653</v>
      </c>
      <c r="AM19" s="12">
        <v>2188.3871675152109</v>
      </c>
      <c r="AN19" s="12">
        <v>1990.268984125895</v>
      </c>
      <c r="AO19" s="12">
        <v>1490.3905319748756</v>
      </c>
      <c r="AP19" s="12">
        <v>1082.6769972522916</v>
      </c>
      <c r="AQ19" s="12">
        <v>1056.200766993255</v>
      </c>
      <c r="AR19" s="12">
        <v>1034.3438090101904</v>
      </c>
      <c r="AS19" s="12">
        <v>965.14185148703132</v>
      </c>
      <c r="AT19" s="12">
        <v>934.27797594547098</v>
      </c>
      <c r="AU19" s="12">
        <v>840.89144499392967</v>
      </c>
      <c r="AV19" s="12">
        <v>724.91483312640389</v>
      </c>
      <c r="AW19" s="12">
        <v>596.18504896186118</v>
      </c>
      <c r="AX19" s="12">
        <v>502.97049064058973</v>
      </c>
      <c r="AY19" s="12">
        <v>437.70015622892214</v>
      </c>
      <c r="AZ19" s="12">
        <v>322.57470031090082</v>
      </c>
      <c r="BA19" s="12">
        <v>271.45841557587869</v>
      </c>
      <c r="BB19" s="12">
        <v>217.743239090342</v>
      </c>
      <c r="BC19" s="12">
        <v>161.44973745447254</v>
      </c>
      <c r="BD19" s="12">
        <v>117.98555966915112</v>
      </c>
      <c r="BE19" s="12">
        <v>75.545247210542726</v>
      </c>
      <c r="BF19" s="12">
        <v>66.638917804604645</v>
      </c>
      <c r="BG19" s="12">
        <v>31.525676514849074</v>
      </c>
      <c r="BH19" s="12">
        <v>21.793379201676558</v>
      </c>
      <c r="BI19" s="12">
        <v>18.242911696083588</v>
      </c>
      <c r="BJ19" s="12">
        <v>17.255462251122967</v>
      </c>
    </row>
    <row r="20" spans="1:114" s="14" customFormat="1">
      <c r="A20" s="13" t="s">
        <v>132</v>
      </c>
      <c r="B20" s="13">
        <v>0</v>
      </c>
      <c r="C20" s="13">
        <v>4310.6666087857411</v>
      </c>
      <c r="D20" s="13">
        <v>8829.6988471459426</v>
      </c>
      <c r="E20" s="13">
        <v>9319.8579246293684</v>
      </c>
      <c r="F20" s="13">
        <v>9406.1171429783135</v>
      </c>
      <c r="G20" s="13">
        <v>9417.7156766640346</v>
      </c>
      <c r="H20" s="13">
        <v>9142.7119324252035</v>
      </c>
      <c r="I20" s="13">
        <v>8873.7750301882061</v>
      </c>
      <c r="J20" s="13">
        <v>8490.923560258103</v>
      </c>
      <c r="K20" s="13">
        <v>8421.2304354769167</v>
      </c>
      <c r="L20" s="13">
        <v>8121.6027536992606</v>
      </c>
      <c r="M20" s="13">
        <v>7696.7508708669675</v>
      </c>
      <c r="N20" s="13">
        <v>7631.8848972103979</v>
      </c>
      <c r="O20" s="13">
        <v>7574.3841101646876</v>
      </c>
      <c r="P20" s="13">
        <v>7472.3476878845577</v>
      </c>
      <c r="Q20" s="13">
        <v>7692.7312062357005</v>
      </c>
      <c r="R20" s="13">
        <v>7678.8262383633919</v>
      </c>
      <c r="S20" s="13">
        <v>7451.8331606857637</v>
      </c>
      <c r="T20" s="13">
        <v>7342.7154189108105</v>
      </c>
      <c r="U20" s="13">
        <v>7219.9083366445984</v>
      </c>
      <c r="V20" s="13">
        <v>7231.7649112625677</v>
      </c>
      <c r="W20" s="13">
        <v>7437.2537552333088</v>
      </c>
      <c r="X20" s="13">
        <v>7135.2398313570648</v>
      </c>
      <c r="Y20" s="13">
        <v>6808.1320661305172</v>
      </c>
      <c r="Z20" s="13">
        <v>6833.5254929628936</v>
      </c>
      <c r="AA20" s="13">
        <v>6189.3144019243309</v>
      </c>
      <c r="AB20" s="13">
        <v>6088.5161986582671</v>
      </c>
      <c r="AC20" s="13">
        <v>5852.7524470513763</v>
      </c>
      <c r="AD20" s="13">
        <v>5409.2177080673873</v>
      </c>
      <c r="AE20" s="13">
        <v>5008.4424632127511</v>
      </c>
      <c r="AF20" s="13">
        <v>4865.6219561710686</v>
      </c>
      <c r="AG20" s="13">
        <v>4600.4276194872709</v>
      </c>
      <c r="AH20" s="13">
        <v>3950.9420155155899</v>
      </c>
      <c r="AI20" s="13">
        <v>3483.6766834014306</v>
      </c>
      <c r="AJ20" s="13">
        <v>3234.7119438188884</v>
      </c>
      <c r="AK20" s="13">
        <v>2881.5308150116125</v>
      </c>
      <c r="AL20" s="13">
        <v>2508.0490911041557</v>
      </c>
      <c r="AM20" s="13">
        <v>2201.6624081868827</v>
      </c>
      <c r="AN20" s="13">
        <v>2002.3608981902157</v>
      </c>
      <c r="AO20" s="13">
        <v>1522.2487197131493</v>
      </c>
      <c r="AP20" s="13">
        <v>1099.501635604166</v>
      </c>
      <c r="AQ20" s="13">
        <v>1046.2023657258947</v>
      </c>
      <c r="AR20" s="13">
        <v>1030.8764046166359</v>
      </c>
      <c r="AS20" s="13">
        <v>963.68197048213449</v>
      </c>
      <c r="AT20" s="13">
        <v>931.10609786366081</v>
      </c>
      <c r="AU20" s="13">
        <v>842.86952694559159</v>
      </c>
      <c r="AV20" s="13">
        <v>729.13103255804424</v>
      </c>
      <c r="AW20" s="13">
        <v>599.04560336414886</v>
      </c>
      <c r="AX20" s="13">
        <v>503.28523528889696</v>
      </c>
      <c r="AY20" s="13">
        <v>438.33738840321735</v>
      </c>
      <c r="AZ20" s="13">
        <v>325.43095464419997</v>
      </c>
      <c r="BA20" s="13">
        <v>269.35896155083066</v>
      </c>
      <c r="BB20" s="13">
        <v>217.72677020980308</v>
      </c>
      <c r="BC20" s="13">
        <v>162.71568058647236</v>
      </c>
      <c r="BD20" s="13">
        <v>118.82056676523297</v>
      </c>
      <c r="BE20" s="13">
        <v>76.594036926417232</v>
      </c>
      <c r="BF20" s="13">
        <v>65.764786385230053</v>
      </c>
      <c r="BG20" s="13">
        <v>32.924361548385782</v>
      </c>
      <c r="BH20" s="13">
        <v>21.552596431913202</v>
      </c>
      <c r="BI20" s="13">
        <v>18.124144518621609</v>
      </c>
      <c r="BJ20" s="13">
        <v>17.448161171553387</v>
      </c>
    </row>
    <row r="21" spans="1:114">
      <c r="A21" s="12" t="s">
        <v>133</v>
      </c>
      <c r="B21" s="32">
        <v>0</v>
      </c>
      <c r="C21" s="32">
        <v>3585.2149131816232</v>
      </c>
      <c r="D21" s="12">
        <v>8801.5543533560794</v>
      </c>
      <c r="E21" s="12">
        <v>9274.5182386692177</v>
      </c>
      <c r="F21" s="12">
        <v>9411.4910775415829</v>
      </c>
      <c r="G21" s="12">
        <v>9411.3967729000251</v>
      </c>
      <c r="H21" s="12">
        <v>9171.1282859990297</v>
      </c>
      <c r="I21" s="12">
        <v>8888.2117725710159</v>
      </c>
      <c r="J21" s="12">
        <v>8518.3194745140645</v>
      </c>
      <c r="K21" s="12">
        <v>8413.2616778601769</v>
      </c>
      <c r="L21" s="12">
        <v>8153.5355701900316</v>
      </c>
      <c r="M21" s="12">
        <v>7719.6419291332913</v>
      </c>
      <c r="N21" s="12">
        <v>7622.3683419706722</v>
      </c>
      <c r="O21" s="12">
        <v>7576.0117832786127</v>
      </c>
      <c r="P21" s="12">
        <v>7470.0535999988497</v>
      </c>
      <c r="Q21" s="12">
        <v>7662.7716265082918</v>
      </c>
      <c r="R21" s="12">
        <v>7686.916854616351</v>
      </c>
      <c r="S21" s="12">
        <v>7462.853558735319</v>
      </c>
      <c r="T21" s="12">
        <v>7339.4711398219943</v>
      </c>
      <c r="U21" s="12">
        <v>7222.0296360843477</v>
      </c>
      <c r="V21" s="12">
        <v>7214.6788860024344</v>
      </c>
      <c r="W21" s="12">
        <v>7413.8960175539405</v>
      </c>
      <c r="X21" s="12">
        <v>7164.5690733466799</v>
      </c>
      <c r="Y21" s="12">
        <v>6816.1569935398938</v>
      </c>
      <c r="Z21" s="12">
        <v>6821.3330870213122</v>
      </c>
      <c r="AA21" s="12">
        <v>6247.5656877502261</v>
      </c>
      <c r="AB21" s="12">
        <v>6064.8509227897357</v>
      </c>
      <c r="AC21" s="12">
        <v>5877.1346080865405</v>
      </c>
      <c r="AD21" s="12">
        <v>5432.5165809518749</v>
      </c>
      <c r="AE21" s="12">
        <v>5025.9842826884624</v>
      </c>
      <c r="AF21" s="12">
        <v>4861.2280596440805</v>
      </c>
      <c r="AG21" s="12">
        <v>4622.8822833415252</v>
      </c>
      <c r="AH21" s="12">
        <v>3996.5805165950164</v>
      </c>
      <c r="AI21" s="12">
        <v>3501.3484792974314</v>
      </c>
      <c r="AJ21" s="12">
        <v>3241.8390375093213</v>
      </c>
      <c r="AK21" s="12">
        <v>2907.9034574800326</v>
      </c>
      <c r="AL21" s="12">
        <v>2525.2222862465223</v>
      </c>
      <c r="AM21" s="12">
        <v>2215.5169715316861</v>
      </c>
      <c r="AN21" s="12">
        <v>2011.6188285941555</v>
      </c>
      <c r="AO21" s="12">
        <v>1555.6406581342953</v>
      </c>
      <c r="AP21" s="12">
        <v>1119.1380107295213</v>
      </c>
      <c r="AQ21" s="12">
        <v>1035.5815477736205</v>
      </c>
      <c r="AR21" s="12">
        <v>1027.1417078982106</v>
      </c>
      <c r="AS21" s="12">
        <v>962.65717244844359</v>
      </c>
      <c r="AT21" s="12">
        <v>927.2262211976597</v>
      </c>
      <c r="AU21" s="12">
        <v>844.76325149834497</v>
      </c>
      <c r="AV21" s="12">
        <v>733.38223859624452</v>
      </c>
      <c r="AW21" s="12">
        <v>602.01543853617375</v>
      </c>
      <c r="AX21" s="12">
        <v>503.78434098132345</v>
      </c>
      <c r="AY21" s="12">
        <v>438.54154669077991</v>
      </c>
      <c r="AZ21" s="12">
        <v>328.83339072694815</v>
      </c>
      <c r="BA21" s="12">
        <v>267.07379649409881</v>
      </c>
      <c r="BB21" s="12">
        <v>217.61988734080253</v>
      </c>
      <c r="BC21" s="12">
        <v>164.05101359973565</v>
      </c>
      <c r="BD21" s="12">
        <v>119.54870394810786</v>
      </c>
      <c r="BE21" s="12">
        <v>77.888216877330379</v>
      </c>
      <c r="BF21" s="12">
        <v>64.602612001839631</v>
      </c>
      <c r="BG21" s="12">
        <v>34.51821958414812</v>
      </c>
      <c r="BH21" s="12">
        <v>21.312459081615227</v>
      </c>
      <c r="BI21" s="12">
        <v>17.961078243316983</v>
      </c>
      <c r="BJ21" s="12">
        <v>17.662327375288729</v>
      </c>
    </row>
    <row r="22" spans="1:114">
      <c r="A22" s="12" t="s">
        <v>134</v>
      </c>
      <c r="B22" s="32">
        <v>0</v>
      </c>
      <c r="C22" s="32">
        <v>2862.5695918845022</v>
      </c>
      <c r="D22" s="12">
        <v>8774.7410408018768</v>
      </c>
      <c r="E22" s="12">
        <v>9224.8842383271985</v>
      </c>
      <c r="F22" s="12">
        <v>9417.7487148569344</v>
      </c>
      <c r="G22" s="12">
        <v>9402.0314037972075</v>
      </c>
      <c r="H22" s="12">
        <v>9200.8147396931527</v>
      </c>
      <c r="I22" s="12">
        <v>8901.5630516031742</v>
      </c>
      <c r="J22" s="12">
        <v>8548.6096193210215</v>
      </c>
      <c r="K22" s="12">
        <v>8401.9016701470737</v>
      </c>
      <c r="L22" s="12">
        <v>8186.2721054268386</v>
      </c>
      <c r="M22" s="12">
        <v>7745.4623411305301</v>
      </c>
      <c r="N22" s="12">
        <v>7611.8289837281145</v>
      </c>
      <c r="O22" s="12">
        <v>7578.0143754914607</v>
      </c>
      <c r="P22" s="12">
        <v>7470.1055179886107</v>
      </c>
      <c r="Q22" s="12">
        <v>7629.5029503209616</v>
      </c>
      <c r="R22" s="12">
        <v>7694.7784948481785</v>
      </c>
      <c r="S22" s="12">
        <v>7475.0438953549028</v>
      </c>
      <c r="T22" s="12">
        <v>7335.9318105351313</v>
      </c>
      <c r="U22" s="12">
        <v>7225.6995313343914</v>
      </c>
      <c r="V22" s="12">
        <v>7198.0593449482058</v>
      </c>
      <c r="W22" s="12">
        <v>7385.8842261392647</v>
      </c>
      <c r="X22" s="12">
        <v>7195.913297164645</v>
      </c>
      <c r="Y22" s="12">
        <v>6825.7478385430113</v>
      </c>
      <c r="Z22" s="12">
        <v>6802.9479043073961</v>
      </c>
      <c r="AA22" s="12">
        <v>6313.0434370836892</v>
      </c>
      <c r="AB22" s="12">
        <v>6036.9277047919613</v>
      </c>
      <c r="AC22" s="12">
        <v>5901.4547676179654</v>
      </c>
      <c r="AD22" s="12">
        <v>5456.5769591162398</v>
      </c>
      <c r="AE22" s="12">
        <v>5045.1428333386975</v>
      </c>
      <c r="AF22" s="12">
        <v>4854.5806670939446</v>
      </c>
      <c r="AG22" s="12">
        <v>4642.8426471392559</v>
      </c>
      <c r="AH22" s="12">
        <v>4045.0881298011882</v>
      </c>
      <c r="AI22" s="12">
        <v>3519.5760988621369</v>
      </c>
      <c r="AJ22" s="12">
        <v>3247.4758576954864</v>
      </c>
      <c r="AK22" s="12">
        <v>2934.9782861553967</v>
      </c>
      <c r="AL22" s="12">
        <v>2542.4361566404327</v>
      </c>
      <c r="AM22" s="12">
        <v>2229.9520213535561</v>
      </c>
      <c r="AN22" s="12">
        <v>2018.0706753698425</v>
      </c>
      <c r="AO22" s="12">
        <v>1590.5571895080611</v>
      </c>
      <c r="AP22" s="12">
        <v>1141.5355282925948</v>
      </c>
      <c r="AQ22" s="12">
        <v>1024.3508377098651</v>
      </c>
      <c r="AR22" s="12">
        <v>1023.1456330405024</v>
      </c>
      <c r="AS22" s="12">
        <v>962.06058887170798</v>
      </c>
      <c r="AT22" s="12">
        <v>922.65166974255339</v>
      </c>
      <c r="AU22" s="12">
        <v>846.57890640140613</v>
      </c>
      <c r="AV22" s="12">
        <v>737.66445887924317</v>
      </c>
      <c r="AW22" s="12">
        <v>605.09111917610971</v>
      </c>
      <c r="AX22" s="12">
        <v>504.46705991746774</v>
      </c>
      <c r="AY22" s="12">
        <v>438.32334512325633</v>
      </c>
      <c r="AZ22" s="12">
        <v>332.76235225717681</v>
      </c>
      <c r="BA22" s="12">
        <v>264.61390880506423</v>
      </c>
      <c r="BB22" s="12">
        <v>217.42995287380063</v>
      </c>
      <c r="BC22" s="12">
        <v>165.44984846932363</v>
      </c>
      <c r="BD22" s="12">
        <v>120.17158467175457</v>
      </c>
      <c r="BE22" s="12">
        <v>79.414620805329832</v>
      </c>
      <c r="BF22" s="12">
        <v>63.171368291164683</v>
      </c>
      <c r="BG22" s="12">
        <v>36.293718467528052</v>
      </c>
      <c r="BH22" s="12">
        <v>21.072885178227622</v>
      </c>
      <c r="BI22" s="12">
        <v>17.756658055739788</v>
      </c>
      <c r="BJ22" s="12">
        <v>17.894510975111302</v>
      </c>
    </row>
    <row r="23" spans="1:114">
      <c r="A23" s="12" t="s">
        <v>135</v>
      </c>
      <c r="B23" s="32">
        <v>0</v>
      </c>
      <c r="C23" s="32">
        <v>2142.7280411138363</v>
      </c>
      <c r="D23" s="12">
        <v>8749.2566668875916</v>
      </c>
      <c r="E23" s="12">
        <v>9170.9613529291564</v>
      </c>
      <c r="F23" s="12">
        <v>9424.8889836876879</v>
      </c>
      <c r="G23" s="12">
        <v>9389.6240796821403</v>
      </c>
      <c r="H23" s="12">
        <v>9231.7699337569793</v>
      </c>
      <c r="I23" s="12">
        <v>8913.8301689852051</v>
      </c>
      <c r="J23" s="12">
        <v>8581.7890926067175</v>
      </c>
      <c r="K23" s="12">
        <v>8387.1572425521281</v>
      </c>
      <c r="L23" s="12">
        <v>8219.8099045664076</v>
      </c>
      <c r="M23" s="12">
        <v>7774.2065413833197</v>
      </c>
      <c r="N23" s="12">
        <v>7600.2690080610682</v>
      </c>
      <c r="O23" s="12">
        <v>7580.3910711586695</v>
      </c>
      <c r="P23" s="12">
        <v>7472.4972260665791</v>
      </c>
      <c r="Q23" s="12">
        <v>7592.9338421797083</v>
      </c>
      <c r="R23" s="12">
        <v>7702.411751875693</v>
      </c>
      <c r="S23" s="12">
        <v>7488.40101427846</v>
      </c>
      <c r="T23" s="12">
        <v>7332.0985631307503</v>
      </c>
      <c r="U23" s="12">
        <v>7230.9128168952475</v>
      </c>
      <c r="V23" s="12">
        <v>7181.9042236213772</v>
      </c>
      <c r="W23" s="12">
        <v>7353.2363480278391</v>
      </c>
      <c r="X23" s="12">
        <v>7229.2655734778036</v>
      </c>
      <c r="Y23" s="12">
        <v>6836.8977466469523</v>
      </c>
      <c r="Z23" s="12">
        <v>6778.3974384628964</v>
      </c>
      <c r="AA23" s="12">
        <v>6385.7160106178117</v>
      </c>
      <c r="AB23" s="12">
        <v>6004.7666593725326</v>
      </c>
      <c r="AC23" s="12">
        <v>5925.713604250579</v>
      </c>
      <c r="AD23" s="12">
        <v>5481.3978523109863</v>
      </c>
      <c r="AE23" s="12">
        <v>5065.9058511693856</v>
      </c>
      <c r="AF23" s="12">
        <v>4845.697080847196</v>
      </c>
      <c r="AG23" s="12">
        <v>4660.3212039129685</v>
      </c>
      <c r="AH23" s="12">
        <v>4096.451425738238</v>
      </c>
      <c r="AI23" s="12">
        <v>3538.3513352359791</v>
      </c>
      <c r="AJ23" s="12">
        <v>3251.6423849153921</v>
      </c>
      <c r="AK23" s="12">
        <v>2962.7432566538819</v>
      </c>
      <c r="AL23" s="12">
        <v>2559.6888381105873</v>
      </c>
      <c r="AM23" s="12">
        <v>2244.9686549661751</v>
      </c>
      <c r="AN23" s="12">
        <v>2021.7441658129669</v>
      </c>
      <c r="AO23" s="12">
        <v>1626.9890972726241</v>
      </c>
      <c r="AP23" s="12">
        <v>1166.6441877444283</v>
      </c>
      <c r="AQ23" s="12">
        <v>1012.5225997072744</v>
      </c>
      <c r="AR23" s="12">
        <v>1018.8940097645587</v>
      </c>
      <c r="AS23" s="12">
        <v>961.88541897637549</v>
      </c>
      <c r="AT23" s="12">
        <v>917.39560406183512</v>
      </c>
      <c r="AU23" s="12">
        <v>848.32261871137666</v>
      </c>
      <c r="AV23" s="12">
        <v>741.97380417576562</v>
      </c>
      <c r="AW23" s="12">
        <v>608.26927014132912</v>
      </c>
      <c r="AX23" s="12">
        <v>505.33255004823661</v>
      </c>
      <c r="AY23" s="12">
        <v>437.69334537981581</v>
      </c>
      <c r="AZ23" s="12">
        <v>337.19862787890634</v>
      </c>
      <c r="BA23" s="12">
        <v>261.98987869887014</v>
      </c>
      <c r="BB23" s="12">
        <v>217.16393335516221</v>
      </c>
      <c r="BC23" s="12">
        <v>166.90653700261478</v>
      </c>
      <c r="BD23" s="12">
        <v>120.6909095003507</v>
      </c>
      <c r="BE23" s="12">
        <v>81.160521765075856</v>
      </c>
      <c r="BF23" s="12">
        <v>61.489195189982084</v>
      </c>
      <c r="BG23" s="12">
        <v>38.237886178159343</v>
      </c>
      <c r="BH23" s="12">
        <v>20.833807417453357</v>
      </c>
      <c r="BI23" s="12">
        <v>17.513705446417553</v>
      </c>
      <c r="BJ23" s="12">
        <v>18.141547006521996</v>
      </c>
    </row>
    <row r="24" spans="1:114">
      <c r="A24" s="12" t="s">
        <v>136</v>
      </c>
      <c r="B24" s="32">
        <v>0</v>
      </c>
      <c r="C24" s="32">
        <v>1425.6876588124633</v>
      </c>
      <c r="D24" s="12">
        <v>8725.0989912484583</v>
      </c>
      <c r="E24" s="12">
        <v>9112.7550072316917</v>
      </c>
      <c r="F24" s="12">
        <v>9432.9108136633149</v>
      </c>
      <c r="G24" s="12">
        <v>9374.1793064169196</v>
      </c>
      <c r="H24" s="12">
        <v>9263.9925092381327</v>
      </c>
      <c r="I24" s="12">
        <v>8925.0144254716506</v>
      </c>
      <c r="J24" s="12">
        <v>8617.8529978628521</v>
      </c>
      <c r="K24" s="12">
        <v>8369.0352161071241</v>
      </c>
      <c r="L24" s="12">
        <v>8254.1465172382505</v>
      </c>
      <c r="M24" s="12">
        <v>7805.8689714927896</v>
      </c>
      <c r="N24" s="12">
        <v>7587.6905974230922</v>
      </c>
      <c r="O24" s="12">
        <v>7583.1410558257467</v>
      </c>
      <c r="P24" s="12">
        <v>7477.2225194932444</v>
      </c>
      <c r="Q24" s="12">
        <v>7553.0729514613631</v>
      </c>
      <c r="R24" s="12">
        <v>7709.81721747352</v>
      </c>
      <c r="S24" s="12">
        <v>7502.9217649102193</v>
      </c>
      <c r="T24" s="12">
        <v>7327.9725269404753</v>
      </c>
      <c r="U24" s="12">
        <v>7237.6642989488364</v>
      </c>
      <c r="V24" s="12">
        <v>7166.2114634160462</v>
      </c>
      <c r="W24" s="12">
        <v>7315.9703040008799</v>
      </c>
      <c r="X24" s="12">
        <v>7264.6189880425163</v>
      </c>
      <c r="Y24" s="12">
        <v>6849.5998832389987</v>
      </c>
      <c r="Z24" s="12">
        <v>6747.709101639075</v>
      </c>
      <c r="AA24" s="12">
        <v>6465.5518610082181</v>
      </c>
      <c r="AB24" s="12">
        <v>5968.3878381063332</v>
      </c>
      <c r="AC24" s="12">
        <v>5949.9117924789261</v>
      </c>
      <c r="AD24" s="12">
        <v>5506.9782600760154</v>
      </c>
      <c r="AE24" s="12">
        <v>5088.2611328217945</v>
      </c>
      <c r="AF24" s="12">
        <v>4834.5945153561861</v>
      </c>
      <c r="AG24" s="12">
        <v>4675.3304119433551</v>
      </c>
      <c r="AH24" s="12">
        <v>4150.6570013139253</v>
      </c>
      <c r="AI24" s="12">
        <v>3557.6660486664869</v>
      </c>
      <c r="AJ24" s="12">
        <v>3254.3584346026278</v>
      </c>
      <c r="AK24" s="12">
        <v>2991.1864333660224</v>
      </c>
      <c r="AL24" s="12">
        <v>2576.978486329011</v>
      </c>
      <c r="AM24" s="12">
        <v>2260.5679039748043</v>
      </c>
      <c r="AN24" s="12">
        <v>2022.6668552443998</v>
      </c>
      <c r="AO24" s="12">
        <v>1664.9271078770853</v>
      </c>
      <c r="AP24" s="12">
        <v>1194.4145765327182</v>
      </c>
      <c r="AQ24" s="12">
        <v>1000.1090392432271</v>
      </c>
      <c r="AR24" s="12">
        <v>1014.3925843282685</v>
      </c>
      <c r="AS24" s="12">
        <v>962.12492923889545</v>
      </c>
      <c r="AT24" s="12">
        <v>911.47102311325432</v>
      </c>
      <c r="AU24" s="12">
        <v>850.00035761095285</v>
      </c>
      <c r="AV24" s="12">
        <v>746.30648652429738</v>
      </c>
      <c r="AW24" s="12">
        <v>611.54657560099156</v>
      </c>
      <c r="AX24" s="12">
        <v>506.37987870561574</v>
      </c>
      <c r="AY24" s="12">
        <v>436.6619577610781</v>
      </c>
      <c r="AZ24" s="12">
        <v>342.12344303870992</v>
      </c>
      <c r="BA24" s="12">
        <v>259.21189077229639</v>
      </c>
      <c r="BB24" s="12">
        <v>216.82841623290747</v>
      </c>
      <c r="BC24" s="12">
        <v>168.41566333744902</v>
      </c>
      <c r="BD24" s="12">
        <v>121.10845837719424</v>
      </c>
      <c r="BE24" s="12">
        <v>83.113620275353014</v>
      </c>
      <c r="BF24" s="12">
        <v>59.573430165612265</v>
      </c>
      <c r="BG24" s="12">
        <v>40.338292471488607</v>
      </c>
      <c r="BH24" s="12">
        <v>20.595171970403293</v>
      </c>
      <c r="BI24" s="12">
        <v>17.234922195081836</v>
      </c>
      <c r="BJ24" s="12">
        <v>18.400536210937268</v>
      </c>
    </row>
    <row r="25" spans="1:114">
      <c r="A25" s="12" t="s">
        <v>137</v>
      </c>
      <c r="B25" s="32">
        <v>0</v>
      </c>
      <c r="C25" s="32">
        <v>711.44584464562661</v>
      </c>
      <c r="D25" s="12">
        <v>8702.2657757489487</v>
      </c>
      <c r="E25" s="12">
        <v>9050.2706214253703</v>
      </c>
      <c r="F25" s="12">
        <v>9441.8131352788605</v>
      </c>
      <c r="G25" s="12">
        <v>9355.7015854028887</v>
      </c>
      <c r="H25" s="12">
        <v>9297.4811079822593</v>
      </c>
      <c r="I25" s="12">
        <v>8935.1171208715241</v>
      </c>
      <c r="J25" s="12">
        <v>8656.7964441397598</v>
      </c>
      <c r="K25" s="12">
        <v>8347.5424026714336</v>
      </c>
      <c r="L25" s="12">
        <v>8289.2794975382512</v>
      </c>
      <c r="M25" s="12">
        <v>7840.444080129012</v>
      </c>
      <c r="N25" s="12">
        <v>7574.0959311467068</v>
      </c>
      <c r="O25" s="12">
        <v>7586.263516226807</v>
      </c>
      <c r="P25" s="12">
        <v>7484.2752045604002</v>
      </c>
      <c r="Q25" s="12">
        <v>7509.9289124356837</v>
      </c>
      <c r="R25" s="12">
        <v>7716.995482375637</v>
      </c>
      <c r="S25" s="12">
        <v>7518.6030023161693</v>
      </c>
      <c r="T25" s="12">
        <v>7323.5548285524173</v>
      </c>
      <c r="U25" s="12">
        <v>7245.9487953365824</v>
      </c>
      <c r="V25" s="12">
        <v>7150.9790115854694</v>
      </c>
      <c r="W25" s="12">
        <v>7274.1039686818467</v>
      </c>
      <c r="X25" s="12">
        <v>7301.966641679136</v>
      </c>
      <c r="Y25" s="12">
        <v>6863.8474335386554</v>
      </c>
      <c r="Z25" s="12">
        <v>6710.910224698514</v>
      </c>
      <c r="AA25" s="12">
        <v>6552.5195326498415</v>
      </c>
      <c r="AB25" s="12">
        <v>5927.8112296007712</v>
      </c>
      <c r="AC25" s="12">
        <v>5974.0500027045591</v>
      </c>
      <c r="AD25" s="12">
        <v>5533.3171718203812</v>
      </c>
      <c r="AE25" s="12">
        <v>5112.1965353244032</v>
      </c>
      <c r="AF25" s="12">
        <v>4821.2900975692646</v>
      </c>
      <c r="AG25" s="12">
        <v>4687.88269479477</v>
      </c>
      <c r="AH25" s="12">
        <v>4207.6914797984782</v>
      </c>
      <c r="AI25" s="12">
        <v>3577.5121660807963</v>
      </c>
      <c r="AJ25" s="12">
        <v>3255.6436581702942</v>
      </c>
      <c r="AK25" s="12">
        <v>3020.295988702781</v>
      </c>
      <c r="AL25" s="12">
        <v>2594.3032766632336</v>
      </c>
      <c r="AM25" s="12">
        <v>2276.7507350515543</v>
      </c>
      <c r="AN25" s="12">
        <v>2020.8661277701167</v>
      </c>
      <c r="AO25" s="12">
        <v>1704.361892598675</v>
      </c>
      <c r="AP25" s="12">
        <v>1224.7978643625358</v>
      </c>
      <c r="AQ25" s="12">
        <v>987.12220478897643</v>
      </c>
      <c r="AR25" s="12">
        <v>1009.6470205170464</v>
      </c>
      <c r="AS25" s="12">
        <v>962.77245290316773</v>
      </c>
      <c r="AT25" s="12">
        <v>904.89076586066756</v>
      </c>
      <c r="AU25" s="12">
        <v>851.61793718693355</v>
      </c>
      <c r="AV25" s="12">
        <v>750.65881740038094</v>
      </c>
      <c r="AW25" s="12">
        <v>614.91977819931128</v>
      </c>
      <c r="AX25" s="12">
        <v>507.6080261424259</v>
      </c>
      <c r="AY25" s="12">
        <v>435.23944218420235</v>
      </c>
      <c r="AZ25" s="12">
        <v>347.51845197148532</v>
      </c>
      <c r="BA25" s="12">
        <v>256.28974622164168</v>
      </c>
      <c r="BB25" s="12">
        <v>216.42962599367601</v>
      </c>
      <c r="BC25" s="12">
        <v>169.97203664243347</v>
      </c>
      <c r="BD25" s="12">
        <v>121.42608327359734</v>
      </c>
      <c r="BE25" s="12">
        <v>85.26203274980287</v>
      </c>
      <c r="BF25" s="12">
        <v>57.440638366064285</v>
      </c>
      <c r="BG25" s="12">
        <v>42.583031022839222</v>
      </c>
      <c r="BH25" s="12">
        <v>20.35693736307331</v>
      </c>
      <c r="BI25" s="12">
        <v>16.922894259011116</v>
      </c>
      <c r="BJ25" s="12">
        <v>18.668827007813906</v>
      </c>
    </row>
    <row r="26" spans="1:114">
      <c r="A26" s="12" t="s">
        <v>138</v>
      </c>
      <c r="B26" s="32">
        <v>0</v>
      </c>
      <c r="C26" s="32">
        <v>0</v>
      </c>
      <c r="D26" s="12">
        <v>8680.7547844810488</v>
      </c>
      <c r="E26" s="12">
        <v>8983.513611137907</v>
      </c>
      <c r="F26" s="12">
        <v>9451.5948798943664</v>
      </c>
      <c r="G26" s="12">
        <v>9334.1954135843007</v>
      </c>
      <c r="H26" s="12">
        <v>9332.2343726328454</v>
      </c>
      <c r="I26" s="12">
        <v>8944.139554048792</v>
      </c>
      <c r="J26" s="12">
        <v>8698.6145460411299</v>
      </c>
      <c r="K26" s="12">
        <v>8322.6856049423095</v>
      </c>
      <c r="L26" s="12">
        <v>8325.2064040222194</v>
      </c>
      <c r="M26" s="12">
        <v>7877.9263230234565</v>
      </c>
      <c r="N26" s="12">
        <v>7559.4871854471448</v>
      </c>
      <c r="O26" s="12">
        <v>7589.7576402831091</v>
      </c>
      <c r="P26" s="12">
        <v>7493.6490985747123</v>
      </c>
      <c r="Q26" s="12">
        <v>7463.5103442874233</v>
      </c>
      <c r="R26" s="12">
        <v>7723.9471362768818</v>
      </c>
      <c r="S26" s="12">
        <v>7535.4415872155541</v>
      </c>
      <c r="T26" s="12">
        <v>7318.8465918165484</v>
      </c>
      <c r="U26" s="12">
        <v>7255.7611355375402</v>
      </c>
      <c r="V26" s="12">
        <v>7136.2048212286527</v>
      </c>
      <c r="W26" s="12">
        <v>7227.6551706358114</v>
      </c>
      <c r="X26" s="12">
        <v>7341.3016502465089</v>
      </c>
      <c r="Y26" s="12">
        <v>6879.6336025497767</v>
      </c>
      <c r="Z26" s="12">
        <v>6668.0280574165108</v>
      </c>
      <c r="AA26" s="12">
        <v>6646.5876614541994</v>
      </c>
      <c r="AB26" s="12">
        <v>5883.0567596606234</v>
      </c>
      <c r="AC26" s="12">
        <v>5998.1289012533625</v>
      </c>
      <c r="AD26" s="12">
        <v>5560.4135669016896</v>
      </c>
      <c r="AE26" s="12">
        <v>5137.6999758457041</v>
      </c>
      <c r="AF26" s="12">
        <v>4805.8008672995829</v>
      </c>
      <c r="AG26" s="12">
        <v>4697.9904413509794</v>
      </c>
      <c r="AH26" s="12">
        <v>4267.5415108825719</v>
      </c>
      <c r="AI26" s="12">
        <v>3597.8816806605305</v>
      </c>
      <c r="AJ26" s="12">
        <v>3255.5175440886997</v>
      </c>
      <c r="AK26" s="12">
        <v>3050.060202346122</v>
      </c>
      <c r="AL26" s="12">
        <v>2611.6614040254644</v>
      </c>
      <c r="AM26" s="12">
        <v>2293.5180507041146</v>
      </c>
      <c r="AN26" s="12">
        <v>2016.3691970394234</v>
      </c>
      <c r="AO26" s="12">
        <v>1745.2840693349426</v>
      </c>
      <c r="AP26" s="12">
        <v>1257.7457975075108</v>
      </c>
      <c r="AQ26" s="12">
        <v>973.5739894825673</v>
      </c>
      <c r="AR26" s="12">
        <v>1004.662900623943</v>
      </c>
      <c r="AS26" s="12">
        <v>963.82138949814635</v>
      </c>
      <c r="AT26" s="12">
        <v>897.66751287199747</v>
      </c>
      <c r="AU26" s="12">
        <v>853.18101916805995</v>
      </c>
      <c r="AV26" s="12">
        <v>755.02720591155389</v>
      </c>
      <c r="AW26" s="12">
        <v>618.38567822937796</v>
      </c>
      <c r="AX26" s="12">
        <v>509.01588898391401</v>
      </c>
      <c r="AY26" s="12">
        <v>433.43590919808565</v>
      </c>
      <c r="AZ26" s="12">
        <v>353.36572981364071</v>
      </c>
      <c r="BA26" s="12">
        <v>253.23287472161246</v>
      </c>
      <c r="BB26" s="12">
        <v>215.97343971088259</v>
      </c>
      <c r="BC26" s="12">
        <v>171.57068401450672</v>
      </c>
      <c r="BD26" s="12">
        <v>121.64570120272589</v>
      </c>
      <c r="BE26" s="12">
        <v>87.594280200983775</v>
      </c>
      <c r="BF26" s="12">
        <v>55.106641725621799</v>
      </c>
      <c r="BG26" s="12">
        <v>44.9607020631314</v>
      </c>
      <c r="BH26" s="12">
        <v>20.119073424389811</v>
      </c>
      <c r="BI26" s="12">
        <v>16.580095566512913</v>
      </c>
      <c r="BJ26" s="12">
        <v>18.943998585058019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140</v>
      </c>
      <c r="C31" s="5" t="s">
        <v>147</v>
      </c>
      <c r="D31" s="4" t="s">
        <v>148</v>
      </c>
      <c r="E31" s="4" t="s">
        <v>149</v>
      </c>
      <c r="F31" s="4" t="s">
        <v>150</v>
      </c>
      <c r="G31" s="4" t="s">
        <v>151</v>
      </c>
      <c r="H31" s="4" t="s">
        <v>141</v>
      </c>
      <c r="I31" s="4" t="s">
        <v>142</v>
      </c>
      <c r="J31" s="4" t="s">
        <v>152</v>
      </c>
      <c r="K31" s="4" t="s">
        <v>143</v>
      </c>
      <c r="L31" s="4" t="s">
        <v>144</v>
      </c>
      <c r="M31" s="4" t="s">
        <v>145</v>
      </c>
      <c r="N31" s="4" t="s">
        <v>153</v>
      </c>
      <c r="O31" s="14"/>
      <c r="P31" s="37" t="s">
        <v>154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114年 6月</v>
      </c>
      <c r="B32" s="32">
        <v>45481.215949596</v>
      </c>
      <c r="C32" s="13">
        <v>42895.89252209913</v>
      </c>
      <c r="D32" s="13">
        <v>38535.574686586449</v>
      </c>
      <c r="E32" s="13">
        <v>37425.465871386412</v>
      </c>
      <c r="F32" s="13">
        <v>34718.605804727289</v>
      </c>
      <c r="G32" s="13">
        <v>27639.390108944852</v>
      </c>
      <c r="H32" s="13">
        <v>18185.605844405447</v>
      </c>
      <c r="I32" s="13">
        <v>9421.4471569296275</v>
      </c>
      <c r="J32" s="13">
        <v>5308.0361056893717</v>
      </c>
      <c r="K32" s="13">
        <v>2907.5559764636641</v>
      </c>
      <c r="L32" s="13">
        <v>1065.978484087701</v>
      </c>
      <c r="M32" s="13">
        <v>202.12022594758844</v>
      </c>
      <c r="N32" s="13">
        <v>16.572821479045349</v>
      </c>
      <c r="P32" s="27">
        <f>SUM(G32:N32)</f>
        <v>64746.706723947304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114年 7月</v>
      </c>
      <c r="B33" s="32">
        <v>44689.970748362495</v>
      </c>
      <c r="C33" s="13">
        <v>42988.283551435605</v>
      </c>
      <c r="D33" s="13">
        <v>38511.492025578664</v>
      </c>
      <c r="E33" s="13">
        <v>37412.682407528162</v>
      </c>
      <c r="F33" s="13">
        <v>34780.182936333673</v>
      </c>
      <c r="G33" s="13">
        <v>27699.354898701058</v>
      </c>
      <c r="H33" s="13">
        <v>18308.367929764278</v>
      </c>
      <c r="I33" s="13">
        <v>9509.3990638329324</v>
      </c>
      <c r="J33" s="13">
        <v>5296.5493053256196</v>
      </c>
      <c r="K33" s="13">
        <v>2917.7444711210387</v>
      </c>
      <c r="L33" s="13">
        <v>1067.8635301859433</v>
      </c>
      <c r="M33" s="13">
        <v>203.97693916366924</v>
      </c>
      <c r="N33" s="13">
        <v>16.251574903365739</v>
      </c>
      <c r="P33" s="27">
        <f t="shared" ref="P33:P55" si="1">SUM(G33:N33)</f>
        <v>65019.507712997918</v>
      </c>
    </row>
    <row r="34" spans="1:78" ht="14.25">
      <c r="A34" s="12" t="str">
        <f t="shared" si="0"/>
        <v>114年 8月</v>
      </c>
      <c r="B34" s="32">
        <v>43896.268267648913</v>
      </c>
      <c r="C34" s="13">
        <v>43081.173468156499</v>
      </c>
      <c r="D34" s="13">
        <v>38488.749242994469</v>
      </c>
      <c r="E34" s="13">
        <v>37402.641338737041</v>
      </c>
      <c r="F34" s="13">
        <v>34841.725748251993</v>
      </c>
      <c r="G34" s="13">
        <v>27754.922478995621</v>
      </c>
      <c r="H34" s="13">
        <v>18431.282304687898</v>
      </c>
      <c r="I34" s="13">
        <v>9599.8063131340095</v>
      </c>
      <c r="J34" s="13">
        <v>5283.5712580310174</v>
      </c>
      <c r="K34" s="13">
        <v>2928.5419455699089</v>
      </c>
      <c r="L34" s="13">
        <v>1069.6503247534285</v>
      </c>
      <c r="M34" s="13">
        <v>205.57676766635555</v>
      </c>
      <c r="N34" s="13">
        <v>16.024863979764817</v>
      </c>
      <c r="P34" s="27">
        <f t="shared" si="1"/>
        <v>65289.376256818003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114年 9月</v>
      </c>
      <c r="B35" s="32">
        <v>43100.112375222481</v>
      </c>
      <c r="C35" s="13">
        <v>43174.562650410458</v>
      </c>
      <c r="D35" s="13">
        <v>38467.343569041281</v>
      </c>
      <c r="E35" s="13">
        <v>37395.334412613163</v>
      </c>
      <c r="F35" s="13">
        <v>34903.228625172873</v>
      </c>
      <c r="G35" s="13">
        <v>27806.12082669809</v>
      </c>
      <c r="H35" s="13">
        <v>18554.345021842593</v>
      </c>
      <c r="I35" s="13">
        <v>9692.6200694765867</v>
      </c>
      <c r="J35" s="13">
        <v>5269.1331562272298</v>
      </c>
      <c r="K35" s="13">
        <v>2939.925337423042</v>
      </c>
      <c r="L35" s="13">
        <v>1071.3344211398739</v>
      </c>
      <c r="M35" s="13">
        <v>206.92629244002759</v>
      </c>
      <c r="N35" s="13">
        <v>15.882189969389151</v>
      </c>
      <c r="P35" s="27">
        <f t="shared" si="1"/>
        <v>65556.287315216832</v>
      </c>
    </row>
    <row r="36" spans="1:78">
      <c r="A36" s="12" t="str">
        <f t="shared" si="0"/>
        <v>114年 10月</v>
      </c>
      <c r="B36" s="32">
        <v>42301.506935270969</v>
      </c>
      <c r="C36" s="13">
        <v>43268.451474351285</v>
      </c>
      <c r="D36" s="13">
        <v>38447.27223811025</v>
      </c>
      <c r="E36" s="13">
        <v>37390.753394013525</v>
      </c>
      <c r="F36" s="13">
        <v>34964.685982934956</v>
      </c>
      <c r="G36" s="13">
        <v>27852.97778637828</v>
      </c>
      <c r="H36" s="13">
        <v>18677.552138120991</v>
      </c>
      <c r="I36" s="13">
        <v>9787.7920641464825</v>
      </c>
      <c r="J36" s="13">
        <v>5253.2657317241437</v>
      </c>
      <c r="K36" s="13">
        <v>2951.8720532251368</v>
      </c>
      <c r="L36" s="13">
        <v>1072.9117246625747</v>
      </c>
      <c r="M36" s="13">
        <v>208.03204476219113</v>
      </c>
      <c r="N36" s="13">
        <v>15.813890438805274</v>
      </c>
      <c r="P36" s="27">
        <f t="shared" si="1"/>
        <v>65820.217433458602</v>
      </c>
    </row>
    <row r="37" spans="1:78">
      <c r="A37" s="12" t="str">
        <f t="shared" si="0"/>
        <v>114年 11月</v>
      </c>
      <c r="B37" s="32">
        <v>41500.455808405284</v>
      </c>
      <c r="C37" s="13">
        <v>43362.840314141402</v>
      </c>
      <c r="D37" s="13">
        <v>38428.532488770499</v>
      </c>
      <c r="E37" s="13">
        <v>37388.890065020823</v>
      </c>
      <c r="F37" s="13">
        <v>35026.092268415567</v>
      </c>
      <c r="G37" s="13">
        <v>27895.521070861891</v>
      </c>
      <c r="H37" s="13">
        <v>18800.89971481156</v>
      </c>
      <c r="I37" s="13">
        <v>9885.2745895448879</v>
      </c>
      <c r="J37" s="13">
        <v>5235.9992617338603</v>
      </c>
      <c r="K37" s="13">
        <v>2964.3599614456689</v>
      </c>
      <c r="L37" s="13">
        <v>1074.3784781608256</v>
      </c>
      <c r="M37" s="13">
        <v>208.90050363762813</v>
      </c>
      <c r="N37" s="13">
        <v>15.811081887410346</v>
      </c>
      <c r="P37" s="27">
        <f t="shared" si="1"/>
        <v>66081.144662083738</v>
      </c>
    </row>
    <row r="38" spans="1:78">
      <c r="A38" s="12" t="str">
        <f t="shared" si="0"/>
        <v>114年 12月</v>
      </c>
      <c r="B38" s="32">
        <v>40696.962851662174</v>
      </c>
      <c r="C38" s="13">
        <v>43457.729541955458</v>
      </c>
      <c r="D38" s="13">
        <v>38411.121563763234</v>
      </c>
      <c r="E38" s="13">
        <v>37389.736224912122</v>
      </c>
      <c r="F38" s="13">
        <v>35087.441959421601</v>
      </c>
      <c r="G38" s="13">
        <v>27933.778261783897</v>
      </c>
      <c r="H38" s="13">
        <v>18924.383817766189</v>
      </c>
      <c r="I38" s="13">
        <v>9985.0204937120816</v>
      </c>
      <c r="J38" s="13">
        <v>5217.3635748107608</v>
      </c>
      <c r="K38" s="13">
        <v>2977.367385547358</v>
      </c>
      <c r="L38" s="13">
        <v>1075.7312480149167</v>
      </c>
      <c r="M38" s="13">
        <v>209.53809334005103</v>
      </c>
      <c r="N38" s="13">
        <v>15.865606015989927</v>
      </c>
      <c r="P38" s="27">
        <f t="shared" si="1"/>
        <v>66339.04848099123</v>
      </c>
    </row>
    <row r="39" spans="1:78">
      <c r="A39" s="12" t="str">
        <f t="shared" si="0"/>
        <v>115年 1月</v>
      </c>
      <c r="B39" s="32">
        <v>39891.031918506887</v>
      </c>
      <c r="C39" s="13">
        <v>43553.119527983858</v>
      </c>
      <c r="D39" s="13">
        <v>38395.036709996013</v>
      </c>
      <c r="E39" s="13">
        <v>37393.283690127733</v>
      </c>
      <c r="F39" s="13">
        <v>35148.729564580804</v>
      </c>
      <c r="G39" s="13">
        <v>27967.776810139836</v>
      </c>
      <c r="H39" s="13">
        <v>19048.000517565837</v>
      </c>
      <c r="I39" s="13">
        <v>10086.983174901066</v>
      </c>
      <c r="J39" s="13">
        <v>5197.388056718487</v>
      </c>
      <c r="K39" s="13">
        <v>2990.873097129986</v>
      </c>
      <c r="L39" s="13">
        <v>1076.9669106167566</v>
      </c>
      <c r="M39" s="13">
        <v>209.9511810612139</v>
      </c>
      <c r="N39" s="13">
        <v>15.969979415162172</v>
      </c>
      <c r="P39" s="27">
        <f t="shared" si="1"/>
        <v>66593.909727548351</v>
      </c>
    </row>
    <row r="40" spans="1:78">
      <c r="A40" s="12" t="str">
        <f t="shared" si="0"/>
        <v>115年 2月</v>
      </c>
      <c r="B40" s="32">
        <v>39082.666858835844</v>
      </c>
      <c r="C40" s="13">
        <v>43649.01064043626</v>
      </c>
      <c r="D40" s="13">
        <v>38380.275178536904</v>
      </c>
      <c r="E40" s="13">
        <v>37399.524294239978</v>
      </c>
      <c r="F40" s="13">
        <v>35209.949623233289</v>
      </c>
      <c r="G40" s="13">
        <v>27997.544036834886</v>
      </c>
      <c r="H40" s="13">
        <v>19171.745889684207</v>
      </c>
      <c r="I40" s="13">
        <v>10191.116576200742</v>
      </c>
      <c r="J40" s="13">
        <v>5176.101656224746</v>
      </c>
      <c r="K40" s="13">
        <v>3004.8563091492556</v>
      </c>
      <c r="L40" s="13">
        <v>1078.0826392794997</v>
      </c>
      <c r="M40" s="13">
        <v>210.14607466719656</v>
      </c>
      <c r="N40" s="13">
        <v>16.11734646556085</v>
      </c>
      <c r="P40" s="27">
        <f t="shared" si="1"/>
        <v>66845.710528506097</v>
      </c>
    </row>
    <row r="41" spans="1:78">
      <c r="A41" s="12" t="str">
        <f t="shared" si="0"/>
        <v>115年 3月</v>
      </c>
      <c r="B41" s="32">
        <v>38271.871518979242</v>
      </c>
      <c r="C41" s="13">
        <v>43745.40324554516</v>
      </c>
      <c r="D41" s="13">
        <v>38366.834224608734</v>
      </c>
      <c r="E41" s="13">
        <v>37408.449887922237</v>
      </c>
      <c r="F41" s="13">
        <v>35271.096705323376</v>
      </c>
      <c r="G41" s="13">
        <v>28023.107133230798</v>
      </c>
      <c r="H41" s="13">
        <v>19295.616014649564</v>
      </c>
      <c r="I41" s="13">
        <v>10297.375180208113</v>
      </c>
      <c r="J41" s="13">
        <v>5153.5328908247429</v>
      </c>
      <c r="K41" s="13">
        <v>3019.2966692103828</v>
      </c>
      <c r="L41" s="13">
        <v>1079.0758915738659</v>
      </c>
      <c r="M41" s="13">
        <v>210.12902056135914</v>
      </c>
      <c r="N41" s="13">
        <v>16.30143525395669</v>
      </c>
      <c r="P41" s="27">
        <f t="shared" si="1"/>
        <v>67094.434235512788</v>
      </c>
    </row>
    <row r="42" spans="1:78">
      <c r="A42" s="12" t="str">
        <f t="shared" si="0"/>
        <v>115年 4月</v>
      </c>
      <c r="B42" s="32">
        <v>37458.649741703804</v>
      </c>
      <c r="C42" s="13">
        <v>43842.297707569363</v>
      </c>
      <c r="D42" s="13">
        <v>38354.711107583273</v>
      </c>
      <c r="E42" s="13">
        <v>37420.052338917805</v>
      </c>
      <c r="F42" s="13">
        <v>35332.165411291775</v>
      </c>
      <c r="G42" s="13">
        <v>28044.493161690734</v>
      </c>
      <c r="H42" s="13">
        <v>19419.606978204683</v>
      </c>
      <c r="I42" s="13">
        <v>10405.714003749174</v>
      </c>
      <c r="J42" s="13">
        <v>5129.7098523941286</v>
      </c>
      <c r="K42" s="13">
        <v>3034.1742529361004</v>
      </c>
      <c r="L42" s="13">
        <v>1079.9443970791601</v>
      </c>
      <c r="M42" s="13">
        <v>209.90620165326607</v>
      </c>
      <c r="N42" s="13">
        <v>16.516516321142067</v>
      </c>
      <c r="P42" s="27">
        <f t="shared" si="1"/>
        <v>67340.065364028385</v>
      </c>
    </row>
    <row r="43" spans="1:78" s="16" customFormat="1">
      <c r="A43" s="15" t="str">
        <f t="shared" si="0"/>
        <v>115年 5月</v>
      </c>
      <c r="B43" s="15">
        <v>36643.005366215344</v>
      </c>
      <c r="C43" s="15">
        <v>43939.694388797543</v>
      </c>
      <c r="D43" s="15">
        <v>38343.903090975495</v>
      </c>
      <c r="E43" s="15">
        <v>37434.323532008988</v>
      </c>
      <c r="F43" s="15">
        <v>35393.150371968062</v>
      </c>
      <c r="G43" s="15">
        <v>28061.729056121898</v>
      </c>
      <c r="H43" s="15">
        <v>19543.714871464857</v>
      </c>
      <c r="I43" s="15">
        <v>10516.088592647973</v>
      </c>
      <c r="J43" s="15">
        <v>5104.6602127722672</v>
      </c>
      <c r="K43" s="15">
        <v>3049.4695574087436</v>
      </c>
      <c r="L43" s="15">
        <v>1080.6861455372941</v>
      </c>
      <c r="M43" s="15">
        <v>209.48373543269247</v>
      </c>
      <c r="N43" s="15">
        <v>16.75736406835005</v>
      </c>
      <c r="P43" s="61">
        <f t="shared" si="1"/>
        <v>67582.589535454084</v>
      </c>
    </row>
    <row r="44" spans="1:78">
      <c r="A44" s="12" t="str">
        <f t="shared" si="0"/>
        <v>115年 6月</v>
      </c>
      <c r="B44" s="32">
        <v>35845.071493835669</v>
      </c>
      <c r="C44" s="13">
        <v>44015.943277177954</v>
      </c>
      <c r="D44" s="13">
        <v>38355.685478768268</v>
      </c>
      <c r="E44" s="13">
        <v>37429.082184783118</v>
      </c>
      <c r="F44" s="13">
        <v>35419.291807504451</v>
      </c>
      <c r="G44" s="13">
        <v>28129.319041955678</v>
      </c>
      <c r="H44" s="13">
        <v>19649.693789290635</v>
      </c>
      <c r="I44" s="13">
        <v>10616.017022363229</v>
      </c>
      <c r="J44" s="13">
        <v>5094.7472135780881</v>
      </c>
      <c r="K44" s="13">
        <v>3060.5615583373283</v>
      </c>
      <c r="L44" s="13">
        <v>1082.2824153284892</v>
      </c>
      <c r="M44" s="13">
        <v>210.0785985183777</v>
      </c>
      <c r="N44" s="13">
        <v>16.779494665833294</v>
      </c>
      <c r="P44" s="27">
        <f t="shared" si="1"/>
        <v>67859.479134037669</v>
      </c>
    </row>
    <row r="45" spans="1:78">
      <c r="A45" s="12" t="str">
        <f t="shared" si="0"/>
        <v>115年 7月</v>
      </c>
      <c r="B45" s="32">
        <v>35047.867500373148</v>
      </c>
      <c r="C45" s="13">
        <v>44088.794861577218</v>
      </c>
      <c r="D45" s="13">
        <v>38372.976693532451</v>
      </c>
      <c r="E45" s="13">
        <v>37422.714050571143</v>
      </c>
      <c r="F45" s="13">
        <v>35438.454284821353</v>
      </c>
      <c r="G45" s="13">
        <v>28202.339975348303</v>
      </c>
      <c r="H45" s="13">
        <v>19752.686591248152</v>
      </c>
      <c r="I45" s="13">
        <v>10715.949484764347</v>
      </c>
      <c r="J45" s="13">
        <v>5086.6156983306764</v>
      </c>
      <c r="K45" s="13">
        <v>3071.4168146927655</v>
      </c>
      <c r="L45" s="13">
        <v>1084.138454269369</v>
      </c>
      <c r="M45" s="13">
        <v>210.80732852060487</v>
      </c>
      <c r="N45" s="13">
        <v>16.845381487915887</v>
      </c>
      <c r="P45" s="27">
        <f t="shared" si="1"/>
        <v>68140.799728662139</v>
      </c>
    </row>
    <row r="46" spans="1:78">
      <c r="A46" s="12" t="str">
        <f t="shared" si="0"/>
        <v>115年 8月</v>
      </c>
      <c r="B46" s="32">
        <v>34251.392896031197</v>
      </c>
      <c r="C46" s="13">
        <v>44158.255571988848</v>
      </c>
      <c r="D46" s="13">
        <v>38395.763744528667</v>
      </c>
      <c r="E46" s="13">
        <v>37415.221166392381</v>
      </c>
      <c r="F46" s="13">
        <v>35450.667942257933</v>
      </c>
      <c r="G46" s="13">
        <v>28280.76730077625</v>
      </c>
      <c r="H46" s="13">
        <v>19852.722606767937</v>
      </c>
      <c r="I46" s="13">
        <v>10815.892728612846</v>
      </c>
      <c r="J46" s="13">
        <v>5080.2386700072193</v>
      </c>
      <c r="K46" s="13">
        <v>3082.0454460635842</v>
      </c>
      <c r="L46" s="13">
        <v>1086.2489411252575</v>
      </c>
      <c r="M46" s="13">
        <v>211.66485001590871</v>
      </c>
      <c r="N46" s="13">
        <v>16.949814650689152</v>
      </c>
      <c r="P46" s="27">
        <f t="shared" si="1"/>
        <v>68426.530358019692</v>
      </c>
    </row>
    <row r="47" spans="1:78">
      <c r="A47" s="12" t="str">
        <f t="shared" si="0"/>
        <v>115年 9月</v>
      </c>
      <c r="B47" s="32">
        <v>33455.647191265023</v>
      </c>
      <c r="C47" s="13">
        <v>44224.33183012138</v>
      </c>
      <c r="D47" s="13">
        <v>38424.033661849578</v>
      </c>
      <c r="E47" s="13">
        <v>37406.605567706181</v>
      </c>
      <c r="F47" s="13">
        <v>35455.962829951073</v>
      </c>
      <c r="G47" s="13">
        <v>28364.576539126079</v>
      </c>
      <c r="H47" s="13">
        <v>19949.830964110814</v>
      </c>
      <c r="I47" s="13">
        <v>10915.853321341114</v>
      </c>
      <c r="J47" s="13">
        <v>5075.5893949153115</v>
      </c>
      <c r="K47" s="13">
        <v>3092.4573033713859</v>
      </c>
      <c r="L47" s="13">
        <v>1088.6084888974508</v>
      </c>
      <c r="M47" s="13">
        <v>212.64611976848451</v>
      </c>
      <c r="N47" s="13">
        <v>17.087985904677069</v>
      </c>
      <c r="P47" s="27">
        <f t="shared" si="1"/>
        <v>68716.650117435318</v>
      </c>
    </row>
    <row r="48" spans="1:78">
      <c r="A48" s="12" t="str">
        <f t="shared" si="0"/>
        <v>115年 10月</v>
      </c>
      <c r="B48" s="32">
        <v>32660.629896781567</v>
      </c>
      <c r="C48" s="13">
        <v>44287.030049407382</v>
      </c>
      <c r="D48" s="13">
        <v>38457.773496391448</v>
      </c>
      <c r="E48" s="13">
        <v>37396.869288410468</v>
      </c>
      <c r="F48" s="13">
        <v>35454.368910052617</v>
      </c>
      <c r="G48" s="13">
        <v>28453.743287482037</v>
      </c>
      <c r="H48" s="13">
        <v>20044.040591524514</v>
      </c>
      <c r="I48" s="13">
        <v>11015.837651671511</v>
      </c>
      <c r="J48" s="13">
        <v>5072.6414006882387</v>
      </c>
      <c r="K48" s="13">
        <v>3102.6619739517059</v>
      </c>
      <c r="L48" s="13">
        <v>1091.2116521007454</v>
      </c>
      <c r="M48" s="13">
        <v>213.74613242775655</v>
      </c>
      <c r="N48" s="13">
        <v>17.255462251122967</v>
      </c>
      <c r="P48" s="27">
        <f t="shared" si="1"/>
        <v>69011.138152097628</v>
      </c>
    </row>
    <row r="49" spans="1:16" s="14" customFormat="1">
      <c r="A49" s="13" t="str">
        <f t="shared" si="0"/>
        <v>115年 11月</v>
      </c>
      <c r="B49" s="13">
        <v>31866.340523539366</v>
      </c>
      <c r="C49" s="13">
        <v>44346.35663501246</v>
      </c>
      <c r="D49" s="13">
        <v>38496.970319825872</v>
      </c>
      <c r="E49" s="13">
        <v>37386.014360840265</v>
      </c>
      <c r="F49" s="13">
        <v>35445.916056946357</v>
      </c>
      <c r="G49" s="13">
        <v>28548.243218914115</v>
      </c>
      <c r="H49" s="13">
        <v>20135.38021839425</v>
      </c>
      <c r="I49" s="13">
        <v>11115.851932206016</v>
      </c>
      <c r="J49" s="13">
        <v>5071.3684742924916</v>
      </c>
      <c r="K49" s="13">
        <v>3112.6687865598988</v>
      </c>
      <c r="L49" s="13">
        <v>1094.052933756539</v>
      </c>
      <c r="M49" s="13">
        <v>214.95992581056788</v>
      </c>
      <c r="N49" s="13">
        <v>17.448161171553387</v>
      </c>
      <c r="P49" s="57">
        <f t="shared" si="1"/>
        <v>69309.973651105436</v>
      </c>
    </row>
    <row r="50" spans="1:16">
      <c r="A50" s="12" t="str">
        <f t="shared" si="0"/>
        <v>115年 12月</v>
      </c>
      <c r="B50" s="32">
        <v>31072.778582748506</v>
      </c>
      <c r="C50" s="13">
        <v>44402.317983844317</v>
      </c>
      <c r="D50" s="13">
        <v>38541.611224571461</v>
      </c>
      <c r="E50" s="13">
        <v>37374.042815766305</v>
      </c>
      <c r="F50" s="13">
        <v>35430.63405746426</v>
      </c>
      <c r="G50" s="13">
        <v>28648.05208226684</v>
      </c>
      <c r="H50" s="13">
        <v>20223.878376387376</v>
      </c>
      <c r="I50" s="13">
        <v>11215.902201986693</v>
      </c>
      <c r="J50" s="13">
        <v>5071.7446600474559</v>
      </c>
      <c r="K50" s="13">
        <v>3122.4868163028668</v>
      </c>
      <c r="L50" s="13">
        <v>1097.126792109693</v>
      </c>
      <c r="M50" s="13">
        <v>216.28258578825034</v>
      </c>
      <c r="N50" s="13">
        <v>17.662327375288729</v>
      </c>
      <c r="P50" s="27">
        <f t="shared" si="1"/>
        <v>69613.13584226447</v>
      </c>
    </row>
    <row r="51" spans="1:16">
      <c r="A51" s="12" t="str">
        <f t="shared" si="0"/>
        <v>116年 1月</v>
      </c>
      <c r="B51" s="32">
        <v>30279.943585870511</v>
      </c>
      <c r="C51" s="13">
        <v>44454.920484561626</v>
      </c>
      <c r="D51" s="13">
        <v>38591.683323765559</v>
      </c>
      <c r="E51" s="13">
        <v>37360.956682393567</v>
      </c>
      <c r="F51" s="13">
        <v>35408.552611102525</v>
      </c>
      <c r="G51" s="13">
        <v>28753.145701948553</v>
      </c>
      <c r="H51" s="13">
        <v>20309.563400592015</v>
      </c>
      <c r="I51" s="13">
        <v>11315.994329027289</v>
      </c>
      <c r="J51" s="13">
        <v>5073.7442576572239</v>
      </c>
      <c r="K51" s="13">
        <v>3132.1248894974833</v>
      </c>
      <c r="L51" s="13">
        <v>1100.4276470771199</v>
      </c>
      <c r="M51" s="13">
        <v>217.70925079798999</v>
      </c>
      <c r="N51" s="13">
        <v>17.894510975111302</v>
      </c>
      <c r="P51" s="27">
        <f t="shared" si="1"/>
        <v>69920.603987572773</v>
      </c>
    </row>
    <row r="52" spans="1:16">
      <c r="A52" s="12" t="str">
        <f t="shared" si="0"/>
        <v>116年 2月</v>
      </c>
      <c r="B52" s="32">
        <v>29487.83504461827</v>
      </c>
      <c r="C52" s="13">
        <v>44504.170517583174</v>
      </c>
      <c r="D52" s="13">
        <v>38647.173751236041</v>
      </c>
      <c r="E52" s="13">
        <v>37346.757988359859</v>
      </c>
      <c r="F52" s="13">
        <v>35379.701330236865</v>
      </c>
      <c r="G52" s="13">
        <v>28863.499977721294</v>
      </c>
      <c r="H52" s="13">
        <v>20392.463430649772</v>
      </c>
      <c r="I52" s="13">
        <v>11416.134012816236</v>
      </c>
      <c r="J52" s="13">
        <v>5077.3418202544717</v>
      </c>
      <c r="K52" s="13">
        <v>3141.5915884565238</v>
      </c>
      <c r="L52" s="13">
        <v>1103.9498864359043</v>
      </c>
      <c r="M52" s="13">
        <v>219.2351159970882</v>
      </c>
      <c r="N52" s="13">
        <v>18.141547006521996</v>
      </c>
      <c r="P52" s="27">
        <f t="shared" si="1"/>
        <v>70232.357379337816</v>
      </c>
    </row>
    <row r="53" spans="1:16">
      <c r="A53" s="12" t="str">
        <f t="shared" si="0"/>
        <v>116年 3月</v>
      </c>
      <c r="B53" s="32">
        <v>28696.452470955926</v>
      </c>
      <c r="C53" s="13">
        <v>44550.074455096677</v>
      </c>
      <c r="D53" s="13">
        <v>38708.069661473128</v>
      </c>
      <c r="E53" s="13">
        <v>37331.448759734412</v>
      </c>
      <c r="F53" s="13">
        <v>35344.109740337517</v>
      </c>
      <c r="G53" s="13">
        <v>28979.090884491288</v>
      </c>
      <c r="H53" s="13">
        <v>20472.606411882582</v>
      </c>
      <c r="I53" s="13">
        <v>11516.326786791322</v>
      </c>
      <c r="J53" s="13">
        <v>5082.5121524563638</v>
      </c>
      <c r="K53" s="13">
        <v>3150.8952562029358</v>
      </c>
      <c r="L53" s="13">
        <v>1107.6878717585571</v>
      </c>
      <c r="M53" s="13">
        <v>220.85543707793903</v>
      </c>
      <c r="N53" s="13">
        <v>18.400536210937268</v>
      </c>
      <c r="P53" s="27">
        <f t="shared" si="1"/>
        <v>70548.375336871919</v>
      </c>
    </row>
    <row r="54" spans="1:16">
      <c r="A54" s="12" t="str">
        <f t="shared" si="0"/>
        <v>116年 4月</v>
      </c>
      <c r="B54" s="32">
        <v>27905.79537709881</v>
      </c>
      <c r="C54" s="13">
        <v>44592.63866106786</v>
      </c>
      <c r="D54" s="13">
        <v>38774.358229601174</v>
      </c>
      <c r="E54" s="13">
        <v>37315.03102101649</v>
      </c>
      <c r="F54" s="13">
        <v>35301.807280183624</v>
      </c>
      <c r="G54" s="13">
        <v>29099.894472099957</v>
      </c>
      <c r="H54" s="13">
        <v>20550.020096413606</v>
      </c>
      <c r="I54" s="13">
        <v>11616.578020786361</v>
      </c>
      <c r="J54" s="13">
        <v>5089.2303084323939</v>
      </c>
      <c r="K54" s="13">
        <v>3160.0440011132537</v>
      </c>
      <c r="L54" s="13">
        <v>1111.6359441028339</v>
      </c>
      <c r="M54" s="13">
        <v>222.5655337607908</v>
      </c>
      <c r="N54" s="13">
        <v>18.668827007813906</v>
      </c>
      <c r="P54" s="27">
        <f t="shared" si="1"/>
        <v>70868.637203717008</v>
      </c>
    </row>
    <row r="55" spans="1:16">
      <c r="A55" s="12" t="str">
        <f t="shared" si="0"/>
        <v>116年 5月</v>
      </c>
      <c r="B55" s="32">
        <v>27115.863275513322</v>
      </c>
      <c r="C55" s="13">
        <v>44631.869491249374</v>
      </c>
      <c r="D55" s="13">
        <v>38846.026651350643</v>
      </c>
      <c r="E55" s="13">
        <v>37297.506795133952</v>
      </c>
      <c r="F55" s="13">
        <v>35252.82330207726</v>
      </c>
      <c r="G55" s="13">
        <v>29225.886865115579</v>
      </c>
      <c r="H55" s="13">
        <v>20624.732044282366</v>
      </c>
      <c r="I55" s="13">
        <v>11716.892923450067</v>
      </c>
      <c r="J55" s="13">
        <v>5097.4715899841649</v>
      </c>
      <c r="K55" s="13">
        <v>3169.0457014909912</v>
      </c>
      <c r="L55" s="13">
        <v>1115.7884294633682</v>
      </c>
      <c r="M55" s="13">
        <v>224.3607929806397</v>
      </c>
      <c r="N55" s="13">
        <v>18.943998585058019</v>
      </c>
      <c r="P55" s="27">
        <f t="shared" si="1"/>
        <v>71193.122345352254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115</v>
      </c>
      <c r="B3" s="13">
        <v>618036.68487008719</v>
      </c>
      <c r="C3" s="13">
        <v>7080.6713778814674</v>
      </c>
      <c r="D3" s="13">
        <v>7634.8667257729667</v>
      </c>
      <c r="E3" s="12">
        <v>7733.5374781053006</v>
      </c>
      <c r="F3" s="12">
        <v>7768.4049603455469</v>
      </c>
      <c r="G3" s="12">
        <v>7819.8052211867453</v>
      </c>
      <c r="H3" s="12">
        <v>8186.1288391932303</v>
      </c>
      <c r="I3" s="12">
        <v>8532.3018394823412</v>
      </c>
      <c r="J3" s="12">
        <v>8670.2099564847867</v>
      </c>
      <c r="K3" s="12">
        <v>8814.5671974108172</v>
      </c>
      <c r="L3" s="12">
        <v>9157.6194962809659</v>
      </c>
      <c r="M3" s="12">
        <v>8718.9723992281997</v>
      </c>
      <c r="N3" s="12">
        <v>8213.9402109471812</v>
      </c>
      <c r="O3" s="12">
        <v>8699.408868069946</v>
      </c>
      <c r="P3" s="12">
        <v>8388.0971358388269</v>
      </c>
      <c r="Q3" s="12">
        <v>7604.9370972635961</v>
      </c>
      <c r="R3" s="12">
        <v>7586.2551712462091</v>
      </c>
      <c r="S3" s="12">
        <v>8002.4793261409268</v>
      </c>
      <c r="T3" s="12">
        <v>8257.4989959767845</v>
      </c>
      <c r="U3" s="12">
        <v>8408.2068880550796</v>
      </c>
      <c r="V3" s="12">
        <v>8450.5361410719379</v>
      </c>
      <c r="W3" s="12">
        <v>8411.6325556268421</v>
      </c>
      <c r="X3" s="12">
        <v>8476.3166587598316</v>
      </c>
      <c r="Y3" s="12">
        <v>8982.0349639638262</v>
      </c>
      <c r="Z3" s="12">
        <v>9181.0878413737264</v>
      </c>
      <c r="AA3" s="12">
        <v>9989.2307403521208</v>
      </c>
      <c r="AB3" s="12">
        <v>9787.758455567644</v>
      </c>
      <c r="AC3" s="12">
        <v>9511.5191141640207</v>
      </c>
      <c r="AD3" s="12">
        <v>10142.825722488158</v>
      </c>
      <c r="AE3" s="12">
        <v>10715.5825783045</v>
      </c>
      <c r="AF3" s="12">
        <v>10554.626777214449</v>
      </c>
      <c r="AG3" s="12">
        <v>10715.036830515253</v>
      </c>
      <c r="AH3" s="12">
        <v>10606.582892149443</v>
      </c>
      <c r="AI3" s="12">
        <v>10231.8291402419</v>
      </c>
      <c r="AJ3" s="12">
        <v>10004.168884813842</v>
      </c>
      <c r="AK3" s="12">
        <v>9729.0218137119136</v>
      </c>
      <c r="AL3" s="12">
        <v>9254.0525699006776</v>
      </c>
      <c r="AM3" s="12">
        <v>8743.4887723827396</v>
      </c>
      <c r="AN3" s="12">
        <v>8248.1328837772544</v>
      </c>
      <c r="AO3" s="12">
        <v>8027.9555210979925</v>
      </c>
      <c r="AP3" s="12">
        <v>8415.3477280599782</v>
      </c>
      <c r="AQ3" s="12">
        <v>8732.514601719955</v>
      </c>
      <c r="AR3" s="12">
        <v>9033.650367506676</v>
      </c>
      <c r="AS3" s="12">
        <v>9527.4536410540768</v>
      </c>
      <c r="AT3" s="12">
        <v>9442.0485738455027</v>
      </c>
      <c r="AU3" s="12">
        <v>9462.1435928471601</v>
      </c>
      <c r="AV3" s="12">
        <v>9076.9007586196149</v>
      </c>
      <c r="AW3" s="12">
        <v>8839.1076074164266</v>
      </c>
      <c r="AX3" s="12">
        <v>8460.986809899201</v>
      </c>
      <c r="AY3" s="12">
        <v>8475.6055452375531</v>
      </c>
      <c r="AZ3" s="12">
        <v>8043.2918009263349</v>
      </c>
    </row>
    <row r="4" spans="1:52">
      <c r="A4" s="12" t="s">
        <v>116</v>
      </c>
      <c r="B4" s="13">
        <v>618249.4256640994</v>
      </c>
      <c r="C4" s="13">
        <v>7051.4617776494333</v>
      </c>
      <c r="D4" s="13">
        <v>7603.2724729979873</v>
      </c>
      <c r="E4" s="12">
        <v>7727.7265224728817</v>
      </c>
      <c r="F4" s="12">
        <v>7764.01116694334</v>
      </c>
      <c r="G4" s="12">
        <v>7803.8846404638643</v>
      </c>
      <c r="H4" s="12">
        <v>8155.9504787578417</v>
      </c>
      <c r="I4" s="12">
        <v>8511.08764589969</v>
      </c>
      <c r="J4" s="12">
        <v>8658.5851242543795</v>
      </c>
      <c r="K4" s="12">
        <v>8796.3534955670548</v>
      </c>
      <c r="L4" s="12">
        <v>9158.2182640042756</v>
      </c>
      <c r="M4" s="12">
        <v>8757.9840615636695</v>
      </c>
      <c r="N4" s="12">
        <v>8220.1077178400483</v>
      </c>
      <c r="O4" s="12">
        <v>8687.3920218756703</v>
      </c>
      <c r="P4" s="12">
        <v>8432.9542347528095</v>
      </c>
      <c r="Q4" s="12">
        <v>7640.1602157698653</v>
      </c>
      <c r="R4" s="12">
        <v>7570.4403563415781</v>
      </c>
      <c r="S4" s="12">
        <v>7972.6375705324999</v>
      </c>
      <c r="T4" s="12">
        <v>8240.2555457739763</v>
      </c>
      <c r="U4" s="12">
        <v>8399.6129658311438</v>
      </c>
      <c r="V4" s="12">
        <v>8449.5413943176973</v>
      </c>
      <c r="W4" s="12">
        <v>8410.1812941124481</v>
      </c>
      <c r="X4" s="12">
        <v>8454.747033835185</v>
      </c>
      <c r="Y4" s="12">
        <v>8948.8766728271439</v>
      </c>
      <c r="Z4" s="12">
        <v>9144.3716243149756</v>
      </c>
      <c r="AA4" s="12">
        <v>9956.8493822960008</v>
      </c>
      <c r="AB4" s="12">
        <v>9807.5413280842731</v>
      </c>
      <c r="AC4" s="12">
        <v>9500.7496732342825</v>
      </c>
      <c r="AD4" s="12">
        <v>10090.770588543297</v>
      </c>
      <c r="AE4" s="12">
        <v>10693.856098674274</v>
      </c>
      <c r="AF4" s="12">
        <v>10556.834854881945</v>
      </c>
      <c r="AG4" s="12">
        <v>10710.828801734651</v>
      </c>
      <c r="AH4" s="12">
        <v>10625.269208739539</v>
      </c>
      <c r="AI4" s="12">
        <v>10255.940112642389</v>
      </c>
      <c r="AJ4" s="12">
        <v>10023.787890666939</v>
      </c>
      <c r="AK4" s="12">
        <v>9758.4933248746147</v>
      </c>
      <c r="AL4" s="12">
        <v>9293.8892961230686</v>
      </c>
      <c r="AM4" s="12">
        <v>8783.2211079774333</v>
      </c>
      <c r="AN4" s="12">
        <v>8275.6299710960975</v>
      </c>
      <c r="AO4" s="12">
        <v>8020.4172602995532</v>
      </c>
      <c r="AP4" s="12">
        <v>8381.9690334376428</v>
      </c>
      <c r="AQ4" s="12">
        <v>8704.0203354581936</v>
      </c>
      <c r="AR4" s="12">
        <v>8998.6517372878698</v>
      </c>
      <c r="AS4" s="12">
        <v>9503.5594531537972</v>
      </c>
      <c r="AT4" s="12">
        <v>9442.9919825758316</v>
      </c>
      <c r="AU4" s="12">
        <v>9471.1939689357623</v>
      </c>
      <c r="AV4" s="12">
        <v>9099.0881587589083</v>
      </c>
      <c r="AW4" s="12">
        <v>8859.1150969886312</v>
      </c>
      <c r="AX4" s="12">
        <v>8473.9193638587767</v>
      </c>
      <c r="AY4" s="12">
        <v>8484.7523991033522</v>
      </c>
      <c r="AZ4" s="12">
        <v>8071.4085327259372</v>
      </c>
    </row>
    <row r="5" spans="1:52">
      <c r="A5" s="12" t="s">
        <v>117</v>
      </c>
      <c r="B5" s="13">
        <v>618462.22191013966</v>
      </c>
      <c r="C5" s="13">
        <v>7026.3680092468485</v>
      </c>
      <c r="D5" s="13">
        <v>7568.2194740980294</v>
      </c>
      <c r="E5" s="12">
        <v>7721.5673124661125</v>
      </c>
      <c r="F5" s="12">
        <v>7759.8186102820382</v>
      </c>
      <c r="G5" s="12">
        <v>7790.2382239774906</v>
      </c>
      <c r="H5" s="12">
        <v>8125.4649698011817</v>
      </c>
      <c r="I5" s="12">
        <v>8488.3574358967453</v>
      </c>
      <c r="J5" s="12">
        <v>8647.1254975899283</v>
      </c>
      <c r="K5" s="12">
        <v>8779.3588622415446</v>
      </c>
      <c r="L5" s="12">
        <v>9152.7964606733094</v>
      </c>
      <c r="M5" s="12">
        <v>8797.0349559331189</v>
      </c>
      <c r="N5" s="12">
        <v>8233.5023515748398</v>
      </c>
      <c r="O5" s="12">
        <v>8668.9496908358087</v>
      </c>
      <c r="P5" s="12">
        <v>8474.5714897995185</v>
      </c>
      <c r="Q5" s="12">
        <v>7681.6689995804882</v>
      </c>
      <c r="R5" s="12">
        <v>7557.5552390868506</v>
      </c>
      <c r="S5" s="12">
        <v>7941.4748643832363</v>
      </c>
      <c r="T5" s="12">
        <v>8222.2697305330839</v>
      </c>
      <c r="U5" s="12">
        <v>8390.2183379271282</v>
      </c>
      <c r="V5" s="12">
        <v>8448.0158522814727</v>
      </c>
      <c r="W5" s="12">
        <v>8409.6461018414939</v>
      </c>
      <c r="X5" s="12">
        <v>8436.2907572877175</v>
      </c>
      <c r="Y5" s="12">
        <v>8913.5253776907066</v>
      </c>
      <c r="Z5" s="12">
        <v>9111.8506962562496</v>
      </c>
      <c r="AA5" s="12">
        <v>9916.8574005878145</v>
      </c>
      <c r="AB5" s="12">
        <v>9827.348489204438</v>
      </c>
      <c r="AC5" s="12">
        <v>9496.6905725257329</v>
      </c>
      <c r="AD5" s="12">
        <v>10037.834670063286</v>
      </c>
      <c r="AE5" s="12">
        <v>10666.821744250812</v>
      </c>
      <c r="AF5" s="12">
        <v>10561.623544090486</v>
      </c>
      <c r="AG5" s="12">
        <v>10704.376404898336</v>
      </c>
      <c r="AH5" s="12">
        <v>10642.059432920316</v>
      </c>
      <c r="AI5" s="12">
        <v>10281.332868856884</v>
      </c>
      <c r="AJ5" s="12">
        <v>10042.856931049575</v>
      </c>
      <c r="AK5" s="12">
        <v>9786.41531433622</v>
      </c>
      <c r="AL5" s="12">
        <v>9333.5103724086293</v>
      </c>
      <c r="AM5" s="12">
        <v>8823.1972143794392</v>
      </c>
      <c r="AN5" s="12">
        <v>8305.4898436563944</v>
      </c>
      <c r="AO5" s="12">
        <v>8017.3805276291541</v>
      </c>
      <c r="AP5" s="12">
        <v>8347.8650741776219</v>
      </c>
      <c r="AQ5" s="12">
        <v>8675.5171969102175</v>
      </c>
      <c r="AR5" s="12">
        <v>8965.0017680704605</v>
      </c>
      <c r="AS5" s="12">
        <v>9475.3227163763768</v>
      </c>
      <c r="AT5" s="12">
        <v>9444.8291735659423</v>
      </c>
      <c r="AU5" s="12">
        <v>9477.1553212645431</v>
      </c>
      <c r="AV5" s="12">
        <v>9122.5607106425614</v>
      </c>
      <c r="AW5" s="12">
        <v>8878.0237372703923</v>
      </c>
      <c r="AX5" s="12">
        <v>8489.7932246199489</v>
      </c>
      <c r="AY5" s="12">
        <v>8490.4478996089147</v>
      </c>
      <c r="AZ5" s="12">
        <v>8100.3478960146804</v>
      </c>
    </row>
    <row r="6" spans="1:52">
      <c r="A6" s="12" t="s">
        <v>118</v>
      </c>
      <c r="B6" s="13">
        <v>618675.07313681184</v>
      </c>
      <c r="C6" s="13">
        <v>7005.3868843310011</v>
      </c>
      <c r="D6" s="13">
        <v>7529.7099605387948</v>
      </c>
      <c r="E6" s="12">
        <v>7715.0600273894015</v>
      </c>
      <c r="F6" s="12">
        <v>7755.8272808460179</v>
      </c>
      <c r="G6" s="12">
        <v>7778.8659378697239</v>
      </c>
      <c r="H6" s="12">
        <v>8094.672363429243</v>
      </c>
      <c r="I6" s="12">
        <v>8464.1112261180806</v>
      </c>
      <c r="J6" s="12">
        <v>8635.8310707726869</v>
      </c>
      <c r="K6" s="12">
        <v>8763.5832652076715</v>
      </c>
      <c r="L6" s="12">
        <v>9141.3542437886808</v>
      </c>
      <c r="M6" s="12">
        <v>8836.1250512640527</v>
      </c>
      <c r="N6" s="12">
        <v>8254.1239430505502</v>
      </c>
      <c r="O6" s="12">
        <v>8644.0821043634387</v>
      </c>
      <c r="P6" s="12">
        <v>8512.9490940290925</v>
      </c>
      <c r="Q6" s="12">
        <v>7729.4630927706175</v>
      </c>
      <c r="R6" s="12">
        <v>7547.5995033053914</v>
      </c>
      <c r="S6" s="12">
        <v>7908.9913388931209</v>
      </c>
      <c r="T6" s="12">
        <v>8203.5416313898404</v>
      </c>
      <c r="U6" s="12">
        <v>8380.0231089328681</v>
      </c>
      <c r="V6" s="12">
        <v>8445.9596074965175</v>
      </c>
      <c r="W6" s="12">
        <v>8410.0268652085688</v>
      </c>
      <c r="X6" s="12">
        <v>8420.947461208043</v>
      </c>
      <c r="Y6" s="12">
        <v>8875.98132963631</v>
      </c>
      <c r="Z6" s="12">
        <v>9083.5244046975258</v>
      </c>
      <c r="AA6" s="12">
        <v>9869.2562697886751</v>
      </c>
      <c r="AB6" s="12">
        <v>9847.179810612035</v>
      </c>
      <c r="AC6" s="12">
        <v>9499.340707475083</v>
      </c>
      <c r="AD6" s="12">
        <v>9984.0180389491834</v>
      </c>
      <c r="AE6" s="12">
        <v>10634.480697999277</v>
      </c>
      <c r="AF6" s="12">
        <v>10568.992156051036</v>
      </c>
      <c r="AG6" s="12">
        <v>10695.680131172776</v>
      </c>
      <c r="AH6" s="12">
        <v>10656.954047761072</v>
      </c>
      <c r="AI6" s="12">
        <v>10308.007360398955</v>
      </c>
      <c r="AJ6" s="12">
        <v>10061.375919575481</v>
      </c>
      <c r="AK6" s="12">
        <v>9812.7885626916559</v>
      </c>
      <c r="AL6" s="12">
        <v>9372.9159924102496</v>
      </c>
      <c r="AM6" s="12">
        <v>8863.4172989796334</v>
      </c>
      <c r="AN6" s="12">
        <v>8337.7110837144992</v>
      </c>
      <c r="AO6" s="12">
        <v>8018.8406364154926</v>
      </c>
      <c r="AP6" s="12">
        <v>8313.037007287443</v>
      </c>
      <c r="AQ6" s="12">
        <v>8647.0051817837775</v>
      </c>
      <c r="AR6" s="12">
        <v>8932.6981209922105</v>
      </c>
      <c r="AS6" s="12">
        <v>9442.7487065198347</v>
      </c>
      <c r="AT6" s="12">
        <v>9447.5590950170299</v>
      </c>
      <c r="AU6" s="12">
        <v>9480.0318390379798</v>
      </c>
      <c r="AV6" s="12">
        <v>9147.3169254902568</v>
      </c>
      <c r="AW6" s="12">
        <v>8895.8347959402363</v>
      </c>
      <c r="AX6" s="12">
        <v>8508.6039593766563</v>
      </c>
      <c r="AY6" s="12">
        <v>8492.6993743620351</v>
      </c>
      <c r="AZ6" s="12">
        <v>8130.1075952412812</v>
      </c>
    </row>
    <row r="7" spans="1:52">
      <c r="A7" s="12" t="s">
        <v>119</v>
      </c>
      <c r="B7" s="13">
        <v>618887.97887322144</v>
      </c>
      <c r="C7" s="13">
        <v>6988.5152162733457</v>
      </c>
      <c r="D7" s="13">
        <v>7487.7461628290521</v>
      </c>
      <c r="E7" s="12">
        <v>7708.20484648821</v>
      </c>
      <c r="F7" s="12">
        <v>7752.037169115386</v>
      </c>
      <c r="G7" s="12">
        <v>7769.7677482786103</v>
      </c>
      <c r="H7" s="12">
        <v>8063.5727107466682</v>
      </c>
      <c r="I7" s="12">
        <v>8438.3490332081583</v>
      </c>
      <c r="J7" s="12">
        <v>8624.701838084</v>
      </c>
      <c r="K7" s="12">
        <v>8749.0266722393771</v>
      </c>
      <c r="L7" s="12">
        <v>9123.8917708482586</v>
      </c>
      <c r="M7" s="12">
        <v>8875.2543164847684</v>
      </c>
      <c r="N7" s="12">
        <v>8281.9723231689386</v>
      </c>
      <c r="O7" s="12">
        <v>8612.7894918660859</v>
      </c>
      <c r="P7" s="12">
        <v>8548.0872404842485</v>
      </c>
      <c r="Q7" s="12">
        <v>7783.5421394288796</v>
      </c>
      <c r="R7" s="12">
        <v>7540.5728328431815</v>
      </c>
      <c r="S7" s="12">
        <v>7875.1871252536075</v>
      </c>
      <c r="T7" s="12">
        <v>8184.0713294741781</v>
      </c>
      <c r="U7" s="12">
        <v>8369.0273834290874</v>
      </c>
      <c r="V7" s="12">
        <v>8443.372752485142</v>
      </c>
      <c r="W7" s="12">
        <v>8411.3234706181775</v>
      </c>
      <c r="X7" s="12">
        <v>8408.7167777157483</v>
      </c>
      <c r="Y7" s="12">
        <v>8836.2447797267705</v>
      </c>
      <c r="Z7" s="12">
        <v>9059.3920972062224</v>
      </c>
      <c r="AA7" s="12">
        <v>9814.0474642646277</v>
      </c>
      <c r="AB7" s="12">
        <v>9867.0351640202789</v>
      </c>
      <c r="AC7" s="12">
        <v>9508.6989736408068</v>
      </c>
      <c r="AD7" s="12">
        <v>9929.3207671052223</v>
      </c>
      <c r="AE7" s="12">
        <v>10596.834142708498</v>
      </c>
      <c r="AF7" s="12">
        <v>10578.940002097494</v>
      </c>
      <c r="AG7" s="12">
        <v>10684.740471650795</v>
      </c>
      <c r="AH7" s="12">
        <v>10669.953536250421</v>
      </c>
      <c r="AI7" s="12">
        <v>10335.963538640428</v>
      </c>
      <c r="AJ7" s="12">
        <v>10079.344769981799</v>
      </c>
      <c r="AK7" s="12">
        <v>9837.6138502827143</v>
      </c>
      <c r="AL7" s="12">
        <v>9412.1063496922943</v>
      </c>
      <c r="AM7" s="12">
        <v>8903.8815689644889</v>
      </c>
      <c r="AN7" s="12">
        <v>8372.2922740830891</v>
      </c>
      <c r="AO7" s="12">
        <v>8024.792903289509</v>
      </c>
      <c r="AP7" s="12">
        <v>8277.4859887382499</v>
      </c>
      <c r="AQ7" s="12">
        <v>8618.4842857988679</v>
      </c>
      <c r="AR7" s="12">
        <v>8901.7384595998155</v>
      </c>
      <c r="AS7" s="12">
        <v>9405.8426951058773</v>
      </c>
      <c r="AT7" s="12">
        <v>9451.1806959559672</v>
      </c>
      <c r="AU7" s="12">
        <v>9479.8277076691556</v>
      </c>
      <c r="AV7" s="12">
        <v>9173.3553155162936</v>
      </c>
      <c r="AW7" s="12">
        <v>8912.5495398018247</v>
      </c>
      <c r="AX7" s="12">
        <v>8530.347139771824</v>
      </c>
      <c r="AY7" s="12">
        <v>8491.5141405790873</v>
      </c>
      <c r="AZ7" s="12">
        <v>8160.6853386822577</v>
      </c>
    </row>
    <row r="8" spans="1:52">
      <c r="A8" s="12" t="s">
        <v>120</v>
      </c>
      <c r="B8" s="13">
        <v>619100.93864897557</v>
      </c>
      <c r="C8" s="13">
        <v>6975.749820159328</v>
      </c>
      <c r="D8" s="13">
        <v>7442.3303105209889</v>
      </c>
      <c r="E8" s="12">
        <v>7701.001948949066</v>
      </c>
      <c r="F8" s="12">
        <v>7748.4482655659685</v>
      </c>
      <c r="G8" s="12">
        <v>7762.9436213381568</v>
      </c>
      <c r="H8" s="12">
        <v>8032.1660628567442</v>
      </c>
      <c r="I8" s="12">
        <v>8411.0708738113171</v>
      </c>
      <c r="J8" s="12">
        <v>8613.7377938053196</v>
      </c>
      <c r="K8" s="12">
        <v>8735.6890511111524</v>
      </c>
      <c r="L8" s="12">
        <v>9100.4091993471484</v>
      </c>
      <c r="M8" s="12">
        <v>8914.4227205243515</v>
      </c>
      <c r="N8" s="12">
        <v>8317.0473228345054</v>
      </c>
      <c r="O8" s="12">
        <v>8575.0720827457098</v>
      </c>
      <c r="P8" s="12">
        <v>8579.9861222002783</v>
      </c>
      <c r="Q8" s="12">
        <v>7843.9057836573702</v>
      </c>
      <c r="R8" s="12">
        <v>7536.4749115688082</v>
      </c>
      <c r="S8" s="12">
        <v>7840.0623546476218</v>
      </c>
      <c r="T8" s="12">
        <v>8163.8589059102478</v>
      </c>
      <c r="U8" s="12">
        <v>8357.2312659874151</v>
      </c>
      <c r="V8" s="12">
        <v>8440.2553797587152</v>
      </c>
      <c r="W8" s="12">
        <v>8413.5358044847326</v>
      </c>
      <c r="X8" s="12">
        <v>8399.5983389593748</v>
      </c>
      <c r="Y8" s="12">
        <v>8794.3159790059235</v>
      </c>
      <c r="Z8" s="12">
        <v>9039.4531214172312</v>
      </c>
      <c r="AA8" s="12">
        <v>9751.2324581866997</v>
      </c>
      <c r="AB8" s="12">
        <v>9886.9144211717066</v>
      </c>
      <c r="AC8" s="12">
        <v>9524.7642667031359</v>
      </c>
      <c r="AD8" s="12">
        <v>9873.7429264388211</v>
      </c>
      <c r="AE8" s="12">
        <v>10553.883260991019</v>
      </c>
      <c r="AF8" s="12">
        <v>10591.466393686682</v>
      </c>
      <c r="AG8" s="12">
        <v>10671.557917351569</v>
      </c>
      <c r="AH8" s="12">
        <v>10681.058381296278</v>
      </c>
      <c r="AI8" s="12">
        <v>10365.201354811448</v>
      </c>
      <c r="AJ8" s="12">
        <v>10096.763396129021</v>
      </c>
      <c r="AK8" s="12">
        <v>9860.8919571981314</v>
      </c>
      <c r="AL8" s="12">
        <v>9451.0816377306255</v>
      </c>
      <c r="AM8" s="12">
        <v>8944.5902313161969</v>
      </c>
      <c r="AN8" s="12">
        <v>8409.2319981309938</v>
      </c>
      <c r="AO8" s="12">
        <v>8035.2326481824421</v>
      </c>
      <c r="AP8" s="12">
        <v>8241.2131734655413</v>
      </c>
      <c r="AQ8" s="12">
        <v>8589.9545046877211</v>
      </c>
      <c r="AR8" s="12">
        <v>8872.1204498469779</v>
      </c>
      <c r="AS8" s="12">
        <v>9364.6099493828115</v>
      </c>
      <c r="AT8" s="12">
        <v>9455.6929262347658</v>
      </c>
      <c r="AU8" s="12">
        <v>9476.5471087826172</v>
      </c>
      <c r="AV8" s="12">
        <v>9200.6743939292155</v>
      </c>
      <c r="AW8" s="12">
        <v>8928.1692347843382</v>
      </c>
      <c r="AX8" s="12">
        <v>8555.0183418936394</v>
      </c>
      <c r="AY8" s="12">
        <v>8486.8995050973081</v>
      </c>
      <c r="AZ8" s="12">
        <v>8192.0788384369043</v>
      </c>
    </row>
    <row r="9" spans="1:52">
      <c r="A9" s="12" t="s">
        <v>121</v>
      </c>
      <c r="B9" s="13">
        <v>619313.95199418301</v>
      </c>
      <c r="C9" s="13">
        <v>6967.0875127882236</v>
      </c>
      <c r="D9" s="13">
        <v>7393.4646322105364</v>
      </c>
      <c r="E9" s="12">
        <v>7693.4515138995821</v>
      </c>
      <c r="F9" s="12">
        <v>7745.0605606693189</v>
      </c>
      <c r="G9" s="12">
        <v>7758.3935231783307</v>
      </c>
      <c r="H9" s="12">
        <v>8000.4524708614144</v>
      </c>
      <c r="I9" s="12">
        <v>8382.2767645717831</v>
      </c>
      <c r="J9" s="12">
        <v>8602.938932218196</v>
      </c>
      <c r="K9" s="12">
        <v>8723.570369598041</v>
      </c>
      <c r="L9" s="12">
        <v>9070.9066867777092</v>
      </c>
      <c r="M9" s="12">
        <v>8953.6302323126765</v>
      </c>
      <c r="N9" s="12">
        <v>8359.3487729545086</v>
      </c>
      <c r="O9" s="12">
        <v>8530.9301063987277</v>
      </c>
      <c r="P9" s="12">
        <v>8608.6459322050541</v>
      </c>
      <c r="Q9" s="12">
        <v>7910.5536695716619</v>
      </c>
      <c r="R9" s="12">
        <v>7535.3054233734802</v>
      </c>
      <c r="S9" s="12">
        <v>7803.6171582495572</v>
      </c>
      <c r="T9" s="12">
        <v>8142.9044418164085</v>
      </c>
      <c r="U9" s="12">
        <v>8344.6348611703688</v>
      </c>
      <c r="V9" s="12">
        <v>8436.6075818176523</v>
      </c>
      <c r="W9" s="12">
        <v>8416.6637532325549</v>
      </c>
      <c r="X9" s="12">
        <v>8393.5917771164313</v>
      </c>
      <c r="Y9" s="12">
        <v>8750.1951784986395</v>
      </c>
      <c r="Z9" s="12">
        <v>9023.7068250328703</v>
      </c>
      <c r="AA9" s="12">
        <v>9680.8127255309191</v>
      </c>
      <c r="AB9" s="12">
        <v>9906.8174538381663</v>
      </c>
      <c r="AC9" s="12">
        <v>9547.5354824640344</v>
      </c>
      <c r="AD9" s="12">
        <v>9817.2845888605789</v>
      </c>
      <c r="AE9" s="12">
        <v>10505.629235283086</v>
      </c>
      <c r="AF9" s="12">
        <v>10606.570642398323</v>
      </c>
      <c r="AG9" s="12">
        <v>10656.132959220638</v>
      </c>
      <c r="AH9" s="12">
        <v>10690.269065725874</v>
      </c>
      <c r="AI9" s="12">
        <v>10395.720760000548</v>
      </c>
      <c r="AJ9" s="12">
        <v>10113.631712000924</v>
      </c>
      <c r="AK9" s="12">
        <v>9882.6236632736454</v>
      </c>
      <c r="AL9" s="12">
        <v>9489.8420499126314</v>
      </c>
      <c r="AM9" s="12">
        <v>8985.5434928127652</v>
      </c>
      <c r="AN9" s="12">
        <v>8448.5288397829881</v>
      </c>
      <c r="AO9" s="12">
        <v>8050.1551943238492</v>
      </c>
      <c r="AP9" s="12">
        <v>8204.2197153698544</v>
      </c>
      <c r="AQ9" s="12">
        <v>8561.4158341947841</v>
      </c>
      <c r="AR9" s="12">
        <v>8843.8417600924386</v>
      </c>
      <c r="AS9" s="12">
        <v>9319.0557323284138</v>
      </c>
      <c r="AT9" s="12">
        <v>9461.0947365300435</v>
      </c>
      <c r="AU9" s="12">
        <v>9470.1942202172268</v>
      </c>
      <c r="AV9" s="12">
        <v>9229.2726749314443</v>
      </c>
      <c r="AW9" s="12">
        <v>8942.6951459428547</v>
      </c>
      <c r="AX9" s="12">
        <v>8582.6131462718349</v>
      </c>
      <c r="AY9" s="12">
        <v>8478.8627643870768</v>
      </c>
      <c r="AZ9" s="12">
        <v>8224.285810422245</v>
      </c>
    </row>
    <row r="10" spans="1:52">
      <c r="A10" s="12" t="s">
        <v>122</v>
      </c>
      <c r="B10" s="13">
        <v>619527.01843945484</v>
      </c>
      <c r="C10" s="13">
        <v>6962.525112672959</v>
      </c>
      <c r="D10" s="13">
        <v>7341.1513555377296</v>
      </c>
      <c r="E10" s="12">
        <v>7685.553720408474</v>
      </c>
      <c r="F10" s="12">
        <v>7741.874044892721</v>
      </c>
      <c r="G10" s="12">
        <v>7756.1174199250509</v>
      </c>
      <c r="H10" s="12">
        <v>7968.4319858612653</v>
      </c>
      <c r="I10" s="12">
        <v>8351.966722133664</v>
      </c>
      <c r="J10" s="12">
        <v>8592.3052476042722</v>
      </c>
      <c r="K10" s="12">
        <v>8712.6705954756362</v>
      </c>
      <c r="L10" s="12">
        <v>9035.3843906295442</v>
      </c>
      <c r="M10" s="12">
        <v>8992.8768207804114</v>
      </c>
      <c r="N10" s="12">
        <v>8408.8765044389693</v>
      </c>
      <c r="O10" s="12">
        <v>8480.3637922159887</v>
      </c>
      <c r="P10" s="12">
        <v>8634.0668635190195</v>
      </c>
      <c r="Q10" s="12">
        <v>7983.4854413007897</v>
      </c>
      <c r="R10" s="12">
        <v>7537.0640521710166</v>
      </c>
      <c r="S10" s="12">
        <v>7765.8516672252736</v>
      </c>
      <c r="T10" s="12">
        <v>8121.2080183052349</v>
      </c>
      <c r="U10" s="12">
        <v>8331.2382735313713</v>
      </c>
      <c r="V10" s="12">
        <v>8432.4294511514418</v>
      </c>
      <c r="W10" s="12">
        <v>8420.707203295884</v>
      </c>
      <c r="X10" s="12">
        <v>8390.6967243933796</v>
      </c>
      <c r="Y10" s="12">
        <v>8703.8826292108097</v>
      </c>
      <c r="Z10" s="12">
        <v>9012.1525558229096</v>
      </c>
      <c r="AA10" s="12">
        <v>9602.7897400783222</v>
      </c>
      <c r="AB10" s="12">
        <v>9926.7441338208209</v>
      </c>
      <c r="AC10" s="12">
        <v>9577.0115168471984</v>
      </c>
      <c r="AD10" s="12">
        <v>9759.9458262842709</v>
      </c>
      <c r="AE10" s="12">
        <v>10452.073247844706</v>
      </c>
      <c r="AF10" s="12">
        <v>10624.252059935026</v>
      </c>
      <c r="AG10" s="12">
        <v>10638.466088129919</v>
      </c>
      <c r="AH10" s="12">
        <v>10697.586072285783</v>
      </c>
      <c r="AI10" s="12">
        <v>10427.521705154766</v>
      </c>
      <c r="AJ10" s="12">
        <v>10129.94963170453</v>
      </c>
      <c r="AK10" s="12">
        <v>9902.8097480920696</v>
      </c>
      <c r="AL10" s="12">
        <v>9528.38777953727</v>
      </c>
      <c r="AM10" s="12">
        <v>9026.7415600281183</v>
      </c>
      <c r="AN10" s="12">
        <v>8490.1813835196517</v>
      </c>
      <c r="AO10" s="12">
        <v>8069.5558682396559</v>
      </c>
      <c r="AP10" s="12">
        <v>8166.5067673174963</v>
      </c>
      <c r="AQ10" s="12">
        <v>8532.8682700767131</v>
      </c>
      <c r="AR10" s="12">
        <v>8816.9000610980547</v>
      </c>
      <c r="AS10" s="12">
        <v>9269.1853026528443</v>
      </c>
      <c r="AT10" s="12">
        <v>9467.385078342475</v>
      </c>
      <c r="AU10" s="12">
        <v>9460.7732160290325</v>
      </c>
      <c r="AV10" s="12">
        <v>9259.1486737189098</v>
      </c>
      <c r="AW10" s="12">
        <v>8956.1285374587333</v>
      </c>
      <c r="AX10" s="12">
        <v>8613.1271378739875</v>
      </c>
      <c r="AY10" s="12">
        <v>8467.4112045641832</v>
      </c>
      <c r="AZ10" s="12">
        <v>8257.3039743680401</v>
      </c>
    </row>
    <row r="11" spans="1:52">
      <c r="A11" s="12" t="s">
        <v>123</v>
      </c>
      <c r="B11" s="13">
        <v>619740.13751590473</v>
      </c>
      <c r="C11" s="13">
        <v>6962.0594400399459</v>
      </c>
      <c r="D11" s="13">
        <v>7285.3927071870357</v>
      </c>
      <c r="E11" s="12">
        <v>7677.3087474855656</v>
      </c>
      <c r="F11" s="12">
        <v>7738.8887086991808</v>
      </c>
      <c r="G11" s="12">
        <v>7756.1152777002044</v>
      </c>
      <c r="H11" s="12">
        <v>7936.1046589555262</v>
      </c>
      <c r="I11" s="12">
        <v>8320.1407631409493</v>
      </c>
      <c r="J11" s="12">
        <v>8581.8367342452948</v>
      </c>
      <c r="K11" s="12">
        <v>8702.9896965200896</v>
      </c>
      <c r="L11" s="12">
        <v>8993.8424683895028</v>
      </c>
      <c r="M11" s="12">
        <v>9032.1624548590098</v>
      </c>
      <c r="N11" s="12">
        <v>8465.6303482006479</v>
      </c>
      <c r="O11" s="12">
        <v>8423.3733695827887</v>
      </c>
      <c r="P11" s="12">
        <v>8656.2491091551947</v>
      </c>
      <c r="Q11" s="12">
        <v>8062.7007429872729</v>
      </c>
      <c r="R11" s="12">
        <v>7541.750481897845</v>
      </c>
      <c r="S11" s="12">
        <v>7726.766012732106</v>
      </c>
      <c r="T11" s="12">
        <v>8098.7697164835081</v>
      </c>
      <c r="U11" s="12">
        <v>8317.0416076147358</v>
      </c>
      <c r="V11" s="12">
        <v>8427.7210802386217</v>
      </c>
      <c r="W11" s="12">
        <v>8425.6660411188586</v>
      </c>
      <c r="X11" s="12">
        <v>8390.9128130256322</v>
      </c>
      <c r="Y11" s="12">
        <v>8655.3785821293604</v>
      </c>
      <c r="Z11" s="12">
        <v>9004.7896616245489</v>
      </c>
      <c r="AA11" s="12">
        <v>9517.1649754149876</v>
      </c>
      <c r="AB11" s="12">
        <v>9946.6943329501391</v>
      </c>
      <c r="AC11" s="12">
        <v>9613.19126589804</v>
      </c>
      <c r="AD11" s="12">
        <v>9701.7267106268519</v>
      </c>
      <c r="AE11" s="12">
        <v>10393.216480759642</v>
      </c>
      <c r="AF11" s="12">
        <v>10644.509958122266</v>
      </c>
      <c r="AG11" s="12">
        <v>10618.557794877719</v>
      </c>
      <c r="AH11" s="12">
        <v>10703.009883641906</v>
      </c>
      <c r="AI11" s="12">
        <v>10460.604141079677</v>
      </c>
      <c r="AJ11" s="12">
        <v>10145.717069470033</v>
      </c>
      <c r="AK11" s="12">
        <v>9921.4509909833523</v>
      </c>
      <c r="AL11" s="12">
        <v>9566.7190198150784</v>
      </c>
      <c r="AM11" s="12">
        <v>9068.1846393322012</v>
      </c>
      <c r="AN11" s="12">
        <v>8534.1882143771654</v>
      </c>
      <c r="AO11" s="12">
        <v>8093.4299997502003</v>
      </c>
      <c r="AP11" s="12">
        <v>8128.0754811412598</v>
      </c>
      <c r="AQ11" s="12">
        <v>8504.3118081023731</v>
      </c>
      <c r="AR11" s="12">
        <v>8791.2930260268513</v>
      </c>
      <c r="AS11" s="12">
        <v>9215.0039148015167</v>
      </c>
      <c r="AT11" s="12">
        <v>9474.5629039962587</v>
      </c>
      <c r="AU11" s="12">
        <v>9448.2882664941135</v>
      </c>
      <c r="AV11" s="12">
        <v>9290.3009064806756</v>
      </c>
      <c r="AW11" s="12">
        <v>8968.4706726399963</v>
      </c>
      <c r="AX11" s="12">
        <v>8646.5559061017739</v>
      </c>
      <c r="AY11" s="12">
        <v>8452.5521014020687</v>
      </c>
      <c r="AZ11" s="12">
        <v>8291.131053811745</v>
      </c>
    </row>
    <row r="12" spans="1:52">
      <c r="A12" s="12" t="s">
        <v>124</v>
      </c>
      <c r="B12" s="13">
        <v>619953.30875514867</v>
      </c>
      <c r="C12" s="13">
        <v>6965.6873168288967</v>
      </c>
      <c r="D12" s="13">
        <v>7226.1909128877014</v>
      </c>
      <c r="E12" s="12">
        <v>7668.716774081824</v>
      </c>
      <c r="F12" s="12">
        <v>7736.1045425474404</v>
      </c>
      <c r="G12" s="12">
        <v>7758.3870626216258</v>
      </c>
      <c r="H12" s="12">
        <v>7903.4705412420844</v>
      </c>
      <c r="I12" s="12">
        <v>8286.7989042375102</v>
      </c>
      <c r="J12" s="12">
        <v>8571.533386423107</v>
      </c>
      <c r="K12" s="12">
        <v>8694.5276405081022</v>
      </c>
      <c r="L12" s="12">
        <v>8946.281077541682</v>
      </c>
      <c r="M12" s="12">
        <v>9071.487103480722</v>
      </c>
      <c r="N12" s="12">
        <v>8529.6101351550715</v>
      </c>
      <c r="O12" s="12">
        <v>8359.9590678788736</v>
      </c>
      <c r="P12" s="12">
        <v>8675.1928621191819</v>
      </c>
      <c r="Q12" s="12">
        <v>8148.199218787091</v>
      </c>
      <c r="R12" s="12">
        <v>7549.3643965130086</v>
      </c>
      <c r="S12" s="12">
        <v>7686.3603259188585</v>
      </c>
      <c r="T12" s="12">
        <v>8075.5896174522277</v>
      </c>
      <c r="U12" s="12">
        <v>8302.0449679556768</v>
      </c>
      <c r="V12" s="12">
        <v>8422.4825615467944</v>
      </c>
      <c r="W12" s="12">
        <v>8431.540153155529</v>
      </c>
      <c r="X12" s="12">
        <v>8394.2396752775658</v>
      </c>
      <c r="Y12" s="12">
        <v>8604.6832882222407</v>
      </c>
      <c r="Z12" s="12">
        <v>9001.6174903424235</v>
      </c>
      <c r="AA12" s="12">
        <v>9423.9399049320527</v>
      </c>
      <c r="AB12" s="12">
        <v>9966.6679230858972</v>
      </c>
      <c r="AC12" s="12">
        <v>9656.0736257836779</v>
      </c>
      <c r="AD12" s="12">
        <v>9642.6273138084434</v>
      </c>
      <c r="AE12" s="12">
        <v>10329.060115935446</v>
      </c>
      <c r="AF12" s="12">
        <v>10667.34364890836</v>
      </c>
      <c r="AG12" s="12">
        <v>10596.408570188731</v>
      </c>
      <c r="AH12" s="12">
        <v>10706.540982379505</v>
      </c>
      <c r="AI12" s="12">
        <v>10494.968018439502</v>
      </c>
      <c r="AJ12" s="12">
        <v>10160.933939650751</v>
      </c>
      <c r="AK12" s="12">
        <v>9938.5481710246495</v>
      </c>
      <c r="AL12" s="12">
        <v>9604.8359638682177</v>
      </c>
      <c r="AM12" s="12">
        <v>9109.8729368910808</v>
      </c>
      <c r="AN12" s="12">
        <v>8580.5479179471531</v>
      </c>
      <c r="AO12" s="12">
        <v>8121.7729219682615</v>
      </c>
      <c r="AP12" s="12">
        <v>8088.927007641124</v>
      </c>
      <c r="AQ12" s="12">
        <v>8475.7464440528038</v>
      </c>
      <c r="AR12" s="12">
        <v>8767.0183304410839</v>
      </c>
      <c r="AS12" s="12">
        <v>9156.5168189579854</v>
      </c>
      <c r="AT12" s="12">
        <v>9482.6271666385728</v>
      </c>
      <c r="AU12" s="12">
        <v>9432.7435381114301</v>
      </c>
      <c r="AV12" s="12">
        <v>9322.7278903985716</v>
      </c>
      <c r="AW12" s="12">
        <v>8979.7228139217186</v>
      </c>
      <c r="AX12" s="12">
        <v>8682.895044787294</v>
      </c>
      <c r="AY12" s="12">
        <v>8434.2927203440668</v>
      </c>
      <c r="AZ12" s="12">
        <v>8325.7647760935124</v>
      </c>
    </row>
    <row r="13" spans="1:52">
      <c r="A13" s="12" t="s">
        <v>125</v>
      </c>
      <c r="B13" s="13">
        <v>620166.53168930602</v>
      </c>
      <c r="C13" s="13">
        <v>6973.4055666926752</v>
      </c>
      <c r="D13" s="13">
        <v>7163.5481974140921</v>
      </c>
      <c r="E13" s="12">
        <v>7659.7779790893564</v>
      </c>
      <c r="F13" s="12">
        <v>7733.5215368919689</v>
      </c>
      <c r="G13" s="12">
        <v>7762.9327408031204</v>
      </c>
      <c r="H13" s="12">
        <v>7870.5296838174709</v>
      </c>
      <c r="I13" s="12">
        <v>8251.9411620671017</v>
      </c>
      <c r="J13" s="12">
        <v>8561.3951984196556</v>
      </c>
      <c r="K13" s="12">
        <v>8687.2843952169242</v>
      </c>
      <c r="L13" s="12">
        <v>8892.7003755674268</v>
      </c>
      <c r="M13" s="12">
        <v>9110.8507355785878</v>
      </c>
      <c r="N13" s="12">
        <v>8600.8156962205103</v>
      </c>
      <c r="O13" s="12">
        <v>8290.1211164784272</v>
      </c>
      <c r="P13" s="12">
        <v>8690.8983154091602</v>
      </c>
      <c r="Q13" s="12">
        <v>8239.9805128696935</v>
      </c>
      <c r="R13" s="12">
        <v>7559.9054799981523</v>
      </c>
      <c r="S13" s="12">
        <v>7644.6347379258023</v>
      </c>
      <c r="T13" s="12">
        <v>8051.6678023066006</v>
      </c>
      <c r="U13" s="12">
        <v>8286.2484590803069</v>
      </c>
      <c r="V13" s="12">
        <v>8416.7139875326266</v>
      </c>
      <c r="W13" s="12">
        <v>8438.329425869857</v>
      </c>
      <c r="X13" s="12">
        <v>8400.6769434425059</v>
      </c>
      <c r="Y13" s="12">
        <v>8551.7969984384417</v>
      </c>
      <c r="Z13" s="12">
        <v>9002.6353899485803</v>
      </c>
      <c r="AA13" s="12">
        <v>9323.1160018257378</v>
      </c>
      <c r="AB13" s="12">
        <v>9986.6647761171662</v>
      </c>
      <c r="AC13" s="12">
        <v>9705.657492792925</v>
      </c>
      <c r="AD13" s="12">
        <v>9582.6477077523487</v>
      </c>
      <c r="AE13" s="12">
        <v>10259.605335103486</v>
      </c>
      <c r="AF13" s="12">
        <v>10692.752444364454</v>
      </c>
      <c r="AG13" s="12">
        <v>10572.018904714059</v>
      </c>
      <c r="AH13" s="12">
        <v>10708.179851003222</v>
      </c>
      <c r="AI13" s="12">
        <v>10530.61328775718</v>
      </c>
      <c r="AJ13" s="12">
        <v>10175.600156723076</v>
      </c>
      <c r="AK13" s="12">
        <v>9954.1020670403868</v>
      </c>
      <c r="AL13" s="12">
        <v>9642.7388047304976</v>
      </c>
      <c r="AM13" s="12">
        <v>9151.8066586670539</v>
      </c>
      <c r="AN13" s="12">
        <v>8629.259080376487</v>
      </c>
      <c r="AO13" s="12">
        <v>8154.5799712971175</v>
      </c>
      <c r="AP13" s="12">
        <v>8049.0624965849747</v>
      </c>
      <c r="AQ13" s="12">
        <v>8447.172173721232</v>
      </c>
      <c r="AR13" s="12">
        <v>8744.0736523002979</v>
      </c>
      <c r="AS13" s="12">
        <v>9093.7292610468467</v>
      </c>
      <c r="AT13" s="12">
        <v>9491.5768202390445</v>
      </c>
      <c r="AU13" s="12">
        <v>9414.1431936056833</v>
      </c>
      <c r="AV13" s="12">
        <v>9356.4281436468136</v>
      </c>
      <c r="AW13" s="12">
        <v>8989.8862228663929</v>
      </c>
      <c r="AX13" s="12">
        <v>8722.1401521893386</v>
      </c>
      <c r="AY13" s="12">
        <v>8412.6403165156298</v>
      </c>
      <c r="AZ13" s="12">
        <v>8361.2028723511939</v>
      </c>
    </row>
    <row r="14" spans="1:52" s="16" customFormat="1">
      <c r="A14" s="15" t="s">
        <v>126</v>
      </c>
      <c r="B14" s="15">
        <v>620379.8058509992</v>
      </c>
      <c r="C14" s="15">
        <v>6985.2110149971031</v>
      </c>
      <c r="D14" s="15">
        <v>7097.466784586034</v>
      </c>
      <c r="E14" s="15">
        <v>7650.4925413414285</v>
      </c>
      <c r="F14" s="15">
        <v>7731.1396821829676</v>
      </c>
      <c r="G14" s="15">
        <v>7769.7522783544446</v>
      </c>
      <c r="H14" s="15">
        <v>7837.2821377768614</v>
      </c>
      <c r="I14" s="15">
        <v>8215.5675532733621</v>
      </c>
      <c r="J14" s="15">
        <v>8551.42216451698</v>
      </c>
      <c r="K14" s="15">
        <v>8681.2599284243643</v>
      </c>
      <c r="L14" s="15">
        <v>8833.1005199453211</v>
      </c>
      <c r="M14" s="15">
        <v>9150.2533200864254</v>
      </c>
      <c r="N14" s="15">
        <v>8679.2468623179993</v>
      </c>
      <c r="O14" s="15">
        <v>8213.8597447500815</v>
      </c>
      <c r="P14" s="15">
        <v>8703.3656620158799</v>
      </c>
      <c r="Q14" s="15">
        <v>8338.0442694180056</v>
      </c>
      <c r="R14" s="15">
        <v>7573.3734163575264</v>
      </c>
      <c r="S14" s="15">
        <v>7601.5893798846855</v>
      </c>
      <c r="T14" s="15">
        <v>8027.0043521360494</v>
      </c>
      <c r="U14" s="15">
        <v>8269.6521855056399</v>
      </c>
      <c r="V14" s="15">
        <v>8410.4154506418399</v>
      </c>
      <c r="W14" s="15">
        <v>8446.0337457357055</v>
      </c>
      <c r="X14" s="15">
        <v>8410.2242498427222</v>
      </c>
      <c r="Y14" s="15">
        <v>8496.7199637079793</v>
      </c>
      <c r="Z14" s="15">
        <v>9007.8427084824962</v>
      </c>
      <c r="AA14" s="15">
        <v>9214.694739097371</v>
      </c>
      <c r="AB14" s="15">
        <v>10006.684763962314</v>
      </c>
      <c r="AC14" s="15">
        <v>9761.9417633362755</v>
      </c>
      <c r="AD14" s="15">
        <v>9521.7879643850429</v>
      </c>
      <c r="AE14" s="15">
        <v>10184.853319818945</v>
      </c>
      <c r="AF14" s="15">
        <v>10720.735656684517</v>
      </c>
      <c r="AG14" s="15">
        <v>10545.389289031211</v>
      </c>
      <c r="AH14" s="15">
        <v>10707.926971937051</v>
      </c>
      <c r="AI14" s="15">
        <v>10567.539899414442</v>
      </c>
      <c r="AJ14" s="15">
        <v>10189.715635286411</v>
      </c>
      <c r="AK14" s="15">
        <v>9968.113457602336</v>
      </c>
      <c r="AL14" s="15">
        <v>9680.4277353474135</v>
      </c>
      <c r="AM14" s="15">
        <v>9193.9860104187392</v>
      </c>
      <c r="AN14" s="15">
        <v>8680.3202883671256</v>
      </c>
      <c r="AO14" s="15">
        <v>8191.8464874285719</v>
      </c>
      <c r="AP14" s="15">
        <v>8008.4830967093203</v>
      </c>
      <c r="AQ14" s="15">
        <v>8418.5889929130462</v>
      </c>
      <c r="AR14" s="15">
        <v>8722.4566719593895</v>
      </c>
      <c r="AS14" s="15">
        <v>9026.6464827366053</v>
      </c>
      <c r="AT14" s="15">
        <v>9501.4108195891949</v>
      </c>
      <c r="AU14" s="15">
        <v>9392.4913919301544</v>
      </c>
      <c r="AV14" s="15">
        <v>9391.4001853916488</v>
      </c>
      <c r="AW14" s="15">
        <v>8998.9621601643303</v>
      </c>
      <c r="AX14" s="15">
        <v>8764.2868309896985</v>
      </c>
      <c r="AY14" s="15">
        <v>8387.6021347365422</v>
      </c>
      <c r="AZ14" s="15">
        <v>8397.4430775153251</v>
      </c>
    </row>
    <row r="15" spans="1:52">
      <c r="A15" s="12" t="s">
        <v>127</v>
      </c>
      <c r="B15" s="13">
        <v>620593.16847653966</v>
      </c>
      <c r="C15" s="13">
        <v>6984.7986716016349</v>
      </c>
      <c r="D15" s="13">
        <v>7064.2099808719213</v>
      </c>
      <c r="E15" s="12">
        <v>7622.4109779966648</v>
      </c>
      <c r="F15" s="12">
        <v>7725.6831289412603</v>
      </c>
      <c r="G15" s="12">
        <v>7765.1586816077952</v>
      </c>
      <c r="H15" s="12">
        <v>7819.0883100040655</v>
      </c>
      <c r="I15" s="12">
        <v>8185.6979638390367</v>
      </c>
      <c r="J15" s="12">
        <v>8531.7252759434687</v>
      </c>
      <c r="K15" s="12">
        <v>8669.4709066338546</v>
      </c>
      <c r="L15" s="12">
        <v>8813.669754652592</v>
      </c>
      <c r="M15" s="12">
        <v>9156.8731310577132</v>
      </c>
      <c r="N15" s="12">
        <v>8718.2157628790974</v>
      </c>
      <c r="O15" s="12">
        <v>8212.8010799455224</v>
      </c>
      <c r="P15" s="12">
        <v>8697.7747056302414</v>
      </c>
      <c r="Q15" s="12">
        <v>8386.1295938171552</v>
      </c>
      <c r="R15" s="12">
        <v>7602.3029212239289</v>
      </c>
      <c r="S15" s="12">
        <v>7582.8533556560733</v>
      </c>
      <c r="T15" s="12">
        <v>7998.4977104124255</v>
      </c>
      <c r="U15" s="12">
        <v>8253.1598402673935</v>
      </c>
      <c r="V15" s="12">
        <v>8402.6270261688678</v>
      </c>
      <c r="W15" s="12">
        <v>8445.5706870294616</v>
      </c>
      <c r="X15" s="12">
        <v>8407.8579743848331</v>
      </c>
      <c r="Y15" s="12">
        <v>8472.0496764760719</v>
      </c>
      <c r="Z15" s="12">
        <v>8976.8950030250344</v>
      </c>
      <c r="AA15" s="12">
        <v>9173.8193617421039</v>
      </c>
      <c r="AB15" s="12">
        <v>9981.9421194880852</v>
      </c>
      <c r="AC15" s="12">
        <v>9781.6878457886378</v>
      </c>
      <c r="AD15" s="12">
        <v>9504.3228481817187</v>
      </c>
      <c r="AE15" s="12">
        <v>10133.72473559024</v>
      </c>
      <c r="AF15" s="12">
        <v>10704.33314672612</v>
      </c>
      <c r="AG15" s="12">
        <v>10545.013675316419</v>
      </c>
      <c r="AH15" s="12">
        <v>10705.964170615849</v>
      </c>
      <c r="AI15" s="12">
        <v>10588.077622639912</v>
      </c>
      <c r="AJ15" s="12">
        <v>10212.499766665118</v>
      </c>
      <c r="AK15" s="12">
        <v>9988.2495369106837</v>
      </c>
      <c r="AL15" s="12">
        <v>9711.3924358080203</v>
      </c>
      <c r="AM15" s="12">
        <v>9233.9499348225891</v>
      </c>
      <c r="AN15" s="12">
        <v>8719.7005672711311</v>
      </c>
      <c r="AO15" s="12">
        <v>8216.8912017534785</v>
      </c>
      <c r="AP15" s="12">
        <v>7996.4731281444947</v>
      </c>
      <c r="AQ15" s="12">
        <v>8386.0503405298059</v>
      </c>
      <c r="AR15" s="12">
        <v>8694.0977199243152</v>
      </c>
      <c r="AS15" s="12">
        <v>8990.4676818684711</v>
      </c>
      <c r="AT15" s="12">
        <v>9481.9512920455199</v>
      </c>
      <c r="AU15" s="12">
        <v>9392.5405654319584</v>
      </c>
      <c r="AV15" s="12">
        <v>9403.4550409941694</v>
      </c>
      <c r="AW15" s="12">
        <v>9019.7293135301188</v>
      </c>
      <c r="AX15" s="12">
        <v>8785.263742219935</v>
      </c>
      <c r="AY15" s="12">
        <v>8397.5294099182338</v>
      </c>
      <c r="AZ15" s="12">
        <v>8409.9657705154932</v>
      </c>
    </row>
    <row r="16" spans="1:52">
      <c r="A16" s="12" t="s">
        <v>128</v>
      </c>
      <c r="B16" s="13">
        <v>620806.61916203506</v>
      </c>
      <c r="C16" s="13">
        <v>6984.3819940560725</v>
      </c>
      <c r="D16" s="13">
        <v>7035.0622052067629</v>
      </c>
      <c r="E16" s="12">
        <v>7590.8740375470661</v>
      </c>
      <c r="F16" s="12">
        <v>7719.8785166043044</v>
      </c>
      <c r="G16" s="12">
        <v>7760.7662796656141</v>
      </c>
      <c r="H16" s="12">
        <v>7803.1684961570199</v>
      </c>
      <c r="I16" s="12">
        <v>8155.5211889105785</v>
      </c>
      <c r="J16" s="12">
        <v>8510.5124561530174</v>
      </c>
      <c r="K16" s="12">
        <v>8657.8470803825039</v>
      </c>
      <c r="L16" s="12">
        <v>8795.4579633175726</v>
      </c>
      <c r="M16" s="12">
        <v>9157.4726860735191</v>
      </c>
      <c r="N16" s="12">
        <v>8757.2239435301308</v>
      </c>
      <c r="O16" s="12">
        <v>8218.9686992139596</v>
      </c>
      <c r="P16" s="12">
        <v>8685.7592588821099</v>
      </c>
      <c r="Q16" s="12">
        <v>8430.9756679955353</v>
      </c>
      <c r="R16" s="12">
        <v>7637.5163080518678</v>
      </c>
      <c r="S16" s="12">
        <v>7567.046020124737</v>
      </c>
      <c r="T16" s="12">
        <v>7968.6706404310635</v>
      </c>
      <c r="U16" s="12">
        <v>8235.9254384949181</v>
      </c>
      <c r="V16" s="12">
        <v>8394.0383194410824</v>
      </c>
      <c r="W16" s="12">
        <v>8444.5770416349951</v>
      </c>
      <c r="X16" s="12">
        <v>8406.4074681326183</v>
      </c>
      <c r="Y16" s="12">
        <v>8450.491518330864</v>
      </c>
      <c r="Z16" s="12">
        <v>8943.7552954246785</v>
      </c>
      <c r="AA16" s="12">
        <v>9137.136454882293</v>
      </c>
      <c r="AB16" s="12">
        <v>9949.5927717200811</v>
      </c>
      <c r="AC16" s="12">
        <v>9801.4583521475597</v>
      </c>
      <c r="AD16" s="12">
        <v>9493.5640513477974</v>
      </c>
      <c r="AE16" s="12">
        <v>10081.716059780074</v>
      </c>
      <c r="AF16" s="12">
        <v>10682.627186968155</v>
      </c>
      <c r="AG16" s="12">
        <v>10547.217044334797</v>
      </c>
      <c r="AH16" s="12">
        <v>10701.758427885221</v>
      </c>
      <c r="AI16" s="12">
        <v>10606.722467774023</v>
      </c>
      <c r="AJ16" s="12">
        <v>10236.56307156211</v>
      </c>
      <c r="AK16" s="12">
        <v>10007.836663755645</v>
      </c>
      <c r="AL16" s="12">
        <v>9740.8096973443317</v>
      </c>
      <c r="AM16" s="12">
        <v>9273.698713485328</v>
      </c>
      <c r="AN16" s="12">
        <v>8759.3239843124848</v>
      </c>
      <c r="AO16" s="12">
        <v>8244.2914919182567</v>
      </c>
      <c r="AP16" s="12">
        <v>7988.9519041337908</v>
      </c>
      <c r="AQ16" s="12">
        <v>8352.7877869244257</v>
      </c>
      <c r="AR16" s="12">
        <v>8665.7296902873532</v>
      </c>
      <c r="AS16" s="12">
        <v>8955.6335647583255</v>
      </c>
      <c r="AT16" s="12">
        <v>9458.1647780308504</v>
      </c>
      <c r="AU16" s="12">
        <v>9393.4798873280524</v>
      </c>
      <c r="AV16" s="12">
        <v>9412.4362753376299</v>
      </c>
      <c r="AW16" s="12">
        <v>9041.7747422928296</v>
      </c>
      <c r="AX16" s="12">
        <v>8805.1473600051559</v>
      </c>
      <c r="AY16" s="12">
        <v>8410.3804452251188</v>
      </c>
      <c r="AZ16" s="12">
        <v>8419.0560387164824</v>
      </c>
    </row>
    <row r="17" spans="1:101">
      <c r="A17" s="12" t="s">
        <v>129</v>
      </c>
      <c r="B17" s="13">
        <v>621020.15750240465</v>
      </c>
      <c r="C17" s="13">
        <v>6983.961064221061</v>
      </c>
      <c r="D17" s="13">
        <v>7010.0205402294023</v>
      </c>
      <c r="E17" s="12">
        <v>7555.8837663894683</v>
      </c>
      <c r="F17" s="12">
        <v>7713.7260066956242</v>
      </c>
      <c r="G17" s="12">
        <v>7756.5750728948697</v>
      </c>
      <c r="H17" s="12">
        <v>7789.5226817271396</v>
      </c>
      <c r="I17" s="12">
        <v>8125.0372799410361</v>
      </c>
      <c r="J17" s="12">
        <v>8487.7837238261691</v>
      </c>
      <c r="K17" s="12">
        <v>8646.3884436909666</v>
      </c>
      <c r="L17" s="12">
        <v>8778.4651122416781</v>
      </c>
      <c r="M17" s="12">
        <v>9152.0521175494905</v>
      </c>
      <c r="N17" s="12">
        <v>8796.2713730250944</v>
      </c>
      <c r="O17" s="12">
        <v>8232.3624030929532</v>
      </c>
      <c r="P17" s="12">
        <v>8667.3195771201536</v>
      </c>
      <c r="Q17" s="12">
        <v>8472.5826972841896</v>
      </c>
      <c r="R17" s="12">
        <v>7679.0131331844841</v>
      </c>
      <c r="S17" s="12">
        <v>7554.1670460777586</v>
      </c>
      <c r="T17" s="12">
        <v>7937.52327907381</v>
      </c>
      <c r="U17" s="12">
        <v>8217.9490617707761</v>
      </c>
      <c r="V17" s="12">
        <v>8384.649451562158</v>
      </c>
      <c r="W17" s="12">
        <v>8443.0528865514534</v>
      </c>
      <c r="X17" s="12">
        <v>8405.8726144605498</v>
      </c>
      <c r="Y17" s="12">
        <v>8432.0451042716086</v>
      </c>
      <c r="Z17" s="12">
        <v>8908.4238496254711</v>
      </c>
      <c r="AA17" s="12">
        <v>9104.6452471830871</v>
      </c>
      <c r="AB17" s="12">
        <v>9909.6379406903507</v>
      </c>
      <c r="AC17" s="12">
        <v>9821.2531538367348</v>
      </c>
      <c r="AD17" s="12">
        <v>9489.510394957937</v>
      </c>
      <c r="AE17" s="12">
        <v>10028.827375008335</v>
      </c>
      <c r="AF17" s="12">
        <v>10655.619029905303</v>
      </c>
      <c r="AG17" s="12">
        <v>10551.998791933625</v>
      </c>
      <c r="AH17" s="12">
        <v>10695.310274316162</v>
      </c>
      <c r="AI17" s="12">
        <v>10623.475151231065</v>
      </c>
      <c r="AJ17" s="12">
        <v>10261.905609231348</v>
      </c>
      <c r="AK17" s="12">
        <v>10026.874765446057</v>
      </c>
      <c r="AL17" s="12">
        <v>9768.680318804074</v>
      </c>
      <c r="AM17" s="12">
        <v>9313.2325487798316</v>
      </c>
      <c r="AN17" s="12">
        <v>8799.1907344390656</v>
      </c>
      <c r="AO17" s="12">
        <v>8274.0456474845341</v>
      </c>
      <c r="AP17" s="12">
        <v>7985.915136988785</v>
      </c>
      <c r="AQ17" s="12">
        <v>8318.8024891875739</v>
      </c>
      <c r="AR17" s="12">
        <v>8637.3525823925993</v>
      </c>
      <c r="AS17" s="12">
        <v>8922.1418753880444</v>
      </c>
      <c r="AT17" s="12">
        <v>9430.0567343539824</v>
      </c>
      <c r="AU17" s="12">
        <v>9395.3082811725035</v>
      </c>
      <c r="AV17" s="12">
        <v>9418.3484256130851</v>
      </c>
      <c r="AW17" s="12">
        <v>9065.0970819086306</v>
      </c>
      <c r="AX17" s="12">
        <v>8823.9389917313856</v>
      </c>
      <c r="AY17" s="12">
        <v>8426.1503050895644</v>
      </c>
      <c r="AZ17" s="12">
        <v>8424.7207676461821</v>
      </c>
    </row>
    <row r="18" spans="1:101">
      <c r="A18" s="12" t="s">
        <v>130</v>
      </c>
      <c r="B18" s="13">
        <v>621233.78309137898</v>
      </c>
      <c r="C18" s="13">
        <v>6983.5359622886399</v>
      </c>
      <c r="D18" s="13">
        <v>6989.082070039598</v>
      </c>
      <c r="E18" s="12">
        <v>7517.4422101028913</v>
      </c>
      <c r="F18" s="12">
        <v>7707.2257606899848</v>
      </c>
      <c r="G18" s="12">
        <v>7752.5850616576708</v>
      </c>
      <c r="H18" s="12">
        <v>7778.1508522014365</v>
      </c>
      <c r="I18" s="12">
        <v>8094.2462883820508</v>
      </c>
      <c r="J18" s="12">
        <v>8463.5390976433046</v>
      </c>
      <c r="K18" s="12">
        <v>8635.0949905799953</v>
      </c>
      <c r="L18" s="12">
        <v>8762.6911677269272</v>
      </c>
      <c r="M18" s="12">
        <v>9140.6115578993085</v>
      </c>
      <c r="N18" s="12">
        <v>8835.3580201189125</v>
      </c>
      <c r="O18" s="12">
        <v>8252.981992123945</v>
      </c>
      <c r="P18" s="12">
        <v>8642.4559156861105</v>
      </c>
      <c r="Q18" s="12">
        <v>8510.9508870057361</v>
      </c>
      <c r="R18" s="12">
        <v>7726.7929529864614</v>
      </c>
      <c r="S18" s="12">
        <v>7544.216106326463</v>
      </c>
      <c r="T18" s="12">
        <v>7905.0557632131695</v>
      </c>
      <c r="U18" s="12">
        <v>8199.2307916716672</v>
      </c>
      <c r="V18" s="12">
        <v>8374.4605436234178</v>
      </c>
      <c r="W18" s="12">
        <v>8440.9982987703061</v>
      </c>
      <c r="X18" s="12">
        <v>8406.2532967535008</v>
      </c>
      <c r="Y18" s="12">
        <v>8416.7100493293328</v>
      </c>
      <c r="Z18" s="12">
        <v>8870.9009295503492</v>
      </c>
      <c r="AA18" s="12">
        <v>9076.344967405028</v>
      </c>
      <c r="AB18" s="12">
        <v>9862.0788462967121</v>
      </c>
      <c r="AC18" s="12">
        <v>9841.0721223106466</v>
      </c>
      <c r="AD18" s="12">
        <v>9492.1607002259534</v>
      </c>
      <c r="AE18" s="12">
        <v>9975.0587638963443</v>
      </c>
      <c r="AF18" s="12">
        <v>10623.30992783375</v>
      </c>
      <c r="AG18" s="12">
        <v>10559.358314055458</v>
      </c>
      <c r="AH18" s="12">
        <v>10686.620240394233</v>
      </c>
      <c r="AI18" s="12">
        <v>10638.336389237586</v>
      </c>
      <c r="AJ18" s="12">
        <v>10288.527438768258</v>
      </c>
      <c r="AK18" s="12">
        <v>10045.363769414269</v>
      </c>
      <c r="AL18" s="12">
        <v>9795.0050987693685</v>
      </c>
      <c r="AM18" s="12">
        <v>9352.5516429801992</v>
      </c>
      <c r="AN18" s="12">
        <v>8839.3010123884287</v>
      </c>
      <c r="AO18" s="12">
        <v>8306.1519588576193</v>
      </c>
      <c r="AP18" s="12">
        <v>7987.3585418015809</v>
      </c>
      <c r="AQ18" s="12">
        <v>8284.0956033707462</v>
      </c>
      <c r="AR18" s="12">
        <v>8608.9663955943852</v>
      </c>
      <c r="AS18" s="12">
        <v>8889.9903599809222</v>
      </c>
      <c r="AT18" s="12">
        <v>9397.6326132351605</v>
      </c>
      <c r="AU18" s="12">
        <v>9398.024671389061</v>
      </c>
      <c r="AV18" s="12">
        <v>9421.1960245249193</v>
      </c>
      <c r="AW18" s="12">
        <v>9089.6949686330227</v>
      </c>
      <c r="AX18" s="12">
        <v>8841.6399438359258</v>
      </c>
      <c r="AY18" s="12">
        <v>8444.8340595398131</v>
      </c>
      <c r="AZ18" s="12">
        <v>8426.9668335877013</v>
      </c>
    </row>
    <row r="19" spans="1:101">
      <c r="A19" s="12" t="s">
        <v>131</v>
      </c>
      <c r="B19" s="13">
        <v>621447.49552150094</v>
      </c>
      <c r="C19" s="13">
        <v>6983.1067667823645</v>
      </c>
      <c r="D19" s="13">
        <v>6972.2438801980115</v>
      </c>
      <c r="E19" s="12">
        <v>7475.5514134488058</v>
      </c>
      <c r="F19" s="12">
        <v>7700.3779400134163</v>
      </c>
      <c r="G19" s="12">
        <v>7748.7962463112653</v>
      </c>
      <c r="H19" s="12">
        <v>7769.0529930625189</v>
      </c>
      <c r="I19" s="12">
        <v>8063.1482656838443</v>
      </c>
      <c r="J19" s="12">
        <v>8437.778596284661</v>
      </c>
      <c r="K19" s="12">
        <v>8623.9667150704681</v>
      </c>
      <c r="L19" s="12">
        <v>8748.1360960759448</v>
      </c>
      <c r="M19" s="12">
        <v>9123.1511395346661</v>
      </c>
      <c r="N19" s="12">
        <v>8874.4838535674262</v>
      </c>
      <c r="O19" s="12">
        <v>8280.8272668522477</v>
      </c>
      <c r="P19" s="12">
        <v>8611.1685299147848</v>
      </c>
      <c r="Q19" s="12">
        <v>8546.0804424743819</v>
      </c>
      <c r="R19" s="12">
        <v>7780.8553238440272</v>
      </c>
      <c r="S19" s="12">
        <v>7537.1928737064327</v>
      </c>
      <c r="T19" s="12">
        <v>7871.268229712301</v>
      </c>
      <c r="U19" s="12">
        <v>8179.7707097684306</v>
      </c>
      <c r="V19" s="12">
        <v>8363.471716703858</v>
      </c>
      <c r="W19" s="12">
        <v>8438.4133552753356</v>
      </c>
      <c r="X19" s="12">
        <v>8407.5493984067507</v>
      </c>
      <c r="Y19" s="12">
        <v>8404.4859685668052</v>
      </c>
      <c r="Z19" s="12">
        <v>8831.1867991011477</v>
      </c>
      <c r="AA19" s="12">
        <v>9052.2348444040308</v>
      </c>
      <c r="AB19" s="12">
        <v>9806.9167083027442</v>
      </c>
      <c r="AC19" s="12">
        <v>9860.9151290545742</v>
      </c>
      <c r="AD19" s="12">
        <v>9501.513788504808</v>
      </c>
      <c r="AE19" s="12">
        <v>9920.410309066845</v>
      </c>
      <c r="AF19" s="12">
        <v>10585.7011328512</v>
      </c>
      <c r="AG19" s="12">
        <v>10569.295006738084</v>
      </c>
      <c r="AH19" s="12">
        <v>10675.688856519591</v>
      </c>
      <c r="AI19" s="12">
        <v>10651.306897832455</v>
      </c>
      <c r="AJ19" s="12">
        <v>10316.42861910978</v>
      </c>
      <c r="AK19" s="12">
        <v>10063.303603216078</v>
      </c>
      <c r="AL19" s="12">
        <v>9819.7848355568149</v>
      </c>
      <c r="AM19" s="12">
        <v>9391.6561982617786</v>
      </c>
      <c r="AN19" s="12">
        <v>8879.6550126879192</v>
      </c>
      <c r="AO19" s="12">
        <v>8340.6087172861317</v>
      </c>
      <c r="AP19" s="12">
        <v>7993.2778364432897</v>
      </c>
      <c r="AQ19" s="12">
        <v>8248.6682844869683</v>
      </c>
      <c r="AR19" s="12">
        <v>8580.5711292572669</v>
      </c>
      <c r="AS19" s="12">
        <v>8859.1767669999208</v>
      </c>
      <c r="AT19" s="12">
        <v>9360.8978623093408</v>
      </c>
      <c r="AU19" s="12">
        <v>9401.6279832705568</v>
      </c>
      <c r="AV19" s="12">
        <v>9420.9836002945231</v>
      </c>
      <c r="AW19" s="12">
        <v>9115.5670395206726</v>
      </c>
      <c r="AX19" s="12">
        <v>8858.2515218077933</v>
      </c>
      <c r="AY19" s="12">
        <v>8466.4267841946548</v>
      </c>
      <c r="AZ19" s="12">
        <v>8425.8011035897343</v>
      </c>
    </row>
    <row r="20" spans="1:101" s="14" customFormat="1">
      <c r="A20" s="13" t="s">
        <v>132</v>
      </c>
      <c r="B20" s="13">
        <v>621661.29438412597</v>
      </c>
      <c r="C20" s="13">
        <v>6982.6735545574093</v>
      </c>
      <c r="D20" s="13">
        <v>6959.5030577261796</v>
      </c>
      <c r="E20" s="13">
        <v>7430.2134203714177</v>
      </c>
      <c r="F20" s="13">
        <v>7693.1827060432206</v>
      </c>
      <c r="G20" s="13">
        <v>7745.2086272080442</v>
      </c>
      <c r="H20" s="13">
        <v>7762.2290897885932</v>
      </c>
      <c r="I20" s="13">
        <v>8031.7432632952359</v>
      </c>
      <c r="J20" s="13">
        <v>8410.5022384303156</v>
      </c>
      <c r="K20" s="13">
        <v>8613.0036111833615</v>
      </c>
      <c r="L20" s="13">
        <v>8734.7998635919612</v>
      </c>
      <c r="M20" s="13">
        <v>9099.6709948652897</v>
      </c>
      <c r="N20" s="13">
        <v>8913.6488421274207</v>
      </c>
      <c r="O20" s="13">
        <v>8315.8980278270483</v>
      </c>
      <c r="P20" s="13">
        <v>8573.4576751340301</v>
      </c>
      <c r="Q20" s="13">
        <v>8577.9715689959066</v>
      </c>
      <c r="R20" s="13">
        <v>7841.1998021649488</v>
      </c>
      <c r="S20" s="13">
        <v>7533.0970210774822</v>
      </c>
      <c r="T20" s="13">
        <v>7836.1608154250107</v>
      </c>
      <c r="U20" s="13">
        <v>8159.568897626049</v>
      </c>
      <c r="V20" s="13">
        <v>8351.6830918701417</v>
      </c>
      <c r="W20" s="13">
        <v>8435.2981330426373</v>
      </c>
      <c r="X20" s="13">
        <v>8409.7608028259874</v>
      </c>
      <c r="Y20" s="13">
        <v>8395.3724770785557</v>
      </c>
      <c r="Z20" s="13">
        <v>8789.2817221585901</v>
      </c>
      <c r="AA20" s="13">
        <v>9032.3141071313694</v>
      </c>
      <c r="AB20" s="13">
        <v>9744.1527463378079</v>
      </c>
      <c r="AC20" s="13">
        <v>9880.7820455845795</v>
      </c>
      <c r="AD20" s="13">
        <v>9517.5684812865929</v>
      </c>
      <c r="AE20" s="13">
        <v>9864.8820931440223</v>
      </c>
      <c r="AF20" s="13">
        <v>10542.793896856929</v>
      </c>
      <c r="AG20" s="13">
        <v>10581.808266114525</v>
      </c>
      <c r="AH20" s="13">
        <v>10662.516653006989</v>
      </c>
      <c r="AI20" s="13">
        <v>10662.387392866884</v>
      </c>
      <c r="AJ20" s="13">
        <v>10345.609209034468</v>
      </c>
      <c r="AK20" s="13">
        <v>10080.694194530684</v>
      </c>
      <c r="AL20" s="13">
        <v>9843.0203272175459</v>
      </c>
      <c r="AM20" s="13">
        <v>9430.5464167012033</v>
      </c>
      <c r="AN20" s="13">
        <v>8920.2529296547855</v>
      </c>
      <c r="AO20" s="13">
        <v>8377.4142148616629</v>
      </c>
      <c r="AP20" s="13">
        <v>8003.6687415624929</v>
      </c>
      <c r="AQ20" s="13">
        <v>8212.5216865115126</v>
      </c>
      <c r="AR20" s="13">
        <v>8552.1667827560159</v>
      </c>
      <c r="AS20" s="13">
        <v>8829.6988471459426</v>
      </c>
      <c r="AT20" s="13">
        <v>9319.8579246293684</v>
      </c>
      <c r="AU20" s="13">
        <v>9406.1171429783135</v>
      </c>
      <c r="AV20" s="13">
        <v>9417.7156766640346</v>
      </c>
      <c r="AW20" s="13">
        <v>9142.7119324252035</v>
      </c>
      <c r="AX20" s="13">
        <v>8873.7750301882061</v>
      </c>
      <c r="AY20" s="13">
        <v>8490.923560258103</v>
      </c>
      <c r="AZ20" s="13">
        <v>8421.2304354769167</v>
      </c>
    </row>
    <row r="21" spans="1:101">
      <c r="A21" s="12" t="s">
        <v>133</v>
      </c>
      <c r="B21" s="13">
        <v>621875.17926942243</v>
      </c>
      <c r="C21" s="13">
        <v>6982.2364008006816</v>
      </c>
      <c r="D21" s="13">
        <v>6950.8566911065045</v>
      </c>
      <c r="E21" s="12">
        <v>7381.4302739979321</v>
      </c>
      <c r="F21" s="12">
        <v>7685.64022010799</v>
      </c>
      <c r="G21" s="12">
        <v>7741.8222046955407</v>
      </c>
      <c r="H21" s="12">
        <v>7757.6791278534602</v>
      </c>
      <c r="I21" s="12">
        <v>8000.0313326636287</v>
      </c>
      <c r="J21" s="12">
        <v>8381.7100427601963</v>
      </c>
      <c r="K21" s="12">
        <v>8602.20567293977</v>
      </c>
      <c r="L21" s="12">
        <v>8722.682436578807</v>
      </c>
      <c r="M21" s="12">
        <v>9070.1712562989342</v>
      </c>
      <c r="N21" s="12">
        <v>8952.8529545565962</v>
      </c>
      <c r="O21" s="12">
        <v>8358.1940756014064</v>
      </c>
      <c r="P21" s="12">
        <v>8529.3236066647733</v>
      </c>
      <c r="Q21" s="12">
        <v>8606.6244718676753</v>
      </c>
      <c r="R21" s="12">
        <v>7907.8259443785337</v>
      </c>
      <c r="S21" s="12">
        <v>7531.9282213236756</v>
      </c>
      <c r="T21" s="12">
        <v>7799.7336571957694</v>
      </c>
      <c r="U21" s="12">
        <v>8138.6254368036398</v>
      </c>
      <c r="V21" s="12">
        <v>8339.0947901765885</v>
      </c>
      <c r="W21" s="12">
        <v>8431.6527090406162</v>
      </c>
      <c r="X21" s="12">
        <v>8412.8873934273051</v>
      </c>
      <c r="Y21" s="12">
        <v>8389.3691899908554</v>
      </c>
      <c r="Z21" s="12">
        <v>8745.1859625823072</v>
      </c>
      <c r="AA21" s="12">
        <v>9016.5819846336817</v>
      </c>
      <c r="AB21" s="12">
        <v>9673.7881798970666</v>
      </c>
      <c r="AC21" s="12">
        <v>9900.6727434475069</v>
      </c>
      <c r="AD21" s="12">
        <v>9540.3236002025187</v>
      </c>
      <c r="AE21" s="12">
        <v>9808.4741987534835</v>
      </c>
      <c r="AF21" s="12">
        <v>10494.589471551772</v>
      </c>
      <c r="AG21" s="12">
        <v>10596.897488413028</v>
      </c>
      <c r="AH21" s="12">
        <v>10647.104160085781</v>
      </c>
      <c r="AI21" s="12">
        <v>10671.578590004488</v>
      </c>
      <c r="AJ21" s="12">
        <v>10376.069267162546</v>
      </c>
      <c r="AK21" s="12">
        <v>10097.535471160612</v>
      </c>
      <c r="AL21" s="12">
        <v>9864.7123715373036</v>
      </c>
      <c r="AM21" s="12">
        <v>9469.2225002764426</v>
      </c>
      <c r="AN21" s="12">
        <v>8961.0949573962935</v>
      </c>
      <c r="AO21" s="12">
        <v>8416.5667445184154</v>
      </c>
      <c r="AP21" s="12">
        <v>8018.526980583727</v>
      </c>
      <c r="AQ21" s="12">
        <v>8175.6569623826263</v>
      </c>
      <c r="AR21" s="12">
        <v>8523.7533554756101</v>
      </c>
      <c r="AS21" s="12">
        <v>8801.5543533560794</v>
      </c>
      <c r="AT21" s="12">
        <v>9274.5182386692177</v>
      </c>
      <c r="AU21" s="12">
        <v>9411.4910775415829</v>
      </c>
      <c r="AV21" s="12">
        <v>9411.3967729000251</v>
      </c>
      <c r="AW21" s="12">
        <v>9171.1282859990297</v>
      </c>
      <c r="AX21" s="12">
        <v>8888.2117725710159</v>
      </c>
      <c r="AY21" s="12">
        <v>8518.3194745140645</v>
      </c>
      <c r="AZ21" s="12">
        <v>8413.2616778601769</v>
      </c>
    </row>
    <row r="22" spans="1:101">
      <c r="A22" s="12" t="s">
        <v>134</v>
      </c>
      <c r="B22" s="13">
        <v>622089.1497663717</v>
      </c>
      <c r="C22" s="13">
        <v>6981.7953790309348</v>
      </c>
      <c r="D22" s="13">
        <v>6946.3018702822283</v>
      </c>
      <c r="E22" s="12">
        <v>7329.204016638846</v>
      </c>
      <c r="F22" s="12">
        <v>7677.7506434876077</v>
      </c>
      <c r="G22" s="12">
        <v>7738.6369791164288</v>
      </c>
      <c r="H22" s="12">
        <v>7755.4030927265194</v>
      </c>
      <c r="I22" s="12">
        <v>7968.0125252350153</v>
      </c>
      <c r="J22" s="12">
        <v>8351.4020279540782</v>
      </c>
      <c r="K22" s="12">
        <v>8591.572894360892</v>
      </c>
      <c r="L22" s="12">
        <v>8711.783781340926</v>
      </c>
      <c r="M22" s="12">
        <v>9034.6520562413662</v>
      </c>
      <c r="N22" s="12">
        <v>8992.096159613593</v>
      </c>
      <c r="O22" s="12">
        <v>8407.7152107322581</v>
      </c>
      <c r="P22" s="12">
        <v>8478.7665798210019</v>
      </c>
      <c r="Q22" s="12">
        <v>8632.0393563786365</v>
      </c>
      <c r="R22" s="12">
        <v>7980.7333069356273</v>
      </c>
      <c r="S22" s="12">
        <v>7533.6861473533208</v>
      </c>
      <c r="T22" s="12">
        <v>7761.9868918596958</v>
      </c>
      <c r="U22" s="12">
        <v>8116.9404088544661</v>
      </c>
      <c r="V22" s="12">
        <v>8325.7069326651908</v>
      </c>
      <c r="W22" s="12">
        <v>8427.4771602300025</v>
      </c>
      <c r="X22" s="12">
        <v>8416.9290536371955</v>
      </c>
      <c r="Y22" s="12">
        <v>8386.4757224617351</v>
      </c>
      <c r="Z22" s="12">
        <v>8698.8997842108256</v>
      </c>
      <c r="AA22" s="12">
        <v>9005.0377060529336</v>
      </c>
      <c r="AB22" s="12">
        <v>9595.8242283414875</v>
      </c>
      <c r="AC22" s="12">
        <v>9920.587094220984</v>
      </c>
      <c r="AD22" s="12">
        <v>9569.777967022892</v>
      </c>
      <c r="AE22" s="12">
        <v>9751.1867085222693</v>
      </c>
      <c r="AF22" s="12">
        <v>10441.089108438182</v>
      </c>
      <c r="AG22" s="12">
        <v>10614.562069957037</v>
      </c>
      <c r="AH22" s="12">
        <v>10629.451907899944</v>
      </c>
      <c r="AI22" s="12">
        <v>10678.881204721303</v>
      </c>
      <c r="AJ22" s="12">
        <v>10407.808851955959</v>
      </c>
      <c r="AK22" s="12">
        <v>10113.827361031681</v>
      </c>
      <c r="AL22" s="12">
        <v>9884.8617660365235</v>
      </c>
      <c r="AM22" s="12">
        <v>9507.6846508668223</v>
      </c>
      <c r="AN22" s="12">
        <v>9002.1812898098378</v>
      </c>
      <c r="AO22" s="12">
        <v>8458.0646000328452</v>
      </c>
      <c r="AP22" s="12">
        <v>8037.8482797059587</v>
      </c>
      <c r="AQ22" s="12">
        <v>8138.0752640022383</v>
      </c>
      <c r="AR22" s="12">
        <v>8495.3308468112136</v>
      </c>
      <c r="AS22" s="12">
        <v>8774.7410408018768</v>
      </c>
      <c r="AT22" s="12">
        <v>9224.8842383271985</v>
      </c>
      <c r="AU22" s="12">
        <v>9417.7487148569344</v>
      </c>
      <c r="AV22" s="12">
        <v>9402.0314037972075</v>
      </c>
      <c r="AW22" s="12">
        <v>9200.8147396931527</v>
      </c>
      <c r="AX22" s="12">
        <v>8901.5630516031742</v>
      </c>
      <c r="AY22" s="12">
        <v>8548.6096193210215</v>
      </c>
      <c r="AZ22" s="12">
        <v>8401.9016701470737</v>
      </c>
    </row>
    <row r="23" spans="1:101">
      <c r="A23" s="12" t="s">
        <v>135</v>
      </c>
      <c r="B23" s="13">
        <v>622303.20546276949</v>
      </c>
      <c r="C23" s="13">
        <v>6981.3505610988741</v>
      </c>
      <c r="D23" s="13">
        <v>6945.8356866574186</v>
      </c>
      <c r="E23" s="12">
        <v>7273.5366897882077</v>
      </c>
      <c r="F23" s="12">
        <v>7669.5141374132718</v>
      </c>
      <c r="G23" s="12">
        <v>7735.6529508085287</v>
      </c>
      <c r="H23" s="12">
        <v>7755.4009698727696</v>
      </c>
      <c r="I23" s="12">
        <v>7935.6868924539767</v>
      </c>
      <c r="J23" s="12">
        <v>8319.5782126915874</v>
      </c>
      <c r="K23" s="12">
        <v>8581.1052694680402</v>
      </c>
      <c r="L23" s="12">
        <v>8702.1038641833511</v>
      </c>
      <c r="M23" s="12">
        <v>8993.113527096386</v>
      </c>
      <c r="N23" s="12">
        <v>9031.3784260579723</v>
      </c>
      <c r="O23" s="12">
        <v>8464.4612337804119</v>
      </c>
      <c r="P23" s="12">
        <v>8421.7868499097676</v>
      </c>
      <c r="Q23" s="12">
        <v>8654.2164278093169</v>
      </c>
      <c r="R23" s="12">
        <v>8059.9214463086118</v>
      </c>
      <c r="S23" s="12">
        <v>7538.3704720989608</v>
      </c>
      <c r="T23" s="12">
        <v>7722.9206562425679</v>
      </c>
      <c r="U23" s="12">
        <v>8094.5138953259302</v>
      </c>
      <c r="V23" s="12">
        <v>8311.5196403656082</v>
      </c>
      <c r="W23" s="12">
        <v>8422.7715635638287</v>
      </c>
      <c r="X23" s="12">
        <v>8421.88566689256</v>
      </c>
      <c r="Y23" s="12">
        <v>8386.6916896809635</v>
      </c>
      <c r="Z23" s="12">
        <v>8650.42345086157</v>
      </c>
      <c r="AA23" s="12">
        <v>8997.6805006264367</v>
      </c>
      <c r="AB23" s="12">
        <v>9510.2621108978619</v>
      </c>
      <c r="AC23" s="12">
        <v>9940.5249695134025</v>
      </c>
      <c r="AD23" s="12">
        <v>9605.9304036571139</v>
      </c>
      <c r="AE23" s="12">
        <v>9693.0197050788411</v>
      </c>
      <c r="AF23" s="12">
        <v>10382.29405882024</v>
      </c>
      <c r="AG23" s="12">
        <v>10634.801407165209</v>
      </c>
      <c r="AH23" s="12">
        <v>10609.560426508089</v>
      </c>
      <c r="AI23" s="12">
        <v>10684.295952305862</v>
      </c>
      <c r="AJ23" s="12">
        <v>10440.828021718471</v>
      </c>
      <c r="AK23" s="12">
        <v>10129.569792192913</v>
      </c>
      <c r="AL23" s="12">
        <v>9903.4693079703884</v>
      </c>
      <c r="AM23" s="12">
        <v>9545.9330702530551</v>
      </c>
      <c r="AN23" s="12">
        <v>9043.5121205830528</v>
      </c>
      <c r="AO23" s="12">
        <v>8501.9060760233169</v>
      </c>
      <c r="AP23" s="12">
        <v>8061.6283679010485</v>
      </c>
      <c r="AQ23" s="12">
        <v>8099.7777422366889</v>
      </c>
      <c r="AR23" s="12">
        <v>8466.8992561681771</v>
      </c>
      <c r="AS23" s="12">
        <v>8749.2566668875916</v>
      </c>
      <c r="AT23" s="12">
        <v>9170.9613529291564</v>
      </c>
      <c r="AU23" s="12">
        <v>9424.8889836876879</v>
      </c>
      <c r="AV23" s="12">
        <v>9389.6240796821403</v>
      </c>
      <c r="AW23" s="12">
        <v>9231.7699337569793</v>
      </c>
      <c r="AX23" s="12">
        <v>8913.8301689852051</v>
      </c>
      <c r="AY23" s="12">
        <v>8581.7890926067175</v>
      </c>
      <c r="AZ23" s="12">
        <v>8387.1572425521281</v>
      </c>
    </row>
    <row r="24" spans="1:101">
      <c r="A24" s="12" t="s">
        <v>136</v>
      </c>
      <c r="B24" s="13">
        <v>622517.34594522521</v>
      </c>
      <c r="C24" s="13">
        <v>6980.9020171872753</v>
      </c>
      <c r="D24" s="13">
        <v>6949.4552330969436</v>
      </c>
      <c r="E24" s="12">
        <v>7214.4303341238956</v>
      </c>
      <c r="F24" s="12">
        <v>7660.9308630675059</v>
      </c>
      <c r="G24" s="12">
        <v>7732.8701201048007</v>
      </c>
      <c r="H24" s="12">
        <v>7757.6727447528083</v>
      </c>
      <c r="I24" s="12">
        <v>7903.0544857636814</v>
      </c>
      <c r="J24" s="12">
        <v>8286.2386156521898</v>
      </c>
      <c r="K24" s="12">
        <v>8570.8027922826332</v>
      </c>
      <c r="L24" s="12">
        <v>8693.6426514117356</v>
      </c>
      <c r="M24" s="12">
        <v>8945.5558012658203</v>
      </c>
      <c r="N24" s="12">
        <v>9070.6997226502226</v>
      </c>
      <c r="O24" s="12">
        <v>8528.4319453105472</v>
      </c>
      <c r="P24" s="12">
        <v>8358.3846722311791</v>
      </c>
      <c r="Q24" s="12">
        <v>8673.1558914318266</v>
      </c>
      <c r="R24" s="12">
        <v>8145.3899189914091</v>
      </c>
      <c r="S24" s="12">
        <v>7545.9808685173793</v>
      </c>
      <c r="T24" s="12">
        <v>7682.5350871608216</v>
      </c>
      <c r="U24" s="12">
        <v>8071.3459777595754</v>
      </c>
      <c r="V24" s="12">
        <v>8296.5330342951747</v>
      </c>
      <c r="W24" s="12">
        <v>8417.5359959874513</v>
      </c>
      <c r="X24" s="12">
        <v>8427.7571166406997</v>
      </c>
      <c r="Y24" s="12">
        <v>8390.0167068700503</v>
      </c>
      <c r="Z24" s="12">
        <v>8599.7572263308684</v>
      </c>
      <c r="AA24" s="12">
        <v>8994.5095976868288</v>
      </c>
      <c r="AB24" s="12">
        <v>9417.1030466588054</v>
      </c>
      <c r="AC24" s="12">
        <v>9960.4862409639227</v>
      </c>
      <c r="AD24" s="12">
        <v>9648.7797321536655</v>
      </c>
      <c r="AE24" s="12">
        <v>9633.9732710530898</v>
      </c>
      <c r="AF24" s="12">
        <v>10318.205573803696</v>
      </c>
      <c r="AG24" s="12">
        <v>10657.614896551364</v>
      </c>
      <c r="AH24" s="12">
        <v>10587.430245883468</v>
      </c>
      <c r="AI24" s="12">
        <v>10687.823547859203</v>
      </c>
      <c r="AJ24" s="12">
        <v>10475.126834595725</v>
      </c>
      <c r="AK24" s="12">
        <v>10144.762692816497</v>
      </c>
      <c r="AL24" s="12">
        <v>9920.5357943289127</v>
      </c>
      <c r="AM24" s="12">
        <v>9583.9679601173066</v>
      </c>
      <c r="AN24" s="12">
        <v>9085.0876431939359</v>
      </c>
      <c r="AO24" s="12">
        <v>8548.0894679497287</v>
      </c>
      <c r="AP24" s="12">
        <v>8089.8629769122454</v>
      </c>
      <c r="AQ24" s="12">
        <v>8060.7655469174342</v>
      </c>
      <c r="AR24" s="12">
        <v>8438.4585829620119</v>
      </c>
      <c r="AS24" s="12">
        <v>8725.0989912484583</v>
      </c>
      <c r="AT24" s="12">
        <v>9112.7550072316917</v>
      </c>
      <c r="AU24" s="12">
        <v>9432.9108136633149</v>
      </c>
      <c r="AV24" s="12">
        <v>9374.1793064169196</v>
      </c>
      <c r="AW24" s="12">
        <v>9263.9925092381327</v>
      </c>
      <c r="AX24" s="12">
        <v>8925.0144254716506</v>
      </c>
      <c r="AY24" s="12">
        <v>8617.8529978628521</v>
      </c>
      <c r="AZ24" s="12">
        <v>8369.0352161071241</v>
      </c>
    </row>
    <row r="25" spans="1:101">
      <c r="A25" s="12" t="s">
        <v>137</v>
      </c>
      <c r="B25" s="13">
        <v>622731.57079916308</v>
      </c>
      <c r="C25" s="13">
        <v>6980.4498158110964</v>
      </c>
      <c r="D25" s="13">
        <v>6957.1576039264519</v>
      </c>
      <c r="E25" s="12">
        <v>7151.8869895078988</v>
      </c>
      <c r="F25" s="12">
        <v>7652.0009815841613</v>
      </c>
      <c r="G25" s="12">
        <v>7730.2884873333605</v>
      </c>
      <c r="H25" s="12">
        <v>7762.2184028228303</v>
      </c>
      <c r="I25" s="12">
        <v>7870.1153566058892</v>
      </c>
      <c r="J25" s="12">
        <v>8251.3832555152039</v>
      </c>
      <c r="K25" s="12">
        <v>8560.6654568262038</v>
      </c>
      <c r="L25" s="12">
        <v>8686.4001093323332</v>
      </c>
      <c r="M25" s="12">
        <v>8891.9790111495149</v>
      </c>
      <c r="N25" s="12">
        <v>9110.0600181517711</v>
      </c>
      <c r="O25" s="12">
        <v>8599.6271458912233</v>
      </c>
      <c r="P25" s="12">
        <v>8288.5603020784165</v>
      </c>
      <c r="Q25" s="12">
        <v>8688.8579525098594</v>
      </c>
      <c r="R25" s="12">
        <v>8237.1382814994759</v>
      </c>
      <c r="S25" s="12">
        <v>7556.517009589601</v>
      </c>
      <c r="T25" s="12">
        <v>7640.8303214215448</v>
      </c>
      <c r="U25" s="12">
        <v>8047.4367376910859</v>
      </c>
      <c r="V25" s="12">
        <v>8280.7472354588845</v>
      </c>
      <c r="W25" s="12">
        <v>8411.7705344385467</v>
      </c>
      <c r="X25" s="12">
        <v>8434.543286339318</v>
      </c>
      <c r="Y25" s="12">
        <v>8396.4503892822559</v>
      </c>
      <c r="Z25" s="12">
        <v>8546.9013743939522</v>
      </c>
      <c r="AA25" s="12">
        <v>8995.5242266620462</v>
      </c>
      <c r="AB25" s="12">
        <v>9316.3482545827901</v>
      </c>
      <c r="AC25" s="12">
        <v>9980.4707802424782</v>
      </c>
      <c r="AD25" s="12">
        <v>9698.3247747000842</v>
      </c>
      <c r="AE25" s="12">
        <v>9574.0474890763271</v>
      </c>
      <c r="AF25" s="12">
        <v>10248.824904295972</v>
      </c>
      <c r="AG25" s="12">
        <v>10683.001934724509</v>
      </c>
      <c r="AH25" s="12">
        <v>10563.061895913992</v>
      </c>
      <c r="AI25" s="12">
        <v>10689.464706294943</v>
      </c>
      <c r="AJ25" s="12">
        <v>10510.705348575297</v>
      </c>
      <c r="AK25" s="12">
        <v>10159.405991197722</v>
      </c>
      <c r="AL25" s="12">
        <v>9936.0620218370113</v>
      </c>
      <c r="AM25" s="12">
        <v>9621.7895220431947</v>
      </c>
      <c r="AN25" s="12">
        <v>9126.9080509109535</v>
      </c>
      <c r="AO25" s="12">
        <v>8596.6130721131958</v>
      </c>
      <c r="AP25" s="12">
        <v>8122.54784125265</v>
      </c>
      <c r="AQ25" s="12">
        <v>8021.0398268417612</v>
      </c>
      <c r="AR25" s="12">
        <v>8410.0088266183957</v>
      </c>
      <c r="AS25" s="12">
        <v>8702.2657757489487</v>
      </c>
      <c r="AT25" s="12">
        <v>9050.2706214253703</v>
      </c>
      <c r="AU25" s="12">
        <v>9441.8131352788605</v>
      </c>
      <c r="AV25" s="12">
        <v>9355.7015854028887</v>
      </c>
      <c r="AW25" s="12">
        <v>9297.4811079822593</v>
      </c>
      <c r="AX25" s="12">
        <v>8935.1171208715241</v>
      </c>
      <c r="AY25" s="12">
        <v>8656.7964441397598</v>
      </c>
      <c r="AZ25" s="12">
        <v>8347.5424026714336</v>
      </c>
    </row>
    <row r="26" spans="1:101">
      <c r="A26" s="12" t="s">
        <v>138</v>
      </c>
      <c r="B26" s="13">
        <v>622945.87960882217</v>
      </c>
      <c r="C26" s="13">
        <v>6979.9940238175841</v>
      </c>
      <c r="D26" s="13">
        <v>6968.9398949323595</v>
      </c>
      <c r="E26" s="12">
        <v>7085.9086949865823</v>
      </c>
      <c r="F26" s="12">
        <v>7642.7246540484357</v>
      </c>
      <c r="G26" s="12">
        <v>7727.9080528174654</v>
      </c>
      <c r="H26" s="12">
        <v>7769.0379295346283</v>
      </c>
      <c r="I26" s="12">
        <v>7836.8695564209465</v>
      </c>
      <c r="J26" s="12">
        <v>8215.0121509597993</v>
      </c>
      <c r="K26" s="12">
        <v>8550.6932571203924</v>
      </c>
      <c r="L26" s="12">
        <v>8680.3762042519957</v>
      </c>
      <c r="M26" s="12">
        <v>8832.383289145344</v>
      </c>
      <c r="N26" s="12">
        <v>9149.4592813249583</v>
      </c>
      <c r="O26" s="12">
        <v>8678.0466360948685</v>
      </c>
      <c r="P26" s="12">
        <v>8212.3139947377185</v>
      </c>
      <c r="Q26" s="12">
        <v>8701.3228162986907</v>
      </c>
      <c r="R26" s="12">
        <v>8335.1660903698048</v>
      </c>
      <c r="S26" s="12">
        <v>7569.9785683208811</v>
      </c>
      <c r="T26" s="12">
        <v>7597.8064958224886</v>
      </c>
      <c r="U26" s="12">
        <v>8022.7862566502909</v>
      </c>
      <c r="V26" s="12">
        <v>8264.1623648494115</v>
      </c>
      <c r="W26" s="12">
        <v>8405.4752558471009</v>
      </c>
      <c r="X26" s="12">
        <v>8442.244059456516</v>
      </c>
      <c r="Y26" s="12">
        <v>8405.9923522025765</v>
      </c>
      <c r="Z26" s="12">
        <v>8491.8561588049561</v>
      </c>
      <c r="AA26" s="12">
        <v>9000.7236170753495</v>
      </c>
      <c r="AB26" s="12">
        <v>9207.9989534941415</v>
      </c>
      <c r="AC26" s="12">
        <v>10000.478459049742</v>
      </c>
      <c r="AD26" s="12">
        <v>9754.5643536229527</v>
      </c>
      <c r="AE26" s="12">
        <v>9513.2424417812872</v>
      </c>
      <c r="AF26" s="12">
        <v>10174.153301006212</v>
      </c>
      <c r="AG26" s="12">
        <v>10710.961918388792</v>
      </c>
      <c r="AH26" s="12">
        <v>10536.455906402232</v>
      </c>
      <c r="AI26" s="12">
        <v>10689.220142339298</v>
      </c>
      <c r="AJ26" s="12">
        <v>10547.563621486779</v>
      </c>
      <c r="AK26" s="12">
        <v>10173.499615754914</v>
      </c>
      <c r="AL26" s="12">
        <v>9950.048786954565</v>
      </c>
      <c r="AM26" s="12">
        <v>9659.3979575158464</v>
      </c>
      <c r="AN26" s="12">
        <v>9168.9735367931498</v>
      </c>
      <c r="AO26" s="12">
        <v>8647.4751856556559</v>
      </c>
      <c r="AP26" s="12">
        <v>8159.6786982037056</v>
      </c>
      <c r="AQ26" s="12">
        <v>7980.6017297735234</v>
      </c>
      <c r="AR26" s="12">
        <v>8381.5499865731472</v>
      </c>
      <c r="AS26" s="12">
        <v>8680.7547844810488</v>
      </c>
      <c r="AT26" s="12">
        <v>8983.513611137907</v>
      </c>
      <c r="AU26" s="12">
        <v>9451.5948798943664</v>
      </c>
      <c r="AV26" s="12">
        <v>9334.1954135843007</v>
      </c>
      <c r="AW26" s="12">
        <v>9332.2343726328454</v>
      </c>
      <c r="AX26" s="12">
        <v>8944.139554048792</v>
      </c>
      <c r="AY26" s="12">
        <v>8698.6145460411299</v>
      </c>
      <c r="AZ26" s="12">
        <v>8322.6856049423095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155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156</v>
      </c>
      <c r="O31" s="23" t="s">
        <v>157</v>
      </c>
      <c r="P31" s="23" t="s">
        <v>158</v>
      </c>
      <c r="Q31" s="23" t="s">
        <v>159</v>
      </c>
      <c r="R31" s="23" t="s">
        <v>160</v>
      </c>
      <c r="S31" s="23" t="s">
        <v>161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114年 6月</v>
      </c>
      <c r="B32" s="13">
        <v>618036.68487008719</v>
      </c>
      <c r="C32" s="13">
        <v>38037.285763292028</v>
      </c>
      <c r="D32" s="13">
        <v>43360.827328852145</v>
      </c>
      <c r="E32" s="13">
        <v>41625.355711347744</v>
      </c>
      <c r="F32" s="13">
        <v>40704.976522490935</v>
      </c>
      <c r="G32" s="13">
        <v>45040.302760076345</v>
      </c>
      <c r="H32" s="13">
        <v>50712.31264773877</v>
      </c>
      <c r="I32" s="13">
        <v>51286.639561432356</v>
      </c>
      <c r="J32" s="13">
        <v>42688.977475218635</v>
      </c>
      <c r="K32" s="13">
        <v>46197.810776973369</v>
      </c>
      <c r="L32" s="13">
        <v>42895.89252209913</v>
      </c>
      <c r="N32" s="13">
        <f>C3+D3</f>
        <v>14715.538103654435</v>
      </c>
      <c r="O32" s="13">
        <f>SUM(E3:G3)</f>
        <v>23321.747659637593</v>
      </c>
      <c r="P32" s="13">
        <f>H3</f>
        <v>8186.1288391932303</v>
      </c>
      <c r="Q32" s="13">
        <f>SUM(I3:N3)</f>
        <v>52107.611099834292</v>
      </c>
      <c r="R32" s="13">
        <f>SUM(O3:Q3)</f>
        <v>24692.443101172368</v>
      </c>
      <c r="S32" s="13">
        <f>SUM(R3:T3)</f>
        <v>23846.233493363921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114年 7月</v>
      </c>
      <c r="B33" s="13">
        <v>618249.4256640994</v>
      </c>
      <c r="C33" s="13">
        <v>37950.356580527499</v>
      </c>
      <c r="D33" s="13">
        <v>43280.195008483235</v>
      </c>
      <c r="E33" s="13">
        <v>41738.598251802061</v>
      </c>
      <c r="F33" s="13">
        <v>40632.487832796891</v>
      </c>
      <c r="G33" s="13">
        <v>44915.02600738575</v>
      </c>
      <c r="H33" s="13">
        <v>50649.752543418072</v>
      </c>
      <c r="I33" s="13">
        <v>51374.319338658133</v>
      </c>
      <c r="J33" s="13">
        <v>42755.126668933794</v>
      </c>
      <c r="K33" s="13">
        <v>46120.417477411451</v>
      </c>
      <c r="L33" s="13">
        <v>42988.283551435605</v>
      </c>
      <c r="N33" s="13">
        <f t="shared" ref="N33:N55" si="1">C4+D4</f>
        <v>14654.73425064742</v>
      </c>
      <c r="O33" s="13">
        <f t="shared" ref="O33:O55" si="2">SUM(E4:G4)</f>
        <v>23295.622329880087</v>
      </c>
      <c r="P33" s="13">
        <f t="shared" ref="P33:P55" si="3">H4</f>
        <v>8155.9504787578417</v>
      </c>
      <c r="Q33" s="13">
        <f t="shared" ref="Q33:Q55" si="4">SUM(I4:N4)</f>
        <v>52102.336309129125</v>
      </c>
      <c r="R33" s="13">
        <f t="shared" ref="R33:R55" si="5">SUM(O4:Q4)</f>
        <v>24760.506472398345</v>
      </c>
      <c r="S33" s="13">
        <f t="shared" ref="S33:S55" si="6">SUM(R4:T4)</f>
        <v>23783.333472648053</v>
      </c>
    </row>
    <row r="34" spans="1:65" ht="14.25">
      <c r="A34" s="12" t="str">
        <f t="shared" si="0"/>
        <v>114年 8月</v>
      </c>
      <c r="B34" s="13">
        <v>618462.22191013966</v>
      </c>
      <c r="C34" s="13">
        <v>37866.211630070517</v>
      </c>
      <c r="D34" s="13">
        <v>43193.103226202707</v>
      </c>
      <c r="E34" s="13">
        <v>41855.72748772378</v>
      </c>
      <c r="F34" s="13">
        <v>40559.534024211775</v>
      </c>
      <c r="G34" s="13">
        <v>44788.170333663991</v>
      </c>
      <c r="H34" s="13">
        <v>50590.319020134753</v>
      </c>
      <c r="I34" s="13">
        <v>51457.040952061332</v>
      </c>
      <c r="J34" s="13">
        <v>42827.443032251242</v>
      </c>
      <c r="K34" s="13">
        <v>46037.82617618754</v>
      </c>
      <c r="L34" s="13">
        <v>43081.173468156499</v>
      </c>
      <c r="N34" s="13">
        <f t="shared" si="1"/>
        <v>14594.587483344878</v>
      </c>
      <c r="O34" s="13">
        <f t="shared" si="2"/>
        <v>23271.62414672564</v>
      </c>
      <c r="P34" s="13">
        <f t="shared" si="3"/>
        <v>8125.4649698011817</v>
      </c>
      <c r="Q34" s="13">
        <f t="shared" si="4"/>
        <v>52098.175563909484</v>
      </c>
      <c r="R34" s="13">
        <f t="shared" si="5"/>
        <v>24825.190180215814</v>
      </c>
      <c r="S34" s="13">
        <f t="shared" si="6"/>
        <v>23721.29983400317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114年 9月</v>
      </c>
      <c r="B35" s="13">
        <v>618675.07313681184</v>
      </c>
      <c r="C35" s="13">
        <v>37784.850090974942</v>
      </c>
      <c r="D35" s="13">
        <v>43099.552169316361</v>
      </c>
      <c r="E35" s="13">
        <v>41976.743285477751</v>
      </c>
      <c r="F35" s="13">
        <v>40486.115190017736</v>
      </c>
      <c r="G35" s="13">
        <v>44659.736330539119</v>
      </c>
      <c r="H35" s="13">
        <v>50534.011411086612</v>
      </c>
      <c r="I35" s="13">
        <v>51534.806021599936</v>
      </c>
      <c r="J35" s="13">
        <v>42905.922018807323</v>
      </c>
      <c r="K35" s="13">
        <v>45950.04294335084</v>
      </c>
      <c r="L35" s="13">
        <v>43174.562650410458</v>
      </c>
      <c r="N35" s="13">
        <f t="shared" si="1"/>
        <v>14535.096844869797</v>
      </c>
      <c r="O35" s="13">
        <f t="shared" si="2"/>
        <v>23249.753246105141</v>
      </c>
      <c r="P35" s="13">
        <f t="shared" si="3"/>
        <v>8094.672363429243</v>
      </c>
      <c r="Q35" s="13">
        <f t="shared" si="4"/>
        <v>52095.128800201725</v>
      </c>
      <c r="R35" s="13">
        <f t="shared" si="5"/>
        <v>24886.494291163148</v>
      </c>
      <c r="S35" s="13">
        <f t="shared" si="6"/>
        <v>23660.132473588354</v>
      </c>
    </row>
    <row r="36" spans="1:65">
      <c r="A36" s="12" t="str">
        <f t="shared" si="0"/>
        <v>114年 10月</v>
      </c>
      <c r="B36" s="13">
        <v>618887.97887322144</v>
      </c>
      <c r="C36" s="13">
        <v>37706.271142984602</v>
      </c>
      <c r="D36" s="13">
        <v>42999.542025126459</v>
      </c>
      <c r="E36" s="13">
        <v>42101.645511432922</v>
      </c>
      <c r="F36" s="13">
        <v>40412.231423485195</v>
      </c>
      <c r="G36" s="13">
        <v>44529.72458953155</v>
      </c>
      <c r="H36" s="13">
        <v>50480.829049572298</v>
      </c>
      <c r="I36" s="13">
        <v>51607.616166806161</v>
      </c>
      <c r="J36" s="13">
        <v>42990.559084767636</v>
      </c>
      <c r="K36" s="13">
        <v>45857.073844129685</v>
      </c>
      <c r="L36" s="13">
        <v>43268.451474351285</v>
      </c>
      <c r="N36" s="13">
        <f t="shared" si="1"/>
        <v>14476.261379102398</v>
      </c>
      <c r="O36" s="13">
        <f t="shared" si="2"/>
        <v>23230.009763882204</v>
      </c>
      <c r="P36" s="13">
        <f t="shared" si="3"/>
        <v>8063.5727107466682</v>
      </c>
      <c r="Q36" s="13">
        <f t="shared" si="4"/>
        <v>52093.195954033494</v>
      </c>
      <c r="R36" s="13">
        <f t="shared" si="5"/>
        <v>24944.418871779213</v>
      </c>
      <c r="S36" s="13">
        <f t="shared" si="6"/>
        <v>23599.831287570967</v>
      </c>
    </row>
    <row r="37" spans="1:65">
      <c r="A37" s="12" t="str">
        <f t="shared" si="0"/>
        <v>114年 11月</v>
      </c>
      <c r="B37" s="13">
        <v>619100.93864897557</v>
      </c>
      <c r="C37" s="13">
        <v>37630.473966533507</v>
      </c>
      <c r="D37" s="13">
        <v>42893.072980931684</v>
      </c>
      <c r="E37" s="13">
        <v>42230.434031962221</v>
      </c>
      <c r="F37" s="13">
        <v>40337.882817872807</v>
      </c>
      <c r="G37" s="13">
        <v>44398.135702053958</v>
      </c>
      <c r="H37" s="13">
        <v>50430.771268991361</v>
      </c>
      <c r="I37" s="13">
        <v>51675.473006786444</v>
      </c>
      <c r="J37" s="13">
        <v>43081.349688825801</v>
      </c>
      <c r="K37" s="13">
        <v>45758.924938934892</v>
      </c>
      <c r="L37" s="13">
        <v>43362.840314141402</v>
      </c>
      <c r="N37" s="13">
        <f t="shared" si="1"/>
        <v>14418.080130680317</v>
      </c>
      <c r="O37" s="13">
        <f t="shared" si="2"/>
        <v>23212.393835853192</v>
      </c>
      <c r="P37" s="13">
        <f t="shared" si="3"/>
        <v>8032.1660628567442</v>
      </c>
      <c r="Q37" s="13">
        <f t="shared" si="4"/>
        <v>52092.376961433794</v>
      </c>
      <c r="R37" s="13">
        <f t="shared" si="5"/>
        <v>24998.963988603358</v>
      </c>
      <c r="S37" s="13">
        <f t="shared" si="6"/>
        <v>23540.396172126679</v>
      </c>
    </row>
    <row r="38" spans="1:65">
      <c r="A38" s="12" t="str">
        <f t="shared" si="0"/>
        <v>114年 12月</v>
      </c>
      <c r="B38" s="13">
        <v>619313.95199418301</v>
      </c>
      <c r="C38" s="13">
        <v>37557.457742745995</v>
      </c>
      <c r="D38" s="13">
        <v>42780.145224027139</v>
      </c>
      <c r="E38" s="13">
        <v>42363.10871344262</v>
      </c>
      <c r="F38" s="13">
        <v>40263.069466427463</v>
      </c>
      <c r="G38" s="13">
        <v>44264.970259411421</v>
      </c>
      <c r="H38" s="13">
        <v>50383.83740284419</v>
      </c>
      <c r="I38" s="13">
        <v>51738.378160221633</v>
      </c>
      <c r="J38" s="13">
        <v>43178.289292202084</v>
      </c>
      <c r="K38" s="13">
        <v>45655.60228336291</v>
      </c>
      <c r="L38" s="13">
        <v>43457.729541955458</v>
      </c>
      <c r="N38" s="13">
        <f t="shared" si="1"/>
        <v>14360.552144998761</v>
      </c>
      <c r="O38" s="13">
        <f t="shared" si="2"/>
        <v>23196.905597747231</v>
      </c>
      <c r="P38" s="13">
        <f t="shared" si="3"/>
        <v>8000.4524708614144</v>
      </c>
      <c r="Q38" s="13">
        <f t="shared" si="4"/>
        <v>52092.671758432909</v>
      </c>
      <c r="R38" s="13">
        <f t="shared" si="5"/>
        <v>25050.129708175442</v>
      </c>
      <c r="S38" s="13">
        <f t="shared" si="6"/>
        <v>23481.827023439444</v>
      </c>
    </row>
    <row r="39" spans="1:65">
      <c r="A39" s="12" t="str">
        <f t="shared" si="0"/>
        <v>115年 1月</v>
      </c>
      <c r="B39" s="13">
        <v>619527.01843945484</v>
      </c>
      <c r="C39" s="13">
        <v>37487.221653436936</v>
      </c>
      <c r="D39" s="13">
        <v>42660.758941704386</v>
      </c>
      <c r="E39" s="13">
        <v>42499.669422255181</v>
      </c>
      <c r="F39" s="13">
        <v>40187.791462384339</v>
      </c>
      <c r="G39" s="13">
        <v>44130.228852801301</v>
      </c>
      <c r="H39" s="13">
        <v>50340.026784732021</v>
      </c>
      <c r="I39" s="13">
        <v>51796.333245367074</v>
      </c>
      <c r="J39" s="13">
        <v>43281.373358642188</v>
      </c>
      <c r="K39" s="13">
        <v>45547.11192819912</v>
      </c>
      <c r="L39" s="13">
        <v>43553.119527983858</v>
      </c>
      <c r="N39" s="13">
        <f t="shared" si="1"/>
        <v>14303.676468210688</v>
      </c>
      <c r="O39" s="13">
        <f t="shared" si="2"/>
        <v>23183.545185226249</v>
      </c>
      <c r="P39" s="13">
        <f t="shared" si="3"/>
        <v>7968.4319858612653</v>
      </c>
      <c r="Q39" s="13">
        <f t="shared" si="4"/>
        <v>52094.080281062503</v>
      </c>
      <c r="R39" s="13">
        <f t="shared" si="5"/>
        <v>25097.916097035795</v>
      </c>
      <c r="S39" s="13">
        <f t="shared" si="6"/>
        <v>23424.123737701524</v>
      </c>
    </row>
    <row r="40" spans="1:65">
      <c r="A40" s="12" t="str">
        <f t="shared" si="0"/>
        <v>115年 2月</v>
      </c>
      <c r="B40" s="13">
        <v>619740.13751590473</v>
      </c>
      <c r="C40" s="13">
        <v>37419.764881111936</v>
      </c>
      <c r="D40" s="13">
        <v>42534.914321251359</v>
      </c>
      <c r="E40" s="13">
        <v>42640.116024784918</v>
      </c>
      <c r="F40" s="13">
        <v>40112.048898966823</v>
      </c>
      <c r="G40" s="13">
        <v>43993.91207331339</v>
      </c>
      <c r="H40" s="13">
        <v>50299.338748356946</v>
      </c>
      <c r="I40" s="13">
        <v>51849.339880052685</v>
      </c>
      <c r="J40" s="13">
        <v>43390.597354415906</v>
      </c>
      <c r="K40" s="13">
        <v>45433.459919421119</v>
      </c>
      <c r="L40" s="13">
        <v>43649.01064043626</v>
      </c>
      <c r="N40" s="13">
        <f t="shared" si="1"/>
        <v>14247.452147226981</v>
      </c>
      <c r="O40" s="13">
        <f t="shared" si="2"/>
        <v>23172.312733884952</v>
      </c>
      <c r="P40" s="13">
        <f t="shared" si="3"/>
        <v>7936.1046589555262</v>
      </c>
      <c r="Q40" s="13">
        <f t="shared" si="4"/>
        <v>52096.6024653555</v>
      </c>
      <c r="R40" s="13">
        <f t="shared" si="5"/>
        <v>25142.323221725255</v>
      </c>
      <c r="S40" s="13">
        <f t="shared" si="6"/>
        <v>23367.28621111346</v>
      </c>
    </row>
    <row r="41" spans="1:65">
      <c r="A41" s="12" t="str">
        <f t="shared" si="0"/>
        <v>115年 3月</v>
      </c>
      <c r="B41" s="13">
        <v>619953.30875514867</v>
      </c>
      <c r="C41" s="13">
        <v>37355.086608967489</v>
      </c>
      <c r="D41" s="13">
        <v>42402.611549952482</v>
      </c>
      <c r="E41" s="13">
        <v>42784.44838742094</v>
      </c>
      <c r="F41" s="13">
        <v>40035.841869386568</v>
      </c>
      <c r="G41" s="13">
        <v>43856.020511929804</v>
      </c>
      <c r="H41" s="13">
        <v>50261.77262752183</v>
      </c>
      <c r="I41" s="13">
        <v>51897.399681683135</v>
      </c>
      <c r="J41" s="13">
        <v>43505.956748315839</v>
      </c>
      <c r="K41" s="13">
        <v>45314.65229820188</v>
      </c>
      <c r="L41" s="13">
        <v>43745.40324554516</v>
      </c>
      <c r="N41" s="13">
        <f t="shared" si="1"/>
        <v>14191.878229716598</v>
      </c>
      <c r="O41" s="13">
        <f t="shared" si="2"/>
        <v>23163.208379250889</v>
      </c>
      <c r="P41" s="13">
        <f t="shared" si="3"/>
        <v>7903.4705412420844</v>
      </c>
      <c r="Q41" s="13">
        <f t="shared" si="4"/>
        <v>52100.238247346191</v>
      </c>
      <c r="R41" s="13">
        <f t="shared" si="5"/>
        <v>25183.35114878515</v>
      </c>
      <c r="S41" s="13">
        <f t="shared" si="6"/>
        <v>23311.314339884095</v>
      </c>
    </row>
    <row r="42" spans="1:65">
      <c r="A42" s="12" t="str">
        <f t="shared" si="0"/>
        <v>115年 4月</v>
      </c>
      <c r="B42" s="13">
        <v>620166.53168930602</v>
      </c>
      <c r="C42" s="13">
        <v>37293.186020891211</v>
      </c>
      <c r="D42" s="13">
        <v>42263.850815088575</v>
      </c>
      <c r="E42" s="13">
        <v>42932.666376556386</v>
      </c>
      <c r="F42" s="13">
        <v>39959.17046684349</v>
      </c>
      <c r="G42" s="13">
        <v>43716.554759525126</v>
      </c>
      <c r="H42" s="13">
        <v>50227.327756130384</v>
      </c>
      <c r="I42" s="13">
        <v>51940.51426723793</v>
      </c>
      <c r="J42" s="13">
        <v>43627.447011656128</v>
      </c>
      <c r="K42" s="13">
        <v>45190.695100913101</v>
      </c>
      <c r="L42" s="13">
        <v>43842.297707569363</v>
      </c>
      <c r="N42" s="13">
        <f t="shared" si="1"/>
        <v>14136.953764106767</v>
      </c>
      <c r="O42" s="13">
        <f t="shared" si="2"/>
        <v>23156.232256784446</v>
      </c>
      <c r="P42" s="13">
        <f t="shared" si="3"/>
        <v>7870.5296838174709</v>
      </c>
      <c r="Q42" s="13">
        <f t="shared" si="4"/>
        <v>52104.987563070201</v>
      </c>
      <c r="R42" s="13">
        <f t="shared" si="5"/>
        <v>25220.999944757281</v>
      </c>
      <c r="S42" s="13">
        <f t="shared" si="6"/>
        <v>23256.208020230555</v>
      </c>
    </row>
    <row r="43" spans="1:65" s="16" customFormat="1">
      <c r="A43" s="15" t="str">
        <f t="shared" si="0"/>
        <v>115年 5月</v>
      </c>
      <c r="B43" s="15">
        <v>620379.8058509992</v>
      </c>
      <c r="C43" s="15">
        <v>37234.062301461978</v>
      </c>
      <c r="D43" s="15">
        <v>42118.632303936887</v>
      </c>
      <c r="E43" s="15">
        <v>43084.769858588392</v>
      </c>
      <c r="F43" s="15">
        <v>39882.034784525742</v>
      </c>
      <c r="G43" s="15">
        <v>43575.515406866274</v>
      </c>
      <c r="H43" s="15">
        <v>50196.003468187097</v>
      </c>
      <c r="I43" s="15">
        <v>51978.685253271455</v>
      </c>
      <c r="J43" s="15">
        <v>43755.063618271175</v>
      </c>
      <c r="K43" s="15">
        <v>45061.594359128394</v>
      </c>
      <c r="L43" s="15">
        <v>43939.694388797543</v>
      </c>
      <c r="N43" s="15">
        <f t="shared" si="1"/>
        <v>14082.677799583136</v>
      </c>
      <c r="O43" s="15">
        <f t="shared" si="2"/>
        <v>23151.384501878842</v>
      </c>
      <c r="P43" s="15">
        <f t="shared" si="3"/>
        <v>7837.2821377768614</v>
      </c>
      <c r="Q43" s="15">
        <f t="shared" si="4"/>
        <v>52110.850348564447</v>
      </c>
      <c r="R43" s="15">
        <f t="shared" si="5"/>
        <v>25255.269676183965</v>
      </c>
      <c r="S43" s="15">
        <f t="shared" si="6"/>
        <v>23201.967148378262</v>
      </c>
    </row>
    <row r="44" spans="1:65">
      <c r="A44" s="12" t="str">
        <f t="shared" si="0"/>
        <v>115年 6月</v>
      </c>
      <c r="B44" s="13">
        <v>620593.16847653966</v>
      </c>
      <c r="C44" s="13">
        <v>37162.261441019276</v>
      </c>
      <c r="D44" s="13">
        <v>42019.652211073015</v>
      </c>
      <c r="E44" s="13">
        <v>43171.794273329724</v>
      </c>
      <c r="F44" s="13">
        <v>39839.440853728694</v>
      </c>
      <c r="G44" s="13">
        <v>43476.192702657507</v>
      </c>
      <c r="H44" s="13">
        <v>50106.010695774792</v>
      </c>
      <c r="I44" s="13">
        <v>52039.804772147982</v>
      </c>
      <c r="J44" s="13">
        <v>43878.407267799717</v>
      </c>
      <c r="K44" s="13">
        <v>44945.107599800074</v>
      </c>
      <c r="L44" s="13">
        <v>44015.943277177954</v>
      </c>
      <c r="N44" s="13">
        <f t="shared" si="1"/>
        <v>14049.008652473556</v>
      </c>
      <c r="O44" s="13">
        <f t="shared" si="2"/>
        <v>23113.25278854572</v>
      </c>
      <c r="P44" s="13">
        <f t="shared" si="3"/>
        <v>7819.0883100040655</v>
      </c>
      <c r="Q44" s="13">
        <f t="shared" si="4"/>
        <v>52075.652795005757</v>
      </c>
      <c r="R44" s="13">
        <f t="shared" si="5"/>
        <v>25296.705379392915</v>
      </c>
      <c r="S44" s="13">
        <f t="shared" si="6"/>
        <v>23183.65398729243</v>
      </c>
    </row>
    <row r="45" spans="1:65">
      <c r="A45" s="12" t="str">
        <f t="shared" si="0"/>
        <v>115年 7月</v>
      </c>
      <c r="B45" s="13">
        <v>620806.61916203506</v>
      </c>
      <c r="C45" s="13">
        <v>37090.963033079817</v>
      </c>
      <c r="D45" s="13">
        <v>41922.507184920694</v>
      </c>
      <c r="E45" s="13">
        <v>43250.400255695247</v>
      </c>
      <c r="F45" s="13">
        <v>39803.196726543669</v>
      </c>
      <c r="G45" s="13">
        <v>43382.367778405445</v>
      </c>
      <c r="H45" s="13">
        <v>50008.958421963674</v>
      </c>
      <c r="I45" s="13">
        <v>52100.097675311794</v>
      </c>
      <c r="J45" s="13">
        <v>44007.075791194191</v>
      </c>
      <c r="K45" s="13">
        <v>44825.795707329009</v>
      </c>
      <c r="L45" s="13">
        <v>44088.794861577218</v>
      </c>
      <c r="N45" s="13">
        <f t="shared" si="1"/>
        <v>14019.444199262834</v>
      </c>
      <c r="O45" s="13">
        <f t="shared" si="2"/>
        <v>23071.518833816986</v>
      </c>
      <c r="P45" s="13">
        <f t="shared" si="3"/>
        <v>7803.1684961570199</v>
      </c>
      <c r="Q45" s="13">
        <f t="shared" si="4"/>
        <v>52034.035318367321</v>
      </c>
      <c r="R45" s="13">
        <f t="shared" si="5"/>
        <v>25335.703626091603</v>
      </c>
      <c r="S45" s="13">
        <f t="shared" si="6"/>
        <v>23173.23296860767</v>
      </c>
    </row>
    <row r="46" spans="1:65">
      <c r="A46" s="12" t="str">
        <f t="shared" si="0"/>
        <v>115年 8月</v>
      </c>
      <c r="B46" s="13">
        <v>621020.15750240465</v>
      </c>
      <c r="C46" s="13">
        <v>37020.166450430421</v>
      </c>
      <c r="D46" s="13">
        <v>41827.197241426984</v>
      </c>
      <c r="E46" s="13">
        <v>43320.588168071881</v>
      </c>
      <c r="F46" s="13">
        <v>39773.301971668989</v>
      </c>
      <c r="G46" s="13">
        <v>43294.039702092166</v>
      </c>
      <c r="H46" s="13">
        <v>49904.847894398663</v>
      </c>
      <c r="I46" s="13">
        <v>52159.564592158262</v>
      </c>
      <c r="J46" s="13">
        <v>44141.064386496291</v>
      </c>
      <c r="K46" s="13">
        <v>44703.661962494698</v>
      </c>
      <c r="L46" s="13">
        <v>44158.255571988848</v>
      </c>
      <c r="N46" s="13">
        <f t="shared" si="1"/>
        <v>13993.981604450462</v>
      </c>
      <c r="O46" s="13">
        <f t="shared" si="2"/>
        <v>23026.184845979962</v>
      </c>
      <c r="P46" s="13">
        <f t="shared" si="3"/>
        <v>7789.5226817271396</v>
      </c>
      <c r="Q46" s="13">
        <f t="shared" si="4"/>
        <v>51985.998050274429</v>
      </c>
      <c r="R46" s="13">
        <f t="shared" si="5"/>
        <v>25372.264677497296</v>
      </c>
      <c r="S46" s="13">
        <f t="shared" si="6"/>
        <v>23170.703458336051</v>
      </c>
    </row>
    <row r="47" spans="1:65">
      <c r="A47" s="12" t="str">
        <f t="shared" si="0"/>
        <v>115年 9月</v>
      </c>
      <c r="B47" s="13">
        <v>621233.78309137898</v>
      </c>
      <c r="C47" s="13">
        <v>36949.871064778781</v>
      </c>
      <c r="D47" s="13">
        <v>41733.722396533718</v>
      </c>
      <c r="E47" s="13">
        <v>43382.358372834016</v>
      </c>
      <c r="F47" s="13">
        <v>39749.756157821183</v>
      </c>
      <c r="G47" s="13">
        <v>43211.207541808515</v>
      </c>
      <c r="H47" s="13">
        <v>49793.680360563405</v>
      </c>
      <c r="I47" s="13">
        <v>52218.206151869803</v>
      </c>
      <c r="J47" s="13">
        <v>44280.368254797198</v>
      </c>
      <c r="K47" s="13">
        <v>44578.709643570277</v>
      </c>
      <c r="L47" s="13">
        <v>44224.33183012138</v>
      </c>
      <c r="N47" s="13">
        <f t="shared" si="1"/>
        <v>13972.618032328239</v>
      </c>
      <c r="O47" s="13">
        <f t="shared" si="2"/>
        <v>22977.253032450546</v>
      </c>
      <c r="P47" s="13">
        <f t="shared" si="3"/>
        <v>7778.1508522014365</v>
      </c>
      <c r="Q47" s="13">
        <f t="shared" si="4"/>
        <v>51931.5411223505</v>
      </c>
      <c r="R47" s="13">
        <f t="shared" si="5"/>
        <v>25406.38879481579</v>
      </c>
      <c r="S47" s="13">
        <f t="shared" si="6"/>
        <v>23176.064822526096</v>
      </c>
    </row>
    <row r="48" spans="1:65">
      <c r="A48" s="12" t="str">
        <f t="shared" si="0"/>
        <v>115年 10月</v>
      </c>
      <c r="B48" s="13">
        <v>621447.49552150094</v>
      </c>
      <c r="C48" s="13">
        <v>36880.076246753859</v>
      </c>
      <c r="D48" s="13">
        <v>41642.082666177434</v>
      </c>
      <c r="E48" s="13">
        <v>43435.711232343507</v>
      </c>
      <c r="F48" s="13">
        <v>39732.558853735056</v>
      </c>
      <c r="G48" s="13">
        <v>43133.870365754068</v>
      </c>
      <c r="H48" s="13">
        <v>49675.457067780175</v>
      </c>
      <c r="I48" s="13">
        <v>52276.022983415984</v>
      </c>
      <c r="J48" s="13">
        <v>44424.982600235933</v>
      </c>
      <c r="K48" s="13">
        <v>44450.942026324054</v>
      </c>
      <c r="L48" s="13">
        <v>44287.030049407382</v>
      </c>
      <c r="N48" s="13">
        <f t="shared" si="1"/>
        <v>13955.350646980376</v>
      </c>
      <c r="O48" s="13">
        <f t="shared" si="2"/>
        <v>22924.72559977349</v>
      </c>
      <c r="P48" s="13">
        <f t="shared" si="3"/>
        <v>7769.0529930625189</v>
      </c>
      <c r="Q48" s="13">
        <f t="shared" si="4"/>
        <v>51870.66466621701</v>
      </c>
      <c r="R48" s="13">
        <f t="shared" si="5"/>
        <v>25438.076239241418</v>
      </c>
      <c r="S48" s="13">
        <f t="shared" si="6"/>
        <v>23189.316427262762</v>
      </c>
    </row>
    <row r="49" spans="1:19" s="14" customFormat="1">
      <c r="A49" s="13" t="str">
        <f t="shared" si="0"/>
        <v>115年 11月</v>
      </c>
      <c r="B49" s="13">
        <v>621661.29438412597</v>
      </c>
      <c r="C49" s="13">
        <v>36810.781365906267</v>
      </c>
      <c r="D49" s="13">
        <v>41552.278066289466</v>
      </c>
      <c r="E49" s="13">
        <v>43480.647108949692</v>
      </c>
      <c r="F49" s="13">
        <v>39721.709628163633</v>
      </c>
      <c r="G49" s="13">
        <v>43062.027242237149</v>
      </c>
      <c r="H49" s="13">
        <v>49550.179263209931</v>
      </c>
      <c r="I49" s="13">
        <v>52333.015715553549</v>
      </c>
      <c r="J49" s="13">
        <v>44574.902629997683</v>
      </c>
      <c r="K49" s="13">
        <v>44320.362384021151</v>
      </c>
      <c r="L49" s="13">
        <v>44346.35663501246</v>
      </c>
      <c r="N49" s="13">
        <f t="shared" si="1"/>
        <v>13942.176612283589</v>
      </c>
      <c r="O49" s="13">
        <f t="shared" si="2"/>
        <v>22868.604753622683</v>
      </c>
      <c r="P49" s="13">
        <f t="shared" si="3"/>
        <v>7762.2290897885932</v>
      </c>
      <c r="Q49" s="13">
        <f t="shared" si="4"/>
        <v>51803.368813493587</v>
      </c>
      <c r="R49" s="13">
        <f t="shared" si="5"/>
        <v>25467.327271956987</v>
      </c>
      <c r="S49" s="13">
        <f t="shared" si="6"/>
        <v>23210.457638667442</v>
      </c>
    </row>
    <row r="50" spans="1:19">
      <c r="A50" s="12" t="str">
        <f t="shared" si="0"/>
        <v>115年 12月</v>
      </c>
      <c r="B50" s="13">
        <v>621875.17926942243</v>
      </c>
      <c r="C50" s="13">
        <v>36741.985790708648</v>
      </c>
      <c r="D50" s="13">
        <v>41464.308612795867</v>
      </c>
      <c r="E50" s="13">
        <v>43517.166364989389</v>
      </c>
      <c r="F50" s="13">
        <v>39717.208049878209</v>
      </c>
      <c r="G50" s="13">
        <v>42995.677239674769</v>
      </c>
      <c r="H50" s="13">
        <v>49417.848193852347</v>
      </c>
      <c r="I50" s="13">
        <v>52389.184976826451</v>
      </c>
      <c r="J50" s="13">
        <v>44730.123554312187</v>
      </c>
      <c r="K50" s="13">
        <v>44186.973987425117</v>
      </c>
      <c r="L50" s="13">
        <v>44402.317983844317</v>
      </c>
      <c r="N50" s="13">
        <f t="shared" si="1"/>
        <v>13933.093091907187</v>
      </c>
      <c r="O50" s="13">
        <f t="shared" si="2"/>
        <v>22808.892698801465</v>
      </c>
      <c r="P50" s="13">
        <f t="shared" si="3"/>
        <v>7757.6791278534602</v>
      </c>
      <c r="Q50" s="13">
        <f t="shared" si="4"/>
        <v>51729.653695797933</v>
      </c>
      <c r="R50" s="13">
        <f t="shared" si="5"/>
        <v>25494.142154133857</v>
      </c>
      <c r="S50" s="13">
        <f t="shared" si="6"/>
        <v>23239.48782289798</v>
      </c>
    </row>
    <row r="51" spans="1:19">
      <c r="A51" s="12" t="str">
        <f t="shared" si="0"/>
        <v>116年 1月</v>
      </c>
      <c r="B51" s="13">
        <v>622089.1497663717</v>
      </c>
      <c r="C51" s="13">
        <v>36673.688888556047</v>
      </c>
      <c r="D51" s="13">
        <v>41378.174321617429</v>
      </c>
      <c r="E51" s="13">
        <v>43545.269362786858</v>
      </c>
      <c r="F51" s="13">
        <v>39719.053687668304</v>
      </c>
      <c r="G51" s="13">
        <v>42934.819426592694</v>
      </c>
      <c r="H51" s="13">
        <v>49278.465106545809</v>
      </c>
      <c r="I51" s="13">
        <v>52444.531395565922</v>
      </c>
      <c r="J51" s="13">
        <v>44890.640586451977</v>
      </c>
      <c r="K51" s="13">
        <v>44050.780104799458</v>
      </c>
      <c r="L51" s="13">
        <v>44454.920484561626</v>
      </c>
      <c r="N51" s="13">
        <f t="shared" si="1"/>
        <v>13928.097249313163</v>
      </c>
      <c r="O51" s="13">
        <f t="shared" si="2"/>
        <v>22745.591639242884</v>
      </c>
      <c r="P51" s="13">
        <f t="shared" si="3"/>
        <v>7755.4030927265194</v>
      </c>
      <c r="Q51" s="13">
        <f t="shared" si="4"/>
        <v>51649.519444745863</v>
      </c>
      <c r="R51" s="13">
        <f t="shared" si="5"/>
        <v>25518.521146931897</v>
      </c>
      <c r="S51" s="13">
        <f t="shared" si="6"/>
        <v>23276.406346148644</v>
      </c>
    </row>
    <row r="52" spans="1:19">
      <c r="A52" s="12" t="str">
        <f t="shared" si="0"/>
        <v>116年 2月</v>
      </c>
      <c r="B52" s="13">
        <v>622303.20546276949</v>
      </c>
      <c r="C52" s="13">
        <v>36605.890025766304</v>
      </c>
      <c r="D52" s="13">
        <v>41293.87520866972</v>
      </c>
      <c r="E52" s="13">
        <v>43564.956464653857</v>
      </c>
      <c r="F52" s="13">
        <v>39727.246110341679</v>
      </c>
      <c r="G52" s="13">
        <v>42879.452871625355</v>
      </c>
      <c r="H52" s="13">
        <v>49132.031247967461</v>
      </c>
      <c r="I52" s="13">
        <v>52499.055599890547</v>
      </c>
      <c r="J52" s="13">
        <v>45056.448942730858</v>
      </c>
      <c r="K52" s="13">
        <v>43911.784001909298</v>
      </c>
      <c r="L52" s="13">
        <v>44504.170517583174</v>
      </c>
      <c r="N52" s="13">
        <f t="shared" si="1"/>
        <v>13927.186247756294</v>
      </c>
      <c r="O52" s="13">
        <f t="shared" si="2"/>
        <v>22678.703778010007</v>
      </c>
      <c r="P52" s="13">
        <f t="shared" si="3"/>
        <v>7755.4009698727696</v>
      </c>
      <c r="Q52" s="13">
        <f t="shared" si="4"/>
        <v>51562.966191951316</v>
      </c>
      <c r="R52" s="13">
        <f t="shared" si="5"/>
        <v>25540.4645114995</v>
      </c>
      <c r="S52" s="13">
        <f t="shared" si="6"/>
        <v>23321.212574650141</v>
      </c>
    </row>
    <row r="53" spans="1:19">
      <c r="A53" s="12" t="str">
        <f t="shared" si="0"/>
        <v>116年 3月</v>
      </c>
      <c r="B53" s="13">
        <v>622517.34594522521</v>
      </c>
      <c r="C53" s="13">
        <v>36538.588567580424</v>
      </c>
      <c r="D53" s="13">
        <v>41211.411289863048</v>
      </c>
      <c r="E53" s="13">
        <v>43576.228032889601</v>
      </c>
      <c r="F53" s="13">
        <v>39741.784886724359</v>
      </c>
      <c r="G53" s="13">
        <v>42829.576643515902</v>
      </c>
      <c r="H53" s="13">
        <v>48978.547864633176</v>
      </c>
      <c r="I53" s="13">
        <v>52552.758217706258</v>
      </c>
      <c r="J53" s="13">
        <v>45227.543842502128</v>
      </c>
      <c r="K53" s="13">
        <v>43769.988942022916</v>
      </c>
      <c r="L53" s="13">
        <v>44550.074455096677</v>
      </c>
      <c r="N53" s="13">
        <f t="shared" si="1"/>
        <v>13930.357250284218</v>
      </c>
      <c r="O53" s="13">
        <f t="shared" si="2"/>
        <v>22608.231317296202</v>
      </c>
      <c r="P53" s="13">
        <f t="shared" si="3"/>
        <v>7757.6727447528083</v>
      </c>
      <c r="Q53" s="13">
        <f t="shared" si="4"/>
        <v>51469.994069026281</v>
      </c>
      <c r="R53" s="13">
        <f t="shared" si="5"/>
        <v>25559.972508973555</v>
      </c>
      <c r="S53" s="13">
        <f t="shared" si="6"/>
        <v>23373.90587466961</v>
      </c>
    </row>
    <row r="54" spans="1:19">
      <c r="A54" s="12" t="str">
        <f t="shared" si="0"/>
        <v>116年 4月</v>
      </c>
      <c r="B54" s="13">
        <v>622731.57079916308</v>
      </c>
      <c r="C54" s="13">
        <v>36471.783878162969</v>
      </c>
      <c r="D54" s="13">
        <v>41130.78258110246</v>
      </c>
      <c r="E54" s="13">
        <v>43579.084429780785</v>
      </c>
      <c r="F54" s="13">
        <v>39762.669585660595</v>
      </c>
      <c r="G54" s="13">
        <v>42785.189811116121</v>
      </c>
      <c r="H54" s="13">
        <v>48818.016202897656</v>
      </c>
      <c r="I54" s="13">
        <v>52605.639876706467</v>
      </c>
      <c r="J54" s="13">
        <v>45403.920508157003</v>
      </c>
      <c r="K54" s="13">
        <v>43625.398185913342</v>
      </c>
      <c r="L54" s="13">
        <v>44592.63866106786</v>
      </c>
      <c r="N54" s="13">
        <f t="shared" si="1"/>
        <v>13937.607419737549</v>
      </c>
      <c r="O54" s="13">
        <f t="shared" si="2"/>
        <v>22534.17645842542</v>
      </c>
      <c r="P54" s="13">
        <f t="shared" si="3"/>
        <v>7762.2184028228303</v>
      </c>
      <c r="Q54" s="13">
        <f t="shared" si="4"/>
        <v>51370.60320758092</v>
      </c>
      <c r="R54" s="13">
        <f t="shared" si="5"/>
        <v>25577.045400479503</v>
      </c>
      <c r="S54" s="13">
        <f t="shared" si="6"/>
        <v>23434.485612510623</v>
      </c>
    </row>
    <row r="55" spans="1:19">
      <c r="A55" s="12" t="str">
        <f t="shared" si="0"/>
        <v>116年 5月</v>
      </c>
      <c r="B55" s="13">
        <v>622945.87960882217</v>
      </c>
      <c r="C55" s="13">
        <v>36405.475320602425</v>
      </c>
      <c r="D55" s="13">
        <v>41051.989098287762</v>
      </c>
      <c r="E55" s="13">
        <v>43573.526017601587</v>
      </c>
      <c r="F55" s="13">
        <v>39789.899776012877</v>
      </c>
      <c r="G55" s="13">
        <v>42746.291443386493</v>
      </c>
      <c r="H55" s="13">
        <v>48650.437508954339</v>
      </c>
      <c r="I55" s="13">
        <v>52657.701204372017</v>
      </c>
      <c r="J55" s="13">
        <v>45585.574165122925</v>
      </c>
      <c r="K55" s="13">
        <v>43478.014991859985</v>
      </c>
      <c r="L55" s="13">
        <v>44631.869491249374</v>
      </c>
      <c r="N55" s="13">
        <f t="shared" si="1"/>
        <v>13948.933918749943</v>
      </c>
      <c r="O55" s="13">
        <f t="shared" si="2"/>
        <v>22456.541401852483</v>
      </c>
      <c r="P55" s="13">
        <f t="shared" si="3"/>
        <v>7769.0379295346283</v>
      </c>
      <c r="Q55" s="13">
        <f t="shared" si="4"/>
        <v>51264.793739223431</v>
      </c>
      <c r="R55" s="13">
        <f t="shared" si="5"/>
        <v>25591.683447131276</v>
      </c>
      <c r="S55" s="13">
        <f t="shared" si="6"/>
        <v>23502.951154513175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111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115</v>
      </c>
      <c r="B3" s="13">
        <v>618036.68487008719</v>
      </c>
    </row>
    <row r="4" spans="1:2">
      <c r="A4" s="12" t="s">
        <v>116</v>
      </c>
      <c r="B4" s="13">
        <v>618249.4256640994</v>
      </c>
    </row>
    <row r="5" spans="1:2">
      <c r="A5" s="12" t="s">
        <v>117</v>
      </c>
      <c r="B5" s="13">
        <v>618462.22191013966</v>
      </c>
    </row>
    <row r="6" spans="1:2">
      <c r="A6" s="12" t="s">
        <v>118</v>
      </c>
      <c r="B6" s="13">
        <v>618675.07313681184</v>
      </c>
    </row>
    <row r="7" spans="1:2">
      <c r="A7" s="12" t="s">
        <v>119</v>
      </c>
      <c r="B7" s="13">
        <v>618887.97887322144</v>
      </c>
    </row>
    <row r="8" spans="1:2">
      <c r="A8" s="12" t="s">
        <v>120</v>
      </c>
      <c r="B8" s="13">
        <v>619100.93864897557</v>
      </c>
    </row>
    <row r="9" spans="1:2">
      <c r="A9" s="12" t="s">
        <v>121</v>
      </c>
      <c r="B9" s="13">
        <v>619313.95199418301</v>
      </c>
    </row>
    <row r="10" spans="1:2">
      <c r="A10" s="12" t="s">
        <v>122</v>
      </c>
      <c r="B10" s="13">
        <v>619527.01843945484</v>
      </c>
    </row>
    <row r="11" spans="1:2">
      <c r="A11" s="12" t="s">
        <v>123</v>
      </c>
      <c r="B11" s="13">
        <v>619740.13751590473</v>
      </c>
    </row>
    <row r="12" spans="1:2">
      <c r="A12" s="12" t="s">
        <v>124</v>
      </c>
      <c r="B12" s="13">
        <v>619953.30875514867</v>
      </c>
    </row>
    <row r="13" spans="1:2">
      <c r="A13" s="12" t="s">
        <v>125</v>
      </c>
      <c r="B13" s="13">
        <v>620166.53168930602</v>
      </c>
    </row>
    <row r="14" spans="1:2" s="14" customFormat="1">
      <c r="A14" s="13" t="s">
        <v>126</v>
      </c>
      <c r="B14" s="13">
        <v>620379.8058509992</v>
      </c>
    </row>
    <row r="15" spans="1:2">
      <c r="A15" s="12" t="s">
        <v>127</v>
      </c>
      <c r="B15" s="13">
        <v>620593.16847653966</v>
      </c>
    </row>
    <row r="16" spans="1:2">
      <c r="A16" s="12" t="s">
        <v>128</v>
      </c>
      <c r="B16" s="13">
        <v>620806.61916203506</v>
      </c>
    </row>
    <row r="17" spans="1:2">
      <c r="A17" s="12" t="s">
        <v>129</v>
      </c>
      <c r="B17" s="13">
        <v>621020.15750240465</v>
      </c>
    </row>
    <row r="18" spans="1:2">
      <c r="A18" s="12" t="s">
        <v>130</v>
      </c>
      <c r="B18" s="13">
        <v>621233.78309137898</v>
      </c>
    </row>
    <row r="19" spans="1:2">
      <c r="A19" s="12" t="s">
        <v>131</v>
      </c>
      <c r="B19" s="13">
        <v>621447.49552150094</v>
      </c>
    </row>
    <row r="20" spans="1:2" s="14" customFormat="1">
      <c r="A20" s="13" t="s">
        <v>132</v>
      </c>
      <c r="B20" s="13">
        <v>621661.29438412597</v>
      </c>
    </row>
    <row r="21" spans="1:2">
      <c r="A21" s="12" t="s">
        <v>133</v>
      </c>
      <c r="B21" s="13">
        <v>621875.17926942243</v>
      </c>
    </row>
    <row r="22" spans="1:2">
      <c r="A22" s="12" t="s">
        <v>134</v>
      </c>
      <c r="B22" s="13">
        <v>622089.1497663717</v>
      </c>
    </row>
    <row r="23" spans="1:2">
      <c r="A23" s="12" t="s">
        <v>135</v>
      </c>
      <c r="B23" s="13">
        <v>622303.20546276949</v>
      </c>
    </row>
    <row r="24" spans="1:2">
      <c r="A24" s="12" t="s">
        <v>136</v>
      </c>
      <c r="B24" s="13">
        <v>622517.34594522521</v>
      </c>
    </row>
    <row r="25" spans="1:2">
      <c r="A25" s="12" t="s">
        <v>137</v>
      </c>
      <c r="B25" s="13">
        <v>622731.57079916308</v>
      </c>
    </row>
    <row r="26" spans="1:2">
      <c r="A26" s="12" t="s">
        <v>138</v>
      </c>
      <c r="B26" s="13">
        <v>622945.87960882217</v>
      </c>
    </row>
    <row r="27" spans="1:2" ht="62.25" customHeight="1">
      <c r="A27" s="39" t="s">
        <v>112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topLeftCell="A40" workbookViewId="0">
      <selection activeCell="A56" sqref="A56:XFD56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111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163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115</v>
      </c>
      <c r="B3" s="13">
        <v>617976.73415616888</v>
      </c>
      <c r="C3" s="13">
        <v>7080.6713778814674</v>
      </c>
      <c r="D3" s="13">
        <v>7634.8667257729667</v>
      </c>
      <c r="E3" s="12">
        <v>7733.5374781053006</v>
      </c>
      <c r="F3" s="12">
        <v>7768.4049603455469</v>
      </c>
      <c r="G3" s="12">
        <v>7819.8052211867453</v>
      </c>
      <c r="H3" s="12">
        <v>8186.1288391932303</v>
      </c>
      <c r="I3" s="12">
        <v>8532.3018394823412</v>
      </c>
      <c r="J3" s="12">
        <v>8670.2099564847867</v>
      </c>
      <c r="K3" s="12">
        <v>8814.5671974108172</v>
      </c>
      <c r="L3" s="12">
        <v>9157.6194962809659</v>
      </c>
      <c r="M3" s="12">
        <v>8718.9723992281997</v>
      </c>
      <c r="N3" s="12">
        <v>8213.9402109471812</v>
      </c>
      <c r="O3" s="12">
        <v>8699.408868069946</v>
      </c>
      <c r="P3" s="12">
        <v>8388.0971358388269</v>
      </c>
      <c r="Q3" s="12">
        <v>7604.9370972635961</v>
      </c>
      <c r="R3" s="12">
        <v>7586.2551712462091</v>
      </c>
      <c r="S3" s="12">
        <v>8002.4793261409268</v>
      </c>
      <c r="T3" s="12">
        <v>8257.4989959767845</v>
      </c>
      <c r="U3" s="12">
        <v>8408.2068880550796</v>
      </c>
      <c r="V3" s="12">
        <v>8450.5361410719379</v>
      </c>
      <c r="W3" s="12">
        <v>8411.6325556268421</v>
      </c>
      <c r="X3" s="12">
        <v>8476.3166587598316</v>
      </c>
      <c r="Y3" s="12">
        <v>8982.0349639638262</v>
      </c>
      <c r="Z3" s="12">
        <v>9181.0878413737264</v>
      </c>
      <c r="AA3" s="12">
        <v>9989.2307403521208</v>
      </c>
      <c r="AB3" s="12">
        <v>9787.758455567644</v>
      </c>
      <c r="AC3" s="12">
        <v>9511.5191141640207</v>
      </c>
      <c r="AD3" s="12">
        <v>10142.825722488158</v>
      </c>
      <c r="AE3" s="12">
        <v>10715.5825783045</v>
      </c>
      <c r="AF3" s="12">
        <v>10554.626777214449</v>
      </c>
      <c r="AG3" s="12">
        <v>10715.036830515253</v>
      </c>
      <c r="AH3" s="12">
        <v>10606.582892149443</v>
      </c>
      <c r="AI3" s="12">
        <v>10231.8291402419</v>
      </c>
      <c r="AJ3" s="12">
        <v>10004.168884813842</v>
      </c>
      <c r="AK3" s="12">
        <v>9729.0218137119136</v>
      </c>
      <c r="AL3" s="12">
        <v>9254.0525699006776</v>
      </c>
      <c r="AM3" s="12">
        <v>8743.4887723827396</v>
      </c>
      <c r="AN3" s="12">
        <v>8248.1328837772544</v>
      </c>
      <c r="AO3" s="12">
        <v>8027.9555210979925</v>
      </c>
      <c r="AP3" s="12">
        <v>8415.3477280599782</v>
      </c>
      <c r="AQ3" s="12">
        <v>8732.514601719955</v>
      </c>
      <c r="AR3" s="12">
        <v>9033.650367506676</v>
      </c>
      <c r="AS3" s="12">
        <v>9527.4536410540768</v>
      </c>
      <c r="AT3" s="12">
        <v>9442.0485738455027</v>
      </c>
      <c r="AU3" s="12">
        <v>9462.1435928471601</v>
      </c>
      <c r="AV3" s="12">
        <v>9076.9007586196149</v>
      </c>
      <c r="AW3" s="12">
        <v>8839.1076074164266</v>
      </c>
      <c r="AX3" s="12">
        <v>8460.986809899201</v>
      </c>
      <c r="AY3" s="12">
        <v>8475.6055452375531</v>
      </c>
      <c r="AZ3" s="12">
        <v>8043.2918009263349</v>
      </c>
      <c r="BA3" s="12">
        <v>7693.2591200765437</v>
      </c>
      <c r="BB3" s="12">
        <v>7726.6412471395224</v>
      </c>
      <c r="BC3" s="12">
        <v>7649.3521869687165</v>
      </c>
      <c r="BD3" s="12">
        <v>7598.3385294290301</v>
      </c>
      <c r="BE3" s="12">
        <v>7867.983602972633</v>
      </c>
      <c r="BF3" s="12">
        <v>7712.5744097946945</v>
      </c>
      <c r="BG3" s="12">
        <v>7502.9741569439566</v>
      </c>
      <c r="BH3" s="12">
        <v>7446.530035060704</v>
      </c>
      <c r="BI3" s="12">
        <v>7332.6039813029038</v>
      </c>
      <c r="BJ3" s="12">
        <v>7430.7832882841512</v>
      </c>
      <c r="BK3" s="12">
        <v>7604.0829082254149</v>
      </c>
      <c r="BL3" s="12">
        <v>7150.4085381871137</v>
      </c>
      <c r="BM3" s="12">
        <v>6912.4679645157921</v>
      </c>
      <c r="BN3" s="12">
        <v>6928.1041694444039</v>
      </c>
      <c r="BO3" s="12">
        <v>6123.5422243545627</v>
      </c>
      <c r="BP3" s="12">
        <v>6257.3661379546402</v>
      </c>
      <c r="BQ3" s="12">
        <v>5865.3728826250344</v>
      </c>
      <c r="BR3" s="12">
        <v>5442.1951343808169</v>
      </c>
      <c r="BS3" s="12">
        <v>5087.7701368053649</v>
      </c>
      <c r="BT3" s="12">
        <v>4986.6858171789972</v>
      </c>
      <c r="BU3" s="12">
        <v>4587.9819012090311</v>
      </c>
      <c r="BV3" s="12">
        <v>3894.1194031458308</v>
      </c>
      <c r="BW3" s="12">
        <v>3536.7027091650107</v>
      </c>
      <c r="BX3" s="12">
        <v>3307.1152771465022</v>
      </c>
      <c r="BY3" s="12">
        <v>2859.6865537390722</v>
      </c>
      <c r="BZ3" s="12">
        <v>2540.7479491844647</v>
      </c>
      <c r="CA3" s="12">
        <v>2245.8895546186827</v>
      </c>
      <c r="CB3" s="12">
        <v>2020.5168101153477</v>
      </c>
      <c r="CC3" s="12">
        <v>1490.0150858073409</v>
      </c>
      <c r="CD3" s="12">
        <v>1124.2777572037917</v>
      </c>
      <c r="CE3" s="12">
        <v>1166.8473776181586</v>
      </c>
      <c r="CF3" s="12">
        <v>1140.8115559355365</v>
      </c>
      <c r="CG3" s="12">
        <v>1059.9519740669402</v>
      </c>
      <c r="CH3" s="12">
        <v>1024.6944080795458</v>
      </c>
      <c r="CI3" s="12">
        <v>915.7307899891905</v>
      </c>
      <c r="CJ3" s="12">
        <v>778.37290287442659</v>
      </c>
      <c r="CK3" s="12">
        <v>667.59261254516207</v>
      </c>
      <c r="CL3" s="12">
        <v>577.27335154057653</v>
      </c>
      <c r="CM3" s="12">
        <v>500.55829276412118</v>
      </c>
      <c r="CN3" s="12">
        <v>383.75881673937772</v>
      </c>
      <c r="CO3" s="12">
        <v>347.81923910733593</v>
      </c>
      <c r="CP3" s="12">
        <v>279.73879405123694</v>
      </c>
      <c r="CQ3" s="12">
        <v>198.02152844509891</v>
      </c>
      <c r="CR3" s="12">
        <v>145.84436315087024</v>
      </c>
      <c r="CS3" s="12">
        <v>94.554559333158892</v>
      </c>
      <c r="CT3" s="12">
        <v>89.468781720314468</v>
      </c>
      <c r="CU3" s="12">
        <v>41.296693941614507</v>
      </c>
      <c r="CV3" s="12">
        <v>31.654771329987241</v>
      </c>
      <c r="CW3" s="12">
        <v>25.227193525567873</v>
      </c>
      <c r="CX3" s="12">
        <v>14.472785430104341</v>
      </c>
      <c r="CY3" s="12">
        <v>16.572821479045349</v>
      </c>
    </row>
    <row r="4" spans="1:103">
      <c r="A4" s="12" t="s">
        <v>116</v>
      </c>
      <c r="B4" s="13">
        <v>618128.42834329128</v>
      </c>
      <c r="C4" s="13">
        <v>7051.4617776494333</v>
      </c>
      <c r="D4" s="13">
        <v>7603.2724729979873</v>
      </c>
      <c r="E4" s="12">
        <v>7727.7265224728817</v>
      </c>
      <c r="F4" s="12">
        <v>7764.01116694334</v>
      </c>
      <c r="G4" s="12">
        <v>7803.8846404638643</v>
      </c>
      <c r="H4" s="12">
        <v>8155.9504787578417</v>
      </c>
      <c r="I4" s="12">
        <v>8511.08764589969</v>
      </c>
      <c r="J4" s="12">
        <v>8658.5851242543795</v>
      </c>
      <c r="K4" s="12">
        <v>8796.3534955670548</v>
      </c>
      <c r="L4" s="12">
        <v>9158.2182640042756</v>
      </c>
      <c r="M4" s="12">
        <v>8757.9840615636695</v>
      </c>
      <c r="N4" s="12">
        <v>8220.1077178400483</v>
      </c>
      <c r="O4" s="12">
        <v>8687.3920218756703</v>
      </c>
      <c r="P4" s="12">
        <v>8432.9542347528095</v>
      </c>
      <c r="Q4" s="12">
        <v>7640.1602157698653</v>
      </c>
      <c r="R4" s="12">
        <v>7570.4403563415781</v>
      </c>
      <c r="S4" s="12">
        <v>7972.6375705324999</v>
      </c>
      <c r="T4" s="12">
        <v>8240.2555457739763</v>
      </c>
      <c r="U4" s="12">
        <v>8399.6129658311438</v>
      </c>
      <c r="V4" s="12">
        <v>8449.5413943176973</v>
      </c>
      <c r="W4" s="12">
        <v>8410.1812941124481</v>
      </c>
      <c r="X4" s="12">
        <v>8454.747033835185</v>
      </c>
      <c r="Y4" s="12">
        <v>8948.8766728271439</v>
      </c>
      <c r="Z4" s="12">
        <v>9144.3716243149756</v>
      </c>
      <c r="AA4" s="12">
        <v>9956.8493822960008</v>
      </c>
      <c r="AB4" s="12">
        <v>9807.5413280842731</v>
      </c>
      <c r="AC4" s="12">
        <v>9500.7496732342825</v>
      </c>
      <c r="AD4" s="12">
        <v>10090.770588543297</v>
      </c>
      <c r="AE4" s="12">
        <v>10693.856098674274</v>
      </c>
      <c r="AF4" s="12">
        <v>10556.834854881945</v>
      </c>
      <c r="AG4" s="12">
        <v>10710.828801734651</v>
      </c>
      <c r="AH4" s="12">
        <v>10625.269208739539</v>
      </c>
      <c r="AI4" s="12">
        <v>10255.940112642389</v>
      </c>
      <c r="AJ4" s="12">
        <v>10023.787890666939</v>
      </c>
      <c r="AK4" s="12">
        <v>9758.4933248746147</v>
      </c>
      <c r="AL4" s="12">
        <v>9293.8892961230686</v>
      </c>
      <c r="AM4" s="12">
        <v>8783.2211079774333</v>
      </c>
      <c r="AN4" s="12">
        <v>8275.6299710960975</v>
      </c>
      <c r="AO4" s="12">
        <v>8020.4172602995532</v>
      </c>
      <c r="AP4" s="12">
        <v>8381.9690334376428</v>
      </c>
      <c r="AQ4" s="12">
        <v>8704.0203354581936</v>
      </c>
      <c r="AR4" s="12">
        <v>8998.6517372878698</v>
      </c>
      <c r="AS4" s="12">
        <v>9503.5594531537972</v>
      </c>
      <c r="AT4" s="12">
        <v>9442.9919825758316</v>
      </c>
      <c r="AU4" s="12">
        <v>9471.1939689357623</v>
      </c>
      <c r="AV4" s="12">
        <v>9099.0881587589083</v>
      </c>
      <c r="AW4" s="12">
        <v>8859.1150969886312</v>
      </c>
      <c r="AX4" s="12">
        <v>8473.9193638587767</v>
      </c>
      <c r="AY4" s="12">
        <v>8484.7523991033522</v>
      </c>
      <c r="AZ4" s="12">
        <v>8071.4085327259372</v>
      </c>
      <c r="BA4" s="12">
        <v>7701.5072771318019</v>
      </c>
      <c r="BB4" s="12">
        <v>7722.2380507084608</v>
      </c>
      <c r="BC4" s="12">
        <v>7649.0879627779832</v>
      </c>
      <c r="BD4" s="12">
        <v>7584.0854754722095</v>
      </c>
      <c r="BE4" s="12">
        <v>7854.5732594882056</v>
      </c>
      <c r="BF4" s="12">
        <v>7721.9137867705513</v>
      </c>
      <c r="BG4" s="12">
        <v>7508.1513501430891</v>
      </c>
      <c r="BH4" s="12">
        <v>7444.7545505212984</v>
      </c>
      <c r="BI4" s="12">
        <v>7326.8101971084179</v>
      </c>
      <c r="BJ4" s="12">
        <v>7411.0525229848035</v>
      </c>
      <c r="BK4" s="12">
        <v>7604.3249405365632</v>
      </c>
      <c r="BL4" s="12">
        <v>7169.9120479033372</v>
      </c>
      <c r="BM4" s="12">
        <v>6912.5720940095543</v>
      </c>
      <c r="BN4" s="12">
        <v>6947.7272711782334</v>
      </c>
      <c r="BO4" s="12">
        <v>6145.646582705981</v>
      </c>
      <c r="BP4" s="12">
        <v>6255.2698990807476</v>
      </c>
      <c r="BQ4" s="12">
        <v>5890.674836741392</v>
      </c>
      <c r="BR4" s="12">
        <v>5462.1786793866504</v>
      </c>
      <c r="BS4" s="12">
        <v>5097.2800091998606</v>
      </c>
      <c r="BT4" s="12">
        <v>4993.9514742924039</v>
      </c>
      <c r="BU4" s="12">
        <v>4624.3067997677226</v>
      </c>
      <c r="BV4" s="12">
        <v>3926.2942177887403</v>
      </c>
      <c r="BW4" s="12">
        <v>3552.0329731502325</v>
      </c>
      <c r="BX4" s="12">
        <v>3322.5555654382288</v>
      </c>
      <c r="BY4" s="12">
        <v>2883.1783736193534</v>
      </c>
      <c r="BZ4" s="12">
        <v>2558.5430016256378</v>
      </c>
      <c r="CA4" s="12">
        <v>2257.3895196592057</v>
      </c>
      <c r="CB4" s="12">
        <v>2045.8745912122984</v>
      </c>
      <c r="CC4" s="12">
        <v>1517.7229284685645</v>
      </c>
      <c r="CD4" s="12">
        <v>1129.8690228672256</v>
      </c>
      <c r="CE4" s="12">
        <v>1158.9588015410513</v>
      </c>
      <c r="CF4" s="12">
        <v>1138.294821526431</v>
      </c>
      <c r="CG4" s="12">
        <v>1056.4194820170583</v>
      </c>
      <c r="CH4" s="12">
        <v>1024.5411928631179</v>
      </c>
      <c r="CI4" s="12">
        <v>918.33500737796112</v>
      </c>
      <c r="CJ4" s="12">
        <v>782.80694543578034</v>
      </c>
      <c r="CK4" s="12">
        <v>670.32194722827103</v>
      </c>
      <c r="CL4" s="12">
        <v>576.77015366740704</v>
      </c>
      <c r="CM4" s="12">
        <v>503.54205690307043</v>
      </c>
      <c r="CN4" s="12">
        <v>384.30336788650999</v>
      </c>
      <c r="CO4" s="12">
        <v>346.32267953945757</v>
      </c>
      <c r="CP4" s="12">
        <v>280.30230685187081</v>
      </c>
      <c r="CQ4" s="12">
        <v>199.18074223013809</v>
      </c>
      <c r="CR4" s="12">
        <v>147.5350520519537</v>
      </c>
      <c r="CS4" s="12">
        <v>94.522749512523191</v>
      </c>
      <c r="CT4" s="12">
        <v>90.387928558159814</v>
      </c>
      <c r="CU4" s="12">
        <v>41.994099861643846</v>
      </c>
      <c r="CV4" s="12">
        <v>31.312385672072629</v>
      </c>
      <c r="CW4" s="12">
        <v>25.368297382667201</v>
      </c>
      <c r="CX4" s="12">
        <v>14.914227689125758</v>
      </c>
      <c r="CY4" s="12">
        <v>16.251574903365739</v>
      </c>
    </row>
    <row r="5" spans="1:103">
      <c r="A5" s="12" t="s">
        <v>117</v>
      </c>
      <c r="B5" s="13">
        <v>618279.04193746578</v>
      </c>
      <c r="C5" s="13">
        <v>7026.3680092468485</v>
      </c>
      <c r="D5" s="13">
        <v>7568.2194740980294</v>
      </c>
      <c r="E5" s="12">
        <v>7721.5673124661125</v>
      </c>
      <c r="F5" s="12">
        <v>7759.8186102820382</v>
      </c>
      <c r="G5" s="12">
        <v>7790.2382239774906</v>
      </c>
      <c r="H5" s="12">
        <v>8125.4649698011817</v>
      </c>
      <c r="I5" s="12">
        <v>8488.3574358967453</v>
      </c>
      <c r="J5" s="12">
        <v>8647.1254975899283</v>
      </c>
      <c r="K5" s="12">
        <v>8779.3588622415446</v>
      </c>
      <c r="L5" s="12">
        <v>9152.7964606733094</v>
      </c>
      <c r="M5" s="12">
        <v>8797.0349559331189</v>
      </c>
      <c r="N5" s="12">
        <v>8233.5023515748398</v>
      </c>
      <c r="O5" s="12">
        <v>8668.9496908358087</v>
      </c>
      <c r="P5" s="12">
        <v>8474.5714897995185</v>
      </c>
      <c r="Q5" s="12">
        <v>7681.6689995804882</v>
      </c>
      <c r="R5" s="12">
        <v>7557.5552390868506</v>
      </c>
      <c r="S5" s="12">
        <v>7941.4748643832363</v>
      </c>
      <c r="T5" s="12">
        <v>8222.2697305330839</v>
      </c>
      <c r="U5" s="12">
        <v>8390.2183379271282</v>
      </c>
      <c r="V5" s="12">
        <v>8448.0158522814727</v>
      </c>
      <c r="W5" s="12">
        <v>8409.6461018414939</v>
      </c>
      <c r="X5" s="12">
        <v>8436.2907572877175</v>
      </c>
      <c r="Y5" s="12">
        <v>8913.5253776907066</v>
      </c>
      <c r="Z5" s="12">
        <v>9111.8506962562496</v>
      </c>
      <c r="AA5" s="12">
        <v>9916.8574005878145</v>
      </c>
      <c r="AB5" s="12">
        <v>9827.348489204438</v>
      </c>
      <c r="AC5" s="12">
        <v>9496.6905725257329</v>
      </c>
      <c r="AD5" s="12">
        <v>10037.834670063286</v>
      </c>
      <c r="AE5" s="12">
        <v>10666.821744250812</v>
      </c>
      <c r="AF5" s="12">
        <v>10561.623544090486</v>
      </c>
      <c r="AG5" s="12">
        <v>10704.376404898336</v>
      </c>
      <c r="AH5" s="12">
        <v>10642.059432920316</v>
      </c>
      <c r="AI5" s="12">
        <v>10281.332868856884</v>
      </c>
      <c r="AJ5" s="12">
        <v>10042.856931049575</v>
      </c>
      <c r="AK5" s="12">
        <v>9786.41531433622</v>
      </c>
      <c r="AL5" s="12">
        <v>9333.5103724086293</v>
      </c>
      <c r="AM5" s="12">
        <v>8823.1972143794392</v>
      </c>
      <c r="AN5" s="12">
        <v>8305.4898436563944</v>
      </c>
      <c r="AO5" s="12">
        <v>8017.3805276291541</v>
      </c>
      <c r="AP5" s="12">
        <v>8347.8650741776219</v>
      </c>
      <c r="AQ5" s="12">
        <v>8675.5171969102175</v>
      </c>
      <c r="AR5" s="12">
        <v>8965.0017680704605</v>
      </c>
      <c r="AS5" s="12">
        <v>9475.3227163763768</v>
      </c>
      <c r="AT5" s="12">
        <v>9444.8291735659423</v>
      </c>
      <c r="AU5" s="12">
        <v>9477.1553212645431</v>
      </c>
      <c r="AV5" s="12">
        <v>9122.5607106425614</v>
      </c>
      <c r="AW5" s="12">
        <v>8878.0237372703923</v>
      </c>
      <c r="AX5" s="12">
        <v>8489.7932246199489</v>
      </c>
      <c r="AY5" s="12">
        <v>8490.4478996089147</v>
      </c>
      <c r="AZ5" s="12">
        <v>8100.3478960146804</v>
      </c>
      <c r="BA5" s="12">
        <v>7712.7382520724095</v>
      </c>
      <c r="BB5" s="12">
        <v>7716.7925620265851</v>
      </c>
      <c r="BC5" s="12">
        <v>7649.2065956724455</v>
      </c>
      <c r="BD5" s="12">
        <v>7572.23407928704</v>
      </c>
      <c r="BE5" s="12">
        <v>7837.7777539359922</v>
      </c>
      <c r="BF5" s="12">
        <v>7731.018723132278</v>
      </c>
      <c r="BG5" s="12">
        <v>7514.5286161543081</v>
      </c>
      <c r="BH5" s="12">
        <v>7442.6747385803255</v>
      </c>
      <c r="BI5" s="12">
        <v>7322.6137432532596</v>
      </c>
      <c r="BJ5" s="12">
        <v>7391.8055176168709</v>
      </c>
      <c r="BK5" s="12">
        <v>7599.7429875150046</v>
      </c>
      <c r="BL5" s="12">
        <v>7191.5035988272448</v>
      </c>
      <c r="BM5" s="12">
        <v>6914.3049124083773</v>
      </c>
      <c r="BN5" s="12">
        <v>6960.8956181027697</v>
      </c>
      <c r="BO5" s="12">
        <v>6175.2786313985998</v>
      </c>
      <c r="BP5" s="12">
        <v>6248.7317378621583</v>
      </c>
      <c r="BQ5" s="12">
        <v>5915.9066138789849</v>
      </c>
      <c r="BR5" s="12">
        <v>5482.9494860025934</v>
      </c>
      <c r="BS5" s="12">
        <v>5108.5177062052935</v>
      </c>
      <c r="BT5" s="12">
        <v>4998.8169350465896</v>
      </c>
      <c r="BU5" s="12">
        <v>4657.9850110327934</v>
      </c>
      <c r="BV5" s="12">
        <v>3961.5085582467741</v>
      </c>
      <c r="BW5" s="12">
        <v>3567.9827830376639</v>
      </c>
      <c r="BX5" s="12">
        <v>3336.343817024926</v>
      </c>
      <c r="BY5" s="12">
        <v>2907.462135345741</v>
      </c>
      <c r="BZ5" s="12">
        <v>2576.3835107857476</v>
      </c>
      <c r="CA5" s="12">
        <v>2269.5000870262033</v>
      </c>
      <c r="CB5" s="12">
        <v>2068.09603108993</v>
      </c>
      <c r="CC5" s="12">
        <v>1547.1165160305882</v>
      </c>
      <c r="CD5" s="12">
        <v>1138.7101682015391</v>
      </c>
      <c r="CE5" s="12">
        <v>1150.3480420245178</v>
      </c>
      <c r="CF5" s="12">
        <v>1135.4560388090504</v>
      </c>
      <c r="CG5" s="12">
        <v>1053.3932313638243</v>
      </c>
      <c r="CH5" s="12">
        <v>1023.5534766260752</v>
      </c>
      <c r="CI5" s="12">
        <v>920.82046920754919</v>
      </c>
      <c r="CJ5" s="12">
        <v>787.29729660398937</v>
      </c>
      <c r="CK5" s="12">
        <v>673.18506990697915</v>
      </c>
      <c r="CL5" s="12">
        <v>576.48889042328801</v>
      </c>
      <c r="CM5" s="12">
        <v>505.96243989370873</v>
      </c>
      <c r="CN5" s="12">
        <v>385.60824874194378</v>
      </c>
      <c r="CO5" s="12">
        <v>344.52608421951322</v>
      </c>
      <c r="CP5" s="12">
        <v>280.70303688351277</v>
      </c>
      <c r="CQ5" s="12">
        <v>200.46680553590491</v>
      </c>
      <c r="CR5" s="12">
        <v>149.07357954387143</v>
      </c>
      <c r="CS5" s="12">
        <v>94.880818570626246</v>
      </c>
      <c r="CT5" s="12">
        <v>90.782418564295924</v>
      </c>
      <c r="CU5" s="12">
        <v>43.067087490977833</v>
      </c>
      <c r="CV5" s="12">
        <v>30.972433297179165</v>
      </c>
      <c r="CW5" s="12">
        <v>25.428081289210493</v>
      </c>
      <c r="CX5" s="12">
        <v>15.3267470246921</v>
      </c>
      <c r="CY5" s="12">
        <v>16.024863979764817</v>
      </c>
    </row>
    <row r="6" spans="1:103">
      <c r="A6" s="12" t="s">
        <v>118</v>
      </c>
      <c r="B6" s="13">
        <v>618428.53603362513</v>
      </c>
      <c r="C6" s="13">
        <v>7005.3868843310011</v>
      </c>
      <c r="D6" s="13">
        <v>7529.7099605387948</v>
      </c>
      <c r="E6" s="12">
        <v>7715.0600273894015</v>
      </c>
      <c r="F6" s="12">
        <v>7755.8272808460179</v>
      </c>
      <c r="G6" s="12">
        <v>7778.8659378697239</v>
      </c>
      <c r="H6" s="12">
        <v>8094.672363429243</v>
      </c>
      <c r="I6" s="12">
        <v>8464.1112261180806</v>
      </c>
      <c r="J6" s="12">
        <v>8635.8310707726869</v>
      </c>
      <c r="K6" s="12">
        <v>8763.5832652076715</v>
      </c>
      <c r="L6" s="12">
        <v>9141.3542437886808</v>
      </c>
      <c r="M6" s="12">
        <v>8836.1250512640527</v>
      </c>
      <c r="N6" s="12">
        <v>8254.1239430505502</v>
      </c>
      <c r="O6" s="12">
        <v>8644.0821043634387</v>
      </c>
      <c r="P6" s="12">
        <v>8512.9490940290925</v>
      </c>
      <c r="Q6" s="12">
        <v>7729.4630927706175</v>
      </c>
      <c r="R6" s="12">
        <v>7547.5995033053914</v>
      </c>
      <c r="S6" s="12">
        <v>7908.9913388931209</v>
      </c>
      <c r="T6" s="12">
        <v>8203.5416313898404</v>
      </c>
      <c r="U6" s="12">
        <v>8380.0231089328681</v>
      </c>
      <c r="V6" s="12">
        <v>8445.9596074965175</v>
      </c>
      <c r="W6" s="12">
        <v>8410.0268652085688</v>
      </c>
      <c r="X6" s="12">
        <v>8420.947461208043</v>
      </c>
      <c r="Y6" s="12">
        <v>8875.98132963631</v>
      </c>
      <c r="Z6" s="12">
        <v>9083.5244046975258</v>
      </c>
      <c r="AA6" s="12">
        <v>9869.2562697886751</v>
      </c>
      <c r="AB6" s="12">
        <v>9847.179810612035</v>
      </c>
      <c r="AC6" s="12">
        <v>9499.340707475083</v>
      </c>
      <c r="AD6" s="12">
        <v>9984.0180389491834</v>
      </c>
      <c r="AE6" s="12">
        <v>10634.480697999277</v>
      </c>
      <c r="AF6" s="12">
        <v>10568.992156051036</v>
      </c>
      <c r="AG6" s="12">
        <v>10695.680131172776</v>
      </c>
      <c r="AH6" s="12">
        <v>10656.954047761072</v>
      </c>
      <c r="AI6" s="12">
        <v>10308.007360398955</v>
      </c>
      <c r="AJ6" s="12">
        <v>10061.375919575481</v>
      </c>
      <c r="AK6" s="12">
        <v>9812.7885626916559</v>
      </c>
      <c r="AL6" s="12">
        <v>9372.9159924102496</v>
      </c>
      <c r="AM6" s="12">
        <v>8863.4172989796334</v>
      </c>
      <c r="AN6" s="12">
        <v>8337.7110837144992</v>
      </c>
      <c r="AO6" s="12">
        <v>8018.8406364154926</v>
      </c>
      <c r="AP6" s="12">
        <v>8313.037007287443</v>
      </c>
      <c r="AQ6" s="12">
        <v>8647.0051817837775</v>
      </c>
      <c r="AR6" s="12">
        <v>8932.6981209922105</v>
      </c>
      <c r="AS6" s="12">
        <v>9442.7487065198347</v>
      </c>
      <c r="AT6" s="12">
        <v>9447.5590950170299</v>
      </c>
      <c r="AU6" s="12">
        <v>9480.0318390379798</v>
      </c>
      <c r="AV6" s="12">
        <v>9147.3169254902568</v>
      </c>
      <c r="AW6" s="12">
        <v>8895.8347959402363</v>
      </c>
      <c r="AX6" s="12">
        <v>8508.6039593766563</v>
      </c>
      <c r="AY6" s="12">
        <v>8492.6993743620351</v>
      </c>
      <c r="AZ6" s="12">
        <v>8130.1075952412812</v>
      </c>
      <c r="BA6" s="12">
        <v>7726.9458345161056</v>
      </c>
      <c r="BB6" s="12">
        <v>7710.3069294372553</v>
      </c>
      <c r="BC6" s="12">
        <v>7649.7073548227672</v>
      </c>
      <c r="BD6" s="12">
        <v>7562.7775947796172</v>
      </c>
      <c r="BE6" s="12">
        <v>7817.6058554855344</v>
      </c>
      <c r="BF6" s="12">
        <v>7739.8898100685528</v>
      </c>
      <c r="BG6" s="12">
        <v>7522.1029963860401</v>
      </c>
      <c r="BH6" s="12">
        <v>7440.2917884754661</v>
      </c>
      <c r="BI6" s="12">
        <v>7320.0097256180725</v>
      </c>
      <c r="BJ6" s="12">
        <v>7373.0400920650254</v>
      </c>
      <c r="BK6" s="12">
        <v>7590.3539003653977</v>
      </c>
      <c r="BL6" s="12">
        <v>7215.1762750916396</v>
      </c>
      <c r="BM6" s="12">
        <v>6917.6589664011899</v>
      </c>
      <c r="BN6" s="12">
        <v>6967.6354516224055</v>
      </c>
      <c r="BO6" s="12">
        <v>6212.4040316922392</v>
      </c>
      <c r="BP6" s="12">
        <v>6237.7720460909595</v>
      </c>
      <c r="BQ6" s="12">
        <v>5941.0689615079946</v>
      </c>
      <c r="BR6" s="12">
        <v>5504.506394966952</v>
      </c>
      <c r="BS6" s="12">
        <v>5121.4713706056764</v>
      </c>
      <c r="BT6" s="12">
        <v>5001.3020535265086</v>
      </c>
      <c r="BU6" s="12">
        <v>4689.0268338699334</v>
      </c>
      <c r="BV6" s="12">
        <v>3999.7465796191163</v>
      </c>
      <c r="BW6" s="12">
        <v>3584.5441880966209</v>
      </c>
      <c r="BX6" s="12">
        <v>3348.5027855512217</v>
      </c>
      <c r="BY6" s="12">
        <v>2932.5246347057036</v>
      </c>
      <c r="BZ6" s="12">
        <v>2594.2678449997411</v>
      </c>
      <c r="CA6" s="12">
        <v>2282.2213806067957</v>
      </c>
      <c r="CB6" s="12">
        <v>2087.2037330691792</v>
      </c>
      <c r="CC6" s="12">
        <v>1578.1887332486529</v>
      </c>
      <c r="CD6" s="12">
        <v>1150.7383775522171</v>
      </c>
      <c r="CE6" s="12">
        <v>1141.0287007746069</v>
      </c>
      <c r="CF6" s="12">
        <v>1132.3013716869116</v>
      </c>
      <c r="CG6" s="12">
        <v>1050.8640400204831</v>
      </c>
      <c r="CH6" s="12">
        <v>1021.7442508375702</v>
      </c>
      <c r="CI6" s="12">
        <v>923.19479290765776</v>
      </c>
      <c r="CJ6" s="12">
        <v>791.83924322764608</v>
      </c>
      <c r="CK6" s="12">
        <v>676.17908043793375</v>
      </c>
      <c r="CL6" s="12">
        <v>576.42794077752592</v>
      </c>
      <c r="CM6" s="12">
        <v>507.83048532261216</v>
      </c>
      <c r="CN6" s="12">
        <v>387.64858765732424</v>
      </c>
      <c r="CO6" s="12">
        <v>342.44468869198892</v>
      </c>
      <c r="CP6" s="12">
        <v>280.95285481072131</v>
      </c>
      <c r="CQ6" s="12">
        <v>201.86935186378977</v>
      </c>
      <c r="CR6" s="12">
        <v>150.46159885717253</v>
      </c>
      <c r="CS6" s="12">
        <v>95.605926916201369</v>
      </c>
      <c r="CT6" s="12">
        <v>90.676452254518864</v>
      </c>
      <c r="CU6" s="12">
        <v>44.491556845527597</v>
      </c>
      <c r="CV6" s="12">
        <v>30.63455064972365</v>
      </c>
      <c r="CW6" s="12">
        <v>25.411140462002994</v>
      </c>
      <c r="CX6" s="12">
        <v>15.712592228254501</v>
      </c>
      <c r="CY6" s="12">
        <v>15.882189969389151</v>
      </c>
    </row>
    <row r="7" spans="1:103">
      <c r="A7" s="12" t="s">
        <v>119</v>
      </c>
      <c r="B7" s="13">
        <v>618576.87336070521</v>
      </c>
      <c r="C7" s="13">
        <v>6988.5152162733457</v>
      </c>
      <c r="D7" s="13">
        <v>7487.7461628290521</v>
      </c>
      <c r="E7" s="12">
        <v>7708.20484648821</v>
      </c>
      <c r="F7" s="12">
        <v>7752.037169115386</v>
      </c>
      <c r="G7" s="12">
        <v>7769.7677482786103</v>
      </c>
      <c r="H7" s="12">
        <v>8063.5727107466682</v>
      </c>
      <c r="I7" s="12">
        <v>8438.3490332081583</v>
      </c>
      <c r="J7" s="12">
        <v>8624.701838084</v>
      </c>
      <c r="K7" s="12">
        <v>8749.0266722393771</v>
      </c>
      <c r="L7" s="12">
        <v>9123.8917708482586</v>
      </c>
      <c r="M7" s="12">
        <v>8875.2543164847684</v>
      </c>
      <c r="N7" s="12">
        <v>8281.9723231689386</v>
      </c>
      <c r="O7" s="12">
        <v>8612.7894918660859</v>
      </c>
      <c r="P7" s="12">
        <v>8548.0872404842485</v>
      </c>
      <c r="Q7" s="12">
        <v>7783.5421394288796</v>
      </c>
      <c r="R7" s="12">
        <v>7540.5728328431815</v>
      </c>
      <c r="S7" s="12">
        <v>7875.1871252536075</v>
      </c>
      <c r="T7" s="12">
        <v>8184.0713294741781</v>
      </c>
      <c r="U7" s="12">
        <v>8369.0273834290874</v>
      </c>
      <c r="V7" s="12">
        <v>8443.372752485142</v>
      </c>
      <c r="W7" s="12">
        <v>8411.3234706181775</v>
      </c>
      <c r="X7" s="12">
        <v>8408.7167777157483</v>
      </c>
      <c r="Y7" s="12">
        <v>8836.2447797267705</v>
      </c>
      <c r="Z7" s="12">
        <v>9059.3920972062224</v>
      </c>
      <c r="AA7" s="12">
        <v>9814.0474642646277</v>
      </c>
      <c r="AB7" s="12">
        <v>9867.0351640202789</v>
      </c>
      <c r="AC7" s="12">
        <v>9508.6989736408068</v>
      </c>
      <c r="AD7" s="12">
        <v>9929.3207671052223</v>
      </c>
      <c r="AE7" s="12">
        <v>10596.834142708498</v>
      </c>
      <c r="AF7" s="12">
        <v>10578.940002097494</v>
      </c>
      <c r="AG7" s="12">
        <v>10684.740471650795</v>
      </c>
      <c r="AH7" s="12">
        <v>10669.953536250421</v>
      </c>
      <c r="AI7" s="12">
        <v>10335.963538640428</v>
      </c>
      <c r="AJ7" s="12">
        <v>10079.344769981799</v>
      </c>
      <c r="AK7" s="12">
        <v>9837.6138502827143</v>
      </c>
      <c r="AL7" s="12">
        <v>9412.1063496922943</v>
      </c>
      <c r="AM7" s="12">
        <v>8903.8815689644889</v>
      </c>
      <c r="AN7" s="12">
        <v>8372.2922740830891</v>
      </c>
      <c r="AO7" s="12">
        <v>8024.792903289509</v>
      </c>
      <c r="AP7" s="12">
        <v>8277.4859887382499</v>
      </c>
      <c r="AQ7" s="12">
        <v>8618.4842857988679</v>
      </c>
      <c r="AR7" s="12">
        <v>8901.7384595998155</v>
      </c>
      <c r="AS7" s="12">
        <v>9405.8426951058773</v>
      </c>
      <c r="AT7" s="12">
        <v>9451.1806959559672</v>
      </c>
      <c r="AU7" s="12">
        <v>9479.8277076691556</v>
      </c>
      <c r="AV7" s="12">
        <v>9173.3553155162936</v>
      </c>
      <c r="AW7" s="12">
        <v>8912.5495398018247</v>
      </c>
      <c r="AX7" s="12">
        <v>8530.347139771824</v>
      </c>
      <c r="AY7" s="12">
        <v>8491.5141405790873</v>
      </c>
      <c r="AZ7" s="12">
        <v>8160.6853386822577</v>
      </c>
      <c r="BA7" s="12">
        <v>7744.1238227814674</v>
      </c>
      <c r="BB7" s="12">
        <v>7702.7832983109056</v>
      </c>
      <c r="BC7" s="12">
        <v>7650.5895103246576</v>
      </c>
      <c r="BD7" s="12">
        <v>7555.7092885845022</v>
      </c>
      <c r="BE7" s="12">
        <v>7794.0663181087211</v>
      </c>
      <c r="BF7" s="12">
        <v>7748.5276377534856</v>
      </c>
      <c r="BG7" s="12">
        <v>7530.8715370916016</v>
      </c>
      <c r="BH7" s="12">
        <v>7437.6068864894505</v>
      </c>
      <c r="BI7" s="12">
        <v>7318.9932601102482</v>
      </c>
      <c r="BJ7" s="12">
        <v>7354.7540725687404</v>
      </c>
      <c r="BK7" s="12">
        <v>7576.1744909921099</v>
      </c>
      <c r="BL7" s="12">
        <v>7240.9231752605538</v>
      </c>
      <c r="BM7" s="12">
        <v>6922.6268253810276</v>
      </c>
      <c r="BN7" s="12">
        <v>6967.9729418066836</v>
      </c>
      <c r="BO7" s="12">
        <v>6256.9885494945811</v>
      </c>
      <c r="BP7" s="12">
        <v>6222.4111530279815</v>
      </c>
      <c r="BQ7" s="12">
        <v>5966.1626230541415</v>
      </c>
      <c r="BR7" s="12">
        <v>5526.8482368559035</v>
      </c>
      <c r="BS7" s="12">
        <v>5136.1291987458844</v>
      </c>
      <c r="BT7" s="12">
        <v>5001.4265746943693</v>
      </c>
      <c r="BU7" s="12">
        <v>4717.4425506121852</v>
      </c>
      <c r="BV7" s="12">
        <v>4040.9924777928095</v>
      </c>
      <c r="BW7" s="12">
        <v>3601.7092954535815</v>
      </c>
      <c r="BX7" s="12">
        <v>3359.0550275289957</v>
      </c>
      <c r="BY7" s="12">
        <v>2958.3527867334183</v>
      </c>
      <c r="BZ7" s="12">
        <v>2612.1943873798045</v>
      </c>
      <c r="CA7" s="12">
        <v>2295.5534572156716</v>
      </c>
      <c r="CB7" s="12">
        <v>2103.2202160041652</v>
      </c>
      <c r="CC7" s="12">
        <v>1610.93236382333</v>
      </c>
      <c r="CD7" s="12">
        <v>1165.8916397235103</v>
      </c>
      <c r="CE7" s="12">
        <v>1131.0142126740241</v>
      </c>
      <c r="CF7" s="12">
        <v>1128.8369067422504</v>
      </c>
      <c r="CG7" s="12">
        <v>1048.8228352587648</v>
      </c>
      <c r="CH7" s="12">
        <v>1019.1263771668929</v>
      </c>
      <c r="CI7" s="12">
        <v>925.46539988221173</v>
      </c>
      <c r="CJ7" s="12">
        <v>796.42818802879731</v>
      </c>
      <c r="CK7" s="12">
        <v>679.3011124203266</v>
      </c>
      <c r="CL7" s="12">
        <v>576.58558333033466</v>
      </c>
      <c r="CM7" s="12">
        <v>509.15713237591825</v>
      </c>
      <c r="CN7" s="12">
        <v>390.40003706975995</v>
      </c>
      <c r="CO7" s="12">
        <v>340.09321591708959</v>
      </c>
      <c r="CP7" s="12">
        <v>281.0630289049335</v>
      </c>
      <c r="CQ7" s="12">
        <v>203.37846799495867</v>
      </c>
      <c r="CR7" s="12">
        <v>151.7008937285546</v>
      </c>
      <c r="CS7" s="12">
        <v>96.676118117038172</v>
      </c>
      <c r="CT7" s="12">
        <v>90.093472716359798</v>
      </c>
      <c r="CU7" s="12">
        <v>46.2444038614519</v>
      </c>
      <c r="CV7" s="12">
        <v>30.298416958932762</v>
      </c>
      <c r="CW7" s="12">
        <v>25.321900347135564</v>
      </c>
      <c r="CX7" s="12">
        <v>16.073850878311116</v>
      </c>
      <c r="CY7" s="12">
        <v>15.813890438805274</v>
      </c>
    </row>
    <row r="8" spans="1:103">
      <c r="A8" s="12" t="s">
        <v>120</v>
      </c>
      <c r="B8" s="13">
        <v>618724.01820132474</v>
      </c>
      <c r="C8" s="13">
        <v>6975.749820159328</v>
      </c>
      <c r="D8" s="13">
        <v>7442.3303105209889</v>
      </c>
      <c r="E8" s="12">
        <v>7701.001948949066</v>
      </c>
      <c r="F8" s="12">
        <v>7748.4482655659685</v>
      </c>
      <c r="G8" s="12">
        <v>7762.9436213381568</v>
      </c>
      <c r="H8" s="12">
        <v>8032.1660628567442</v>
      </c>
      <c r="I8" s="12">
        <v>8411.0708738113171</v>
      </c>
      <c r="J8" s="12">
        <v>8613.7377938053196</v>
      </c>
      <c r="K8" s="12">
        <v>8735.6890511111524</v>
      </c>
      <c r="L8" s="12">
        <v>9100.4091993471484</v>
      </c>
      <c r="M8" s="12">
        <v>8914.4227205243515</v>
      </c>
      <c r="N8" s="12">
        <v>8317.0473228345054</v>
      </c>
      <c r="O8" s="12">
        <v>8575.0720827457098</v>
      </c>
      <c r="P8" s="12">
        <v>8579.9861222002783</v>
      </c>
      <c r="Q8" s="12">
        <v>7843.9057836573702</v>
      </c>
      <c r="R8" s="12">
        <v>7536.4749115688082</v>
      </c>
      <c r="S8" s="12">
        <v>7840.0623546476218</v>
      </c>
      <c r="T8" s="12">
        <v>8163.8589059102478</v>
      </c>
      <c r="U8" s="12">
        <v>8357.2312659874151</v>
      </c>
      <c r="V8" s="12">
        <v>8440.2553797587152</v>
      </c>
      <c r="W8" s="12">
        <v>8413.5358044847326</v>
      </c>
      <c r="X8" s="12">
        <v>8399.5983389593748</v>
      </c>
      <c r="Y8" s="12">
        <v>8794.3159790059235</v>
      </c>
      <c r="Z8" s="12">
        <v>9039.4531214172312</v>
      </c>
      <c r="AA8" s="12">
        <v>9751.2324581866997</v>
      </c>
      <c r="AB8" s="12">
        <v>9886.9144211717066</v>
      </c>
      <c r="AC8" s="12">
        <v>9524.7642667031359</v>
      </c>
      <c r="AD8" s="12">
        <v>9873.7429264388211</v>
      </c>
      <c r="AE8" s="12">
        <v>10553.883260991019</v>
      </c>
      <c r="AF8" s="12">
        <v>10591.466393686682</v>
      </c>
      <c r="AG8" s="12">
        <v>10671.557917351569</v>
      </c>
      <c r="AH8" s="12">
        <v>10681.058381296278</v>
      </c>
      <c r="AI8" s="12">
        <v>10365.201354811448</v>
      </c>
      <c r="AJ8" s="12">
        <v>10096.763396129021</v>
      </c>
      <c r="AK8" s="12">
        <v>9860.8919571981314</v>
      </c>
      <c r="AL8" s="12">
        <v>9451.0816377306255</v>
      </c>
      <c r="AM8" s="12">
        <v>8944.5902313161969</v>
      </c>
      <c r="AN8" s="12">
        <v>8409.2319981309938</v>
      </c>
      <c r="AO8" s="12">
        <v>8035.2326481824421</v>
      </c>
      <c r="AP8" s="12">
        <v>8241.2131734655413</v>
      </c>
      <c r="AQ8" s="12">
        <v>8589.9545046877211</v>
      </c>
      <c r="AR8" s="12">
        <v>8872.1204498469779</v>
      </c>
      <c r="AS8" s="12">
        <v>9364.6099493828115</v>
      </c>
      <c r="AT8" s="12">
        <v>9455.6929262347658</v>
      </c>
      <c r="AU8" s="12">
        <v>9476.5471087826172</v>
      </c>
      <c r="AV8" s="12">
        <v>9200.6743939292155</v>
      </c>
      <c r="AW8" s="12">
        <v>8928.1692347843382</v>
      </c>
      <c r="AX8" s="12">
        <v>8555.0183418936394</v>
      </c>
      <c r="AY8" s="12">
        <v>8486.8995050973081</v>
      </c>
      <c r="AZ8" s="12">
        <v>8192.0788384369043</v>
      </c>
      <c r="BA8" s="12">
        <v>7764.2660238776434</v>
      </c>
      <c r="BB8" s="12">
        <v>7694.2238110484841</v>
      </c>
      <c r="BC8" s="12">
        <v>7651.8523331978949</v>
      </c>
      <c r="BD8" s="12">
        <v>7551.0224400446223</v>
      </c>
      <c r="BE8" s="12">
        <v>7767.1678806018517</v>
      </c>
      <c r="BF8" s="12">
        <v>7756.932795348067</v>
      </c>
      <c r="BG8" s="12">
        <v>7540.831289362608</v>
      </c>
      <c r="BH8" s="12">
        <v>7434.62121595602</v>
      </c>
      <c r="BI8" s="12">
        <v>7319.5594726467789</v>
      </c>
      <c r="BJ8" s="12">
        <v>7336.9452917073495</v>
      </c>
      <c r="BK8" s="12">
        <v>7557.2215320756986</v>
      </c>
      <c r="BL8" s="12">
        <v>7268.73741230626</v>
      </c>
      <c r="BM8" s="12">
        <v>6929.2010813874113</v>
      </c>
      <c r="BN8" s="12">
        <v>6961.9341875520167</v>
      </c>
      <c r="BO8" s="12">
        <v>6308.9980550941764</v>
      </c>
      <c r="BP8" s="12">
        <v>6202.6693255629325</v>
      </c>
      <c r="BQ8" s="12">
        <v>5991.1883379139035</v>
      </c>
      <c r="BR8" s="12">
        <v>5549.9738321677896</v>
      </c>
      <c r="BS8" s="12">
        <v>5152.4794403309961</v>
      </c>
      <c r="BT8" s="12">
        <v>4999.2101348862652</v>
      </c>
      <c r="BU8" s="12">
        <v>4743.2424270187876</v>
      </c>
      <c r="BV8" s="12">
        <v>4085.230489448722</v>
      </c>
      <c r="BW8" s="12">
        <v>3619.4702697636822</v>
      </c>
      <c r="BX8" s="12">
        <v>3368.0229037014333</v>
      </c>
      <c r="BY8" s="12">
        <v>2984.9336248789332</v>
      </c>
      <c r="BZ8" s="12">
        <v>2630.1615357204018</v>
      </c>
      <c r="CA8" s="12">
        <v>2309.4963075311325</v>
      </c>
      <c r="CB8" s="12">
        <v>2116.1679142963894</v>
      </c>
      <c r="CC8" s="12">
        <v>1645.3400926104762</v>
      </c>
      <c r="CD8" s="12">
        <v>1184.1087393864875</v>
      </c>
      <c r="CE8" s="12">
        <v>1120.3178474925394</v>
      </c>
      <c r="CF8" s="12">
        <v>1125.0686540400275</v>
      </c>
      <c r="CG8" s="12">
        <v>1047.2606526756358</v>
      </c>
      <c r="CH8" s="12">
        <v>1015.7125884839628</v>
      </c>
      <c r="CI8" s="12">
        <v>927.63951904169539</v>
      </c>
      <c r="CJ8" s="12">
        <v>801.05964757782158</v>
      </c>
      <c r="CK8" s="12">
        <v>682.54833294008029</v>
      </c>
      <c r="CL8" s="12">
        <v>576.96000088834376</v>
      </c>
      <c r="CM8" s="12">
        <v>509.95321537651154</v>
      </c>
      <c r="CN8" s="12">
        <v>393.83876466291139</v>
      </c>
      <c r="CO8" s="12">
        <v>337.4858906907121</v>
      </c>
      <c r="CP8" s="12">
        <v>281.04424957372902</v>
      </c>
      <c r="CQ8" s="12">
        <v>204.98467842953914</v>
      </c>
      <c r="CR8" s="12">
        <v>152.7933689422008</v>
      </c>
      <c r="CS8" s="12">
        <v>98.07029052464442</v>
      </c>
      <c r="CT8" s="12">
        <v>89.056185255728977</v>
      </c>
      <c r="CU8" s="12">
        <v>48.303487009891782</v>
      </c>
      <c r="CV8" s="12">
        <v>29.963751050506563</v>
      </c>
      <c r="CW8" s="12">
        <v>25.164621271481504</v>
      </c>
      <c r="CX8" s="12">
        <v>16.41245905001929</v>
      </c>
      <c r="CY8" s="12">
        <v>15.811081887410346</v>
      </c>
    </row>
    <row r="9" spans="1:103">
      <c r="A9" s="12" t="s">
        <v>121</v>
      </c>
      <c r="B9" s="13">
        <v>618869.93631572928</v>
      </c>
      <c r="C9" s="13">
        <v>6967.0875127882236</v>
      </c>
      <c r="D9" s="13">
        <v>7393.4646322105364</v>
      </c>
      <c r="E9" s="12">
        <v>7693.4515138995821</v>
      </c>
      <c r="F9" s="12">
        <v>7745.0605606693189</v>
      </c>
      <c r="G9" s="12">
        <v>7758.3935231783307</v>
      </c>
      <c r="H9" s="12">
        <v>8000.4524708614144</v>
      </c>
      <c r="I9" s="12">
        <v>8382.2767645717831</v>
      </c>
      <c r="J9" s="12">
        <v>8602.938932218196</v>
      </c>
      <c r="K9" s="12">
        <v>8723.570369598041</v>
      </c>
      <c r="L9" s="12">
        <v>9070.9066867777092</v>
      </c>
      <c r="M9" s="12">
        <v>8953.6302323126765</v>
      </c>
      <c r="N9" s="12">
        <v>8359.3487729545086</v>
      </c>
      <c r="O9" s="12">
        <v>8530.9301063987277</v>
      </c>
      <c r="P9" s="12">
        <v>8608.6459322050541</v>
      </c>
      <c r="Q9" s="12">
        <v>7910.5536695716619</v>
      </c>
      <c r="R9" s="12">
        <v>7535.3054233734802</v>
      </c>
      <c r="S9" s="12">
        <v>7803.6171582495572</v>
      </c>
      <c r="T9" s="12">
        <v>8142.9044418164085</v>
      </c>
      <c r="U9" s="12">
        <v>8344.6348611703688</v>
      </c>
      <c r="V9" s="12">
        <v>8436.6075818176523</v>
      </c>
      <c r="W9" s="12">
        <v>8416.6637532325549</v>
      </c>
      <c r="X9" s="12">
        <v>8393.5917771164313</v>
      </c>
      <c r="Y9" s="12">
        <v>8750.1951784986395</v>
      </c>
      <c r="Z9" s="12">
        <v>9023.7068250328703</v>
      </c>
      <c r="AA9" s="12">
        <v>9680.8127255309191</v>
      </c>
      <c r="AB9" s="12">
        <v>9906.8174538381663</v>
      </c>
      <c r="AC9" s="12">
        <v>9547.5354824640344</v>
      </c>
      <c r="AD9" s="12">
        <v>9817.2845888605789</v>
      </c>
      <c r="AE9" s="12">
        <v>10505.629235283086</v>
      </c>
      <c r="AF9" s="12">
        <v>10606.570642398323</v>
      </c>
      <c r="AG9" s="12">
        <v>10656.132959220638</v>
      </c>
      <c r="AH9" s="12">
        <v>10690.269065725874</v>
      </c>
      <c r="AI9" s="12">
        <v>10395.720760000548</v>
      </c>
      <c r="AJ9" s="12">
        <v>10113.631712000924</v>
      </c>
      <c r="AK9" s="12">
        <v>9882.6236632736454</v>
      </c>
      <c r="AL9" s="12">
        <v>9489.8420499126314</v>
      </c>
      <c r="AM9" s="12">
        <v>8985.5434928127652</v>
      </c>
      <c r="AN9" s="12">
        <v>8448.5288397829881</v>
      </c>
      <c r="AO9" s="12">
        <v>8050.1551943238492</v>
      </c>
      <c r="AP9" s="12">
        <v>8204.2197153698544</v>
      </c>
      <c r="AQ9" s="12">
        <v>8561.4158341947841</v>
      </c>
      <c r="AR9" s="12">
        <v>8843.8417600924386</v>
      </c>
      <c r="AS9" s="12">
        <v>9319.0557323284138</v>
      </c>
      <c r="AT9" s="12">
        <v>9461.0947365300435</v>
      </c>
      <c r="AU9" s="12">
        <v>9470.1942202172268</v>
      </c>
      <c r="AV9" s="12">
        <v>9229.2726749314443</v>
      </c>
      <c r="AW9" s="12">
        <v>8942.6951459428547</v>
      </c>
      <c r="AX9" s="12">
        <v>8582.6131462718349</v>
      </c>
      <c r="AY9" s="12">
        <v>8478.8627643870768</v>
      </c>
      <c r="AZ9" s="12">
        <v>8224.285810422245</v>
      </c>
      <c r="BA9" s="12">
        <v>7787.3662534940859</v>
      </c>
      <c r="BB9" s="12">
        <v>7684.6306070849168</v>
      </c>
      <c r="BC9" s="12">
        <v>7653.4950953853668</v>
      </c>
      <c r="BD9" s="12">
        <v>7548.7103411911949</v>
      </c>
      <c r="BE9" s="12">
        <v>7736.9192666076688</v>
      </c>
      <c r="BF9" s="12">
        <v>7765.1058710016259</v>
      </c>
      <c r="BG9" s="12">
        <v>7551.9793091223746</v>
      </c>
      <c r="BH9" s="12">
        <v>7431.3359572658446</v>
      </c>
      <c r="BI9" s="12">
        <v>7321.7034991371493</v>
      </c>
      <c r="BJ9" s="12">
        <v>7319.6115883851344</v>
      </c>
      <c r="BK9" s="12">
        <v>7533.5117571492483</v>
      </c>
      <c r="BL9" s="12">
        <v>7298.6121135863395</v>
      </c>
      <c r="BM9" s="12">
        <v>6937.3743490488887</v>
      </c>
      <c r="BN9" s="12">
        <v>6949.5452167430567</v>
      </c>
      <c r="BO9" s="12">
        <v>6368.3985228940683</v>
      </c>
      <c r="BP9" s="12">
        <v>6178.5667683741522</v>
      </c>
      <c r="BQ9" s="12">
        <v>6016.1468414696883</v>
      </c>
      <c r="BR9" s="12">
        <v>5573.8819914069654</v>
      </c>
      <c r="BS9" s="12">
        <v>5170.5103982263017</v>
      </c>
      <c r="BT9" s="12">
        <v>4994.672262306789</v>
      </c>
      <c r="BU9" s="12">
        <v>4766.4367122345002</v>
      </c>
      <c r="BV9" s="12">
        <v>4132.4448920667401</v>
      </c>
      <c r="BW9" s="12">
        <v>3637.819332883807</v>
      </c>
      <c r="BX9" s="12">
        <v>3375.4285803988209</v>
      </c>
      <c r="BY9" s="12">
        <v>3012.2543001823219</v>
      </c>
      <c r="BZ9" s="12">
        <v>2648.1677024038318</v>
      </c>
      <c r="CA9" s="12">
        <v>2324.0498570221889</v>
      </c>
      <c r="CB9" s="12">
        <v>2126.0691779117856</v>
      </c>
      <c r="CC9" s="12">
        <v>1681.404507804398</v>
      </c>
      <c r="CD9" s="12">
        <v>1205.3292485698773</v>
      </c>
      <c r="CE9" s="12">
        <v>1108.9527115814997</v>
      </c>
      <c r="CF9" s="12">
        <v>1121.0025479244441</v>
      </c>
      <c r="CG9" s="12">
        <v>1046.1686351680482</v>
      </c>
      <c r="CH9" s="12">
        <v>1011.5154898539927</v>
      </c>
      <c r="CI9" s="12">
        <v>929.72419028277591</v>
      </c>
      <c r="CJ9" s="12">
        <v>805.72925029799922</v>
      </c>
      <c r="CK9" s="12">
        <v>685.91794231468452</v>
      </c>
      <c r="CL9" s="12">
        <v>577.54928491410044</v>
      </c>
      <c r="CM9" s="12">
        <v>510.22946336722083</v>
      </c>
      <c r="CN9" s="12">
        <v>397.94144465335262</v>
      </c>
      <c r="CO9" s="12">
        <v>334.63645369885546</v>
      </c>
      <c r="CP9" s="12">
        <v>280.90665302400816</v>
      </c>
      <c r="CQ9" s="12">
        <v>206.6789302926681</v>
      </c>
      <c r="CR9" s="12">
        <v>153.74104128127064</v>
      </c>
      <c r="CS9" s="12">
        <v>99.768169718114223</v>
      </c>
      <c r="CT9" s="12">
        <v>87.586576593006228</v>
      </c>
      <c r="CU9" s="12">
        <v>50.647594868149</v>
      </c>
      <c r="CV9" s="12">
        <v>29.630308348195324</v>
      </c>
      <c r="CW9" s="12">
        <v>24.943403014349592</v>
      </c>
      <c r="CX9" s="12">
        <v>16.730210516350883</v>
      </c>
      <c r="CY9" s="12">
        <v>15.865606015989927</v>
      </c>
    </row>
    <row r="10" spans="1:103">
      <c r="A10" s="12" t="s">
        <v>122</v>
      </c>
      <c r="B10" s="13">
        <v>619014.59486975952</v>
      </c>
      <c r="C10" s="13">
        <v>6962.525112672959</v>
      </c>
      <c r="D10" s="13">
        <v>7341.1513555377296</v>
      </c>
      <c r="E10" s="12">
        <v>7685.553720408474</v>
      </c>
      <c r="F10" s="12">
        <v>7741.874044892721</v>
      </c>
      <c r="G10" s="12">
        <v>7756.1174199250509</v>
      </c>
      <c r="H10" s="12">
        <v>7968.4319858612653</v>
      </c>
      <c r="I10" s="12">
        <v>8351.966722133664</v>
      </c>
      <c r="J10" s="12">
        <v>8592.3052476042722</v>
      </c>
      <c r="K10" s="12">
        <v>8712.6705954756362</v>
      </c>
      <c r="L10" s="12">
        <v>9035.3843906295442</v>
      </c>
      <c r="M10" s="12">
        <v>8992.8768207804114</v>
      </c>
      <c r="N10" s="12">
        <v>8408.8765044389693</v>
      </c>
      <c r="O10" s="12">
        <v>8480.3637922159887</v>
      </c>
      <c r="P10" s="12">
        <v>8634.0668635190195</v>
      </c>
      <c r="Q10" s="12">
        <v>7983.4854413007897</v>
      </c>
      <c r="R10" s="12">
        <v>7537.0640521710166</v>
      </c>
      <c r="S10" s="12">
        <v>7765.8516672252736</v>
      </c>
      <c r="T10" s="12">
        <v>8121.2080183052349</v>
      </c>
      <c r="U10" s="12">
        <v>8331.2382735313713</v>
      </c>
      <c r="V10" s="12">
        <v>8432.4294511514418</v>
      </c>
      <c r="W10" s="12">
        <v>8420.707203295884</v>
      </c>
      <c r="X10" s="12">
        <v>8390.6967243933796</v>
      </c>
      <c r="Y10" s="12">
        <v>8703.8826292108097</v>
      </c>
      <c r="Z10" s="12">
        <v>9012.1525558229096</v>
      </c>
      <c r="AA10" s="12">
        <v>9602.7897400783222</v>
      </c>
      <c r="AB10" s="12">
        <v>9926.7441338208209</v>
      </c>
      <c r="AC10" s="12">
        <v>9577.0115168471984</v>
      </c>
      <c r="AD10" s="12">
        <v>9759.9458262842709</v>
      </c>
      <c r="AE10" s="12">
        <v>10452.073247844706</v>
      </c>
      <c r="AF10" s="12">
        <v>10624.252059935026</v>
      </c>
      <c r="AG10" s="12">
        <v>10638.466088129919</v>
      </c>
      <c r="AH10" s="12">
        <v>10697.586072285783</v>
      </c>
      <c r="AI10" s="12">
        <v>10427.521705154766</v>
      </c>
      <c r="AJ10" s="12">
        <v>10129.94963170453</v>
      </c>
      <c r="AK10" s="12">
        <v>9902.8097480920696</v>
      </c>
      <c r="AL10" s="12">
        <v>9528.38777953727</v>
      </c>
      <c r="AM10" s="12">
        <v>9026.7415600281183</v>
      </c>
      <c r="AN10" s="12">
        <v>8490.1813835196517</v>
      </c>
      <c r="AO10" s="12">
        <v>8069.5558682396559</v>
      </c>
      <c r="AP10" s="12">
        <v>8166.5067673174963</v>
      </c>
      <c r="AQ10" s="12">
        <v>8532.8682700767131</v>
      </c>
      <c r="AR10" s="12">
        <v>8816.9000610980547</v>
      </c>
      <c r="AS10" s="12">
        <v>9269.1853026528443</v>
      </c>
      <c r="AT10" s="12">
        <v>9467.385078342475</v>
      </c>
      <c r="AU10" s="12">
        <v>9460.7732160290325</v>
      </c>
      <c r="AV10" s="12">
        <v>9259.1486737189098</v>
      </c>
      <c r="AW10" s="12">
        <v>8956.1285374587333</v>
      </c>
      <c r="AX10" s="12">
        <v>8613.1271378739875</v>
      </c>
      <c r="AY10" s="12">
        <v>8467.4112045641832</v>
      </c>
      <c r="AZ10" s="12">
        <v>8257.3039743680401</v>
      </c>
      <c r="BA10" s="12">
        <v>7813.4183359903127</v>
      </c>
      <c r="BB10" s="12">
        <v>7674.0058228925564</v>
      </c>
      <c r="BC10" s="12">
        <v>7655.5170697520944</v>
      </c>
      <c r="BD10" s="12">
        <v>7548.7662967236929</v>
      </c>
      <c r="BE10" s="12">
        <v>7703.329184637354</v>
      </c>
      <c r="BF10" s="12">
        <v>7773.0474518532665</v>
      </c>
      <c r="BG10" s="12">
        <v>7564.3126571193379</v>
      </c>
      <c r="BH10" s="12">
        <v>7427.7522878724321</v>
      </c>
      <c r="BI10" s="12">
        <v>7325.4204854662303</v>
      </c>
      <c r="BJ10" s="12">
        <v>7302.7508078164647</v>
      </c>
      <c r="BK10" s="12">
        <v>7505.0618606745802</v>
      </c>
      <c r="BL10" s="12">
        <v>7330.5404208207547</v>
      </c>
      <c r="BM10" s="12">
        <v>6947.1392655256841</v>
      </c>
      <c r="BN10" s="12">
        <v>6930.8319864137566</v>
      </c>
      <c r="BO10" s="12">
        <v>6435.1560311460325</v>
      </c>
      <c r="BP10" s="12">
        <v>6150.1236240880007</v>
      </c>
      <c r="BQ10" s="12">
        <v>6041.0388651049625</v>
      </c>
      <c r="BR10" s="12">
        <v>5598.5715151672603</v>
      </c>
      <c r="BS10" s="12">
        <v>5190.2104282579858</v>
      </c>
      <c r="BT10" s="12">
        <v>4987.8323775216268</v>
      </c>
      <c r="BU10" s="12">
        <v>4787.0356387493894</v>
      </c>
      <c r="BV10" s="12">
        <v>4182.6200039302048</v>
      </c>
      <c r="BW10" s="12">
        <v>3656.7487635473067</v>
      </c>
      <c r="BX10" s="12">
        <v>3381.2940308861275</v>
      </c>
      <c r="BY10" s="12">
        <v>3040.302080452811</v>
      </c>
      <c r="BZ10" s="12">
        <v>2666.2113143062847</v>
      </c>
      <c r="CA10" s="12">
        <v>2339.2139668667564</v>
      </c>
      <c r="CB10" s="12">
        <v>2132.9462724005834</v>
      </c>
      <c r="CC10" s="12">
        <v>1719.1181030944979</v>
      </c>
      <c r="CD10" s="12">
        <v>1229.4935182329448</v>
      </c>
      <c r="CE10" s="12">
        <v>1096.9317495525759</v>
      </c>
      <c r="CF10" s="12">
        <v>1116.6444478080268</v>
      </c>
      <c r="CG10" s="12">
        <v>1045.5380319156347</v>
      </c>
      <c r="CH10" s="12">
        <v>1006.547559526335</v>
      </c>
      <c r="CI10" s="12">
        <v>931.72626791591472</v>
      </c>
      <c r="CJ10" s="12">
        <v>810.4327344993892</v>
      </c>
      <c r="CK10" s="12">
        <v>689.4071738387056</v>
      </c>
      <c r="CL10" s="12">
        <v>578.35143985239642</v>
      </c>
      <c r="CM10" s="12">
        <v>509.99649973872329</v>
      </c>
      <c r="CN10" s="12">
        <v>402.68524920077169</v>
      </c>
      <c r="CO10" s="12">
        <v>331.55817521511756</v>
      </c>
      <c r="CP10" s="12">
        <v>280.65984408681425</v>
      </c>
      <c r="CQ10" s="12">
        <v>208.45257869458931</v>
      </c>
      <c r="CR10" s="12">
        <v>154.54603087505689</v>
      </c>
      <c r="CS10" s="12">
        <v>101.75028174517857</v>
      </c>
      <c r="CT10" s="12">
        <v>85.705933617904677</v>
      </c>
      <c r="CU10" s="12">
        <v>53.25641462459626</v>
      </c>
      <c r="CV10" s="12">
        <v>29.297878055355753</v>
      </c>
      <c r="CW10" s="12">
        <v>24.662189298513493</v>
      </c>
      <c r="CX10" s="12">
        <v>17.028765464843755</v>
      </c>
      <c r="CY10" s="12">
        <v>15.969979415162172</v>
      </c>
    </row>
    <row r="11" spans="1:103">
      <c r="A11" s="12" t="s">
        <v>123</v>
      </c>
      <c r="B11" s="13">
        <v>619157.96236662765</v>
      </c>
      <c r="C11" s="13">
        <v>6962.0594400399459</v>
      </c>
      <c r="D11" s="13">
        <v>7285.3927071870357</v>
      </c>
      <c r="E11" s="12">
        <v>7677.3087474855656</v>
      </c>
      <c r="F11" s="12">
        <v>7738.8887086991808</v>
      </c>
      <c r="G11" s="12">
        <v>7756.1152777002044</v>
      </c>
      <c r="H11" s="12">
        <v>7936.1046589555262</v>
      </c>
      <c r="I11" s="12">
        <v>8320.1407631409493</v>
      </c>
      <c r="J11" s="12">
        <v>8581.8367342452948</v>
      </c>
      <c r="K11" s="12">
        <v>8702.9896965200896</v>
      </c>
      <c r="L11" s="12">
        <v>8993.8424683895028</v>
      </c>
      <c r="M11" s="12">
        <v>9032.1624548590098</v>
      </c>
      <c r="N11" s="12">
        <v>8465.6303482006479</v>
      </c>
      <c r="O11" s="12">
        <v>8423.3733695827887</v>
      </c>
      <c r="P11" s="12">
        <v>8656.2491091551947</v>
      </c>
      <c r="Q11" s="12">
        <v>8062.7007429872729</v>
      </c>
      <c r="R11" s="12">
        <v>7541.750481897845</v>
      </c>
      <c r="S11" s="12">
        <v>7726.766012732106</v>
      </c>
      <c r="T11" s="12">
        <v>8098.7697164835081</v>
      </c>
      <c r="U11" s="12">
        <v>8317.0416076147358</v>
      </c>
      <c r="V11" s="12">
        <v>8427.7210802386217</v>
      </c>
      <c r="W11" s="12">
        <v>8425.6660411188586</v>
      </c>
      <c r="X11" s="12">
        <v>8390.9128130256322</v>
      </c>
      <c r="Y11" s="12">
        <v>8655.3785821293604</v>
      </c>
      <c r="Z11" s="12">
        <v>9004.7896616245489</v>
      </c>
      <c r="AA11" s="12">
        <v>9517.1649754149876</v>
      </c>
      <c r="AB11" s="12">
        <v>9946.6943329501391</v>
      </c>
      <c r="AC11" s="12">
        <v>9613.19126589804</v>
      </c>
      <c r="AD11" s="12">
        <v>9701.7267106268519</v>
      </c>
      <c r="AE11" s="12">
        <v>10393.216480759642</v>
      </c>
      <c r="AF11" s="12">
        <v>10644.509958122266</v>
      </c>
      <c r="AG11" s="12">
        <v>10618.557794877719</v>
      </c>
      <c r="AH11" s="12">
        <v>10703.009883641906</v>
      </c>
      <c r="AI11" s="12">
        <v>10460.604141079677</v>
      </c>
      <c r="AJ11" s="12">
        <v>10145.717069470033</v>
      </c>
      <c r="AK11" s="12">
        <v>9921.4509909833523</v>
      </c>
      <c r="AL11" s="12">
        <v>9566.7190198150784</v>
      </c>
      <c r="AM11" s="12">
        <v>9068.1846393322012</v>
      </c>
      <c r="AN11" s="12">
        <v>8534.1882143771654</v>
      </c>
      <c r="AO11" s="12">
        <v>8093.4299997502003</v>
      </c>
      <c r="AP11" s="12">
        <v>8128.0754811412598</v>
      </c>
      <c r="AQ11" s="12">
        <v>8504.3118081023731</v>
      </c>
      <c r="AR11" s="12">
        <v>8791.2930260268513</v>
      </c>
      <c r="AS11" s="12">
        <v>9215.0039148015167</v>
      </c>
      <c r="AT11" s="12">
        <v>9474.5629039962587</v>
      </c>
      <c r="AU11" s="12">
        <v>9448.2882664941135</v>
      </c>
      <c r="AV11" s="12">
        <v>9290.3009064806756</v>
      </c>
      <c r="AW11" s="12">
        <v>8968.4706726399963</v>
      </c>
      <c r="AX11" s="12">
        <v>8646.5559061017739</v>
      </c>
      <c r="AY11" s="12">
        <v>8452.5521014020687</v>
      </c>
      <c r="AZ11" s="12">
        <v>8291.131053811745</v>
      </c>
      <c r="BA11" s="12">
        <v>7842.416104385673</v>
      </c>
      <c r="BB11" s="12">
        <v>7662.3515919846295</v>
      </c>
      <c r="BC11" s="12">
        <v>7657.9175300842671</v>
      </c>
      <c r="BD11" s="12">
        <v>7551.1836239898312</v>
      </c>
      <c r="BE11" s="12">
        <v>7666.4063280925066</v>
      </c>
      <c r="BF11" s="12">
        <v>7780.7581240333338</v>
      </c>
      <c r="BG11" s="12">
        <v>7577.8283989204656</v>
      </c>
      <c r="BH11" s="12">
        <v>7423.8713822980262</v>
      </c>
      <c r="BI11" s="12">
        <v>7330.7055874772132</v>
      </c>
      <c r="BJ11" s="12">
        <v>7286.3608015109394</v>
      </c>
      <c r="BK11" s="12">
        <v>7471.8884981183346</v>
      </c>
      <c r="BL11" s="12">
        <v>7364.5154900689577</v>
      </c>
      <c r="BM11" s="12">
        <v>6958.4884904524897</v>
      </c>
      <c r="BN11" s="12">
        <v>6905.8203829080903</v>
      </c>
      <c r="BO11" s="12">
        <v>6509.2367616854162</v>
      </c>
      <c r="BP11" s="12">
        <v>6117.3599734378886</v>
      </c>
      <c r="BQ11" s="12">
        <v>6065.8651362193341</v>
      </c>
      <c r="BR11" s="12">
        <v>5624.0411942150295</v>
      </c>
      <c r="BS11" s="12">
        <v>5211.5679390144824</v>
      </c>
      <c r="BT11" s="12">
        <v>4978.70979394815</v>
      </c>
      <c r="BU11" s="12">
        <v>4805.0494223590686</v>
      </c>
      <c r="BV11" s="12">
        <v>4235.7401841295932</v>
      </c>
      <c r="BW11" s="12">
        <v>3676.2508970403001</v>
      </c>
      <c r="BX11" s="12">
        <v>3385.6410367024064</v>
      </c>
      <c r="BY11" s="12">
        <v>3069.0643494528381</v>
      </c>
      <c r="BZ11" s="12">
        <v>2684.2908127044166</v>
      </c>
      <c r="CA11" s="12">
        <v>2354.9884348610508</v>
      </c>
      <c r="CB11" s="12">
        <v>2136.8213789199576</v>
      </c>
      <c r="CC11" s="12">
        <v>1758.4732797956485</v>
      </c>
      <c r="CD11" s="12">
        <v>1256.5426699196676</v>
      </c>
      <c r="CE11" s="12">
        <v>1084.2677459408926</v>
      </c>
      <c r="CF11" s="12">
        <v>1112.00013895335</v>
      </c>
      <c r="CG11" s="12">
        <v>1045.3601973713107</v>
      </c>
      <c r="CH11" s="12">
        <v>1000.8211499175314</v>
      </c>
      <c r="CI11" s="12">
        <v>933.65242404166133</v>
      </c>
      <c r="CJ11" s="12">
        <v>815.16594644161864</v>
      </c>
      <c r="CK11" s="12">
        <v>693.01329352998835</v>
      </c>
      <c r="CL11" s="12">
        <v>579.36438733618945</v>
      </c>
      <c r="CM11" s="12">
        <v>509.26484190087717</v>
      </c>
      <c r="CN11" s="12">
        <v>408.04783994058238</v>
      </c>
      <c r="CO11" s="12">
        <v>328.26386844973138</v>
      </c>
      <c r="CP11" s="12">
        <v>280.31291823070501</v>
      </c>
      <c r="CQ11" s="12">
        <v>210.2973725323171</v>
      </c>
      <c r="CR11" s="12">
        <v>155.21055292777001</v>
      </c>
      <c r="CS11" s="12">
        <v>103.99792713897617</v>
      </c>
      <c r="CT11" s="12">
        <v>83.434861712260997</v>
      </c>
      <c r="CU11" s="12">
        <v>56.110501494964012</v>
      </c>
      <c r="CV11" s="12">
        <v>28.966280507030167</v>
      </c>
      <c r="CW11" s="12">
        <v>24.324772199995305</v>
      </c>
      <c r="CX11" s="12">
        <v>17.309658752946074</v>
      </c>
      <c r="CY11" s="12">
        <v>16.11734646556085</v>
      </c>
    </row>
    <row r="12" spans="1:103">
      <c r="A12" s="12" t="s">
        <v>124</v>
      </c>
      <c r="B12" s="13">
        <v>619300.00858229236</v>
      </c>
      <c r="C12" s="13">
        <v>6965.6873168288967</v>
      </c>
      <c r="D12" s="13">
        <v>7226.1909128877014</v>
      </c>
      <c r="E12" s="12">
        <v>7668.716774081824</v>
      </c>
      <c r="F12" s="12">
        <v>7736.1045425474404</v>
      </c>
      <c r="G12" s="12">
        <v>7758.3870626216258</v>
      </c>
      <c r="H12" s="12">
        <v>7903.4705412420844</v>
      </c>
      <c r="I12" s="12">
        <v>8286.7989042375102</v>
      </c>
      <c r="J12" s="12">
        <v>8571.533386423107</v>
      </c>
      <c r="K12" s="12">
        <v>8694.5276405081022</v>
      </c>
      <c r="L12" s="12">
        <v>8946.281077541682</v>
      </c>
      <c r="M12" s="12">
        <v>9071.487103480722</v>
      </c>
      <c r="N12" s="12">
        <v>8529.6101351550715</v>
      </c>
      <c r="O12" s="12">
        <v>8359.9590678788736</v>
      </c>
      <c r="P12" s="12">
        <v>8675.1928621191819</v>
      </c>
      <c r="Q12" s="12">
        <v>8148.199218787091</v>
      </c>
      <c r="R12" s="12">
        <v>7549.3643965130086</v>
      </c>
      <c r="S12" s="12">
        <v>7686.3603259188585</v>
      </c>
      <c r="T12" s="12">
        <v>8075.5896174522277</v>
      </c>
      <c r="U12" s="12">
        <v>8302.0449679556768</v>
      </c>
      <c r="V12" s="12">
        <v>8422.4825615467944</v>
      </c>
      <c r="W12" s="12">
        <v>8431.540153155529</v>
      </c>
      <c r="X12" s="12">
        <v>8394.2396752775658</v>
      </c>
      <c r="Y12" s="12">
        <v>8604.6832882222407</v>
      </c>
      <c r="Z12" s="12">
        <v>9001.6174903424235</v>
      </c>
      <c r="AA12" s="12">
        <v>9423.9399049320527</v>
      </c>
      <c r="AB12" s="12">
        <v>9966.6679230858972</v>
      </c>
      <c r="AC12" s="12">
        <v>9656.0736257836779</v>
      </c>
      <c r="AD12" s="12">
        <v>9642.6273138084434</v>
      </c>
      <c r="AE12" s="12">
        <v>10329.060115935446</v>
      </c>
      <c r="AF12" s="12">
        <v>10667.34364890836</v>
      </c>
      <c r="AG12" s="12">
        <v>10596.408570188731</v>
      </c>
      <c r="AH12" s="12">
        <v>10706.540982379505</v>
      </c>
      <c r="AI12" s="12">
        <v>10494.968018439502</v>
      </c>
      <c r="AJ12" s="12">
        <v>10160.933939650751</v>
      </c>
      <c r="AK12" s="12">
        <v>9938.5481710246495</v>
      </c>
      <c r="AL12" s="12">
        <v>9604.8359638682177</v>
      </c>
      <c r="AM12" s="12">
        <v>9109.8729368910808</v>
      </c>
      <c r="AN12" s="12">
        <v>8580.5479179471531</v>
      </c>
      <c r="AO12" s="12">
        <v>8121.7729219682615</v>
      </c>
      <c r="AP12" s="12">
        <v>8088.927007641124</v>
      </c>
      <c r="AQ12" s="12">
        <v>8475.7464440528038</v>
      </c>
      <c r="AR12" s="12">
        <v>8767.0183304410839</v>
      </c>
      <c r="AS12" s="12">
        <v>9156.5168189579854</v>
      </c>
      <c r="AT12" s="12">
        <v>9482.6271666385728</v>
      </c>
      <c r="AU12" s="12">
        <v>9432.7435381114301</v>
      </c>
      <c r="AV12" s="12">
        <v>9322.7278903985716</v>
      </c>
      <c r="AW12" s="12">
        <v>8979.7228139217186</v>
      </c>
      <c r="AX12" s="12">
        <v>8682.895044787294</v>
      </c>
      <c r="AY12" s="12">
        <v>8434.2927203440668</v>
      </c>
      <c r="AZ12" s="12">
        <v>8325.7647760935124</v>
      </c>
      <c r="BA12" s="12">
        <v>7874.3534003491259</v>
      </c>
      <c r="BB12" s="12">
        <v>7649.6700449186847</v>
      </c>
      <c r="BC12" s="12">
        <v>7660.6957510882767</v>
      </c>
      <c r="BD12" s="12">
        <v>7555.9556529655665</v>
      </c>
      <c r="BE12" s="12">
        <v>7626.1593752870795</v>
      </c>
      <c r="BF12" s="12">
        <v>7788.2384726648452</v>
      </c>
      <c r="BG12" s="12">
        <v>7592.5236049047044</v>
      </c>
      <c r="BH12" s="12">
        <v>7419.69441213952</v>
      </c>
      <c r="BI12" s="12">
        <v>7337.5539709545728</v>
      </c>
      <c r="BJ12" s="12">
        <v>7270.4394272585887</v>
      </c>
      <c r="BK12" s="12">
        <v>7434.0082860278981</v>
      </c>
      <c r="BL12" s="12">
        <v>7400.5304917070289</v>
      </c>
      <c r="BM12" s="12">
        <v>6971.4147058813851</v>
      </c>
      <c r="BN12" s="12">
        <v>6874.5362220404504</v>
      </c>
      <c r="BO12" s="12">
        <v>6590.606999666612</v>
      </c>
      <c r="BP12" s="12">
        <v>6080.2958354229158</v>
      </c>
      <c r="BQ12" s="12">
        <v>6090.6263782435808</v>
      </c>
      <c r="BR12" s="12">
        <v>5650.2898095717974</v>
      </c>
      <c r="BS12" s="12">
        <v>5234.5713916485001</v>
      </c>
      <c r="BT12" s="12">
        <v>4967.3237183440051</v>
      </c>
      <c r="BU12" s="12">
        <v>4820.4882621254092</v>
      </c>
      <c r="BV12" s="12">
        <v>4291.7898325654533</v>
      </c>
      <c r="BW12" s="12">
        <v>3696.3181248795859</v>
      </c>
      <c r="BX12" s="12">
        <v>3388.4911889920804</v>
      </c>
      <c r="BY12" s="12">
        <v>3098.5286060870362</v>
      </c>
      <c r="BZ12" s="12">
        <v>2702.4046531824197</v>
      </c>
      <c r="CA12" s="12">
        <v>2371.3729963202295</v>
      </c>
      <c r="CB12" s="12">
        <v>2137.7165942594283</v>
      </c>
      <c r="CC12" s="12">
        <v>1799.462348952562</v>
      </c>
      <c r="CD12" s="12">
        <v>1286.4185874934728</v>
      </c>
      <c r="CE12" s="12">
        <v>1070.9733268526711</v>
      </c>
      <c r="CF12" s="12">
        <v>1107.0753332474546</v>
      </c>
      <c r="CG12" s="12">
        <v>1045.6265902597297</v>
      </c>
      <c r="CH12" s="12">
        <v>994.34848858858027</v>
      </c>
      <c r="CI12" s="12">
        <v>935.50915187630767</v>
      </c>
      <c r="CJ12" s="12">
        <v>819.92483842521347</v>
      </c>
      <c r="CK12" s="12">
        <v>696.73359987656795</v>
      </c>
      <c r="CL12" s="12">
        <v>580.58597027483358</v>
      </c>
      <c r="CM12" s="12">
        <v>508.04490099623808</v>
      </c>
      <c r="CN12" s="12">
        <v>414.00735963752959</v>
      </c>
      <c r="CO12" s="12">
        <v>324.76590255840176</v>
      </c>
      <c r="CP12" s="12">
        <v>279.87448278977064</v>
      </c>
      <c r="CQ12" s="12">
        <v>212.2054407207026</v>
      </c>
      <c r="CR12" s="12">
        <v>155.73690981536052</v>
      </c>
      <c r="CS12" s="12">
        <v>106.49315568963019</v>
      </c>
      <c r="CT12" s="12">
        <v>80.793302649735608</v>
      </c>
      <c r="CU12" s="12">
        <v>59.191249028009558</v>
      </c>
      <c r="CV12" s="12">
        <v>28.635364683547852</v>
      </c>
      <c r="CW12" s="12">
        <v>23.934796476128319</v>
      </c>
      <c r="CX12" s="12">
        <v>17.574307723937789</v>
      </c>
      <c r="CY12" s="12">
        <v>16.30143525395669</v>
      </c>
    </row>
    <row r="13" spans="1:103">
      <c r="A13" s="12" t="s">
        <v>125</v>
      </c>
      <c r="B13" s="13">
        <v>619440.70450423227</v>
      </c>
      <c r="C13" s="13">
        <v>6973.4055666926752</v>
      </c>
      <c r="D13" s="13">
        <v>7163.5481974140921</v>
      </c>
      <c r="E13" s="12">
        <v>7659.7779790893564</v>
      </c>
      <c r="F13" s="12">
        <v>7733.5215368919689</v>
      </c>
      <c r="G13" s="12">
        <v>7762.9327408031204</v>
      </c>
      <c r="H13" s="12">
        <v>7870.5296838174709</v>
      </c>
      <c r="I13" s="12">
        <v>8251.9411620671017</v>
      </c>
      <c r="J13" s="12">
        <v>8561.3951984196556</v>
      </c>
      <c r="K13" s="12">
        <v>8687.2843952169242</v>
      </c>
      <c r="L13" s="12">
        <v>8892.7003755674268</v>
      </c>
      <c r="M13" s="12">
        <v>9110.8507355785878</v>
      </c>
      <c r="N13" s="12">
        <v>8600.8156962205103</v>
      </c>
      <c r="O13" s="12">
        <v>8290.1211164784272</v>
      </c>
      <c r="P13" s="12">
        <v>8690.8983154091602</v>
      </c>
      <c r="Q13" s="12">
        <v>8239.9805128696935</v>
      </c>
      <c r="R13" s="12">
        <v>7559.9054799981523</v>
      </c>
      <c r="S13" s="12">
        <v>7644.6347379258023</v>
      </c>
      <c r="T13" s="12">
        <v>8051.6678023066006</v>
      </c>
      <c r="U13" s="12">
        <v>8286.2484590803069</v>
      </c>
      <c r="V13" s="12">
        <v>8416.7139875326266</v>
      </c>
      <c r="W13" s="12">
        <v>8438.329425869857</v>
      </c>
      <c r="X13" s="12">
        <v>8400.6769434425059</v>
      </c>
      <c r="Y13" s="12">
        <v>8551.7969984384417</v>
      </c>
      <c r="Z13" s="12">
        <v>9002.6353899485803</v>
      </c>
      <c r="AA13" s="12">
        <v>9323.1160018257378</v>
      </c>
      <c r="AB13" s="12">
        <v>9986.6647761171662</v>
      </c>
      <c r="AC13" s="12">
        <v>9705.657492792925</v>
      </c>
      <c r="AD13" s="12">
        <v>9582.6477077523487</v>
      </c>
      <c r="AE13" s="12">
        <v>10259.605335103486</v>
      </c>
      <c r="AF13" s="12">
        <v>10692.752444364454</v>
      </c>
      <c r="AG13" s="12">
        <v>10572.018904714059</v>
      </c>
      <c r="AH13" s="12">
        <v>10708.179851003222</v>
      </c>
      <c r="AI13" s="12">
        <v>10530.61328775718</v>
      </c>
      <c r="AJ13" s="12">
        <v>10175.600156723076</v>
      </c>
      <c r="AK13" s="12">
        <v>9954.1020670403868</v>
      </c>
      <c r="AL13" s="12">
        <v>9642.7388047304976</v>
      </c>
      <c r="AM13" s="12">
        <v>9151.8066586670539</v>
      </c>
      <c r="AN13" s="12">
        <v>8629.259080376487</v>
      </c>
      <c r="AO13" s="12">
        <v>8154.5799712971175</v>
      </c>
      <c r="AP13" s="12">
        <v>8049.0624965849747</v>
      </c>
      <c r="AQ13" s="12">
        <v>8447.172173721232</v>
      </c>
      <c r="AR13" s="12">
        <v>8744.0736523002979</v>
      </c>
      <c r="AS13" s="12">
        <v>9093.7292610468467</v>
      </c>
      <c r="AT13" s="12">
        <v>9491.5768202390445</v>
      </c>
      <c r="AU13" s="12">
        <v>9414.1431936056833</v>
      </c>
      <c r="AV13" s="12">
        <v>9356.4281436468136</v>
      </c>
      <c r="AW13" s="12">
        <v>8989.8862228663929</v>
      </c>
      <c r="AX13" s="12">
        <v>8722.1401521893386</v>
      </c>
      <c r="AY13" s="12">
        <v>8412.6403165156298</v>
      </c>
      <c r="AZ13" s="12">
        <v>8361.2028723511939</v>
      </c>
      <c r="BA13" s="12">
        <v>7909.2240741890282</v>
      </c>
      <c r="BB13" s="12">
        <v>7635.9633093000175</v>
      </c>
      <c r="BC13" s="12">
        <v>7663.8510083897536</v>
      </c>
      <c r="BD13" s="12">
        <v>7563.0757262351663</v>
      </c>
      <c r="BE13" s="12">
        <v>7582.5969894693098</v>
      </c>
      <c r="BF13" s="12">
        <v>7795.4890818649437</v>
      </c>
      <c r="BG13" s="12">
        <v>7608.3953502564018</v>
      </c>
      <c r="BH13" s="12">
        <v>7415.2225460743184</v>
      </c>
      <c r="BI13" s="12">
        <v>7345.9608116070558</v>
      </c>
      <c r="BJ13" s="12">
        <v>7254.9845491150854</v>
      </c>
      <c r="BK13" s="12">
        <v>7391.4378021072234</v>
      </c>
      <c r="BL13" s="12">
        <v>7438.578610404832</v>
      </c>
      <c r="BM13" s="12">
        <v>6985.91061622488</v>
      </c>
      <c r="BN13" s="12">
        <v>6837.0052492557115</v>
      </c>
      <c r="BO13" s="12">
        <v>6679.2331332991289</v>
      </c>
      <c r="BP13" s="12">
        <v>6038.9511674661753</v>
      </c>
      <c r="BQ13" s="12">
        <v>6115.3233106546513</v>
      </c>
      <c r="BR13" s="12">
        <v>5677.3161325964957</v>
      </c>
      <c r="BS13" s="12">
        <v>5259.2092996797055</v>
      </c>
      <c r="BT13" s="12">
        <v>4953.6932512937074</v>
      </c>
      <c r="BU13" s="12">
        <v>4833.3623403377151</v>
      </c>
      <c r="BV13" s="12">
        <v>4350.7533899505943</v>
      </c>
      <c r="BW13" s="12">
        <v>3716.9428944921406</v>
      </c>
      <c r="BX13" s="12">
        <v>3389.8658898281465</v>
      </c>
      <c r="BY13" s="12">
        <v>3128.6824635960888</v>
      </c>
      <c r="BZ13" s="12">
        <v>2720.5513055396032</v>
      </c>
      <c r="CA13" s="12">
        <v>2388.3673249703634</v>
      </c>
      <c r="CB13" s="12">
        <v>2135.6539308689867</v>
      </c>
      <c r="CC13" s="12">
        <v>1842.0775334184057</v>
      </c>
      <c r="CD13" s="12">
        <v>1319.0639089518158</v>
      </c>
      <c r="CE13" s="12">
        <v>1057.0609615975218</v>
      </c>
      <c r="CF13" s="12">
        <v>1101.8756699690334</v>
      </c>
      <c r="CG13" s="12">
        <v>1046.3287725835517</v>
      </c>
      <c r="CH13" s="12">
        <v>987.14167921643889</v>
      </c>
      <c r="CI13" s="12">
        <v>937.30276902758339</v>
      </c>
      <c r="CJ13" s="12">
        <v>824.70546691108643</v>
      </c>
      <c r="CK13" s="12">
        <v>700.56542358431091</v>
      </c>
      <c r="CL13" s="12">
        <v>582.01395682728355</v>
      </c>
      <c r="CM13" s="12">
        <v>506.34698165453455</v>
      </c>
      <c r="CN13" s="12">
        <v>420.54242395888525</v>
      </c>
      <c r="CO13" s="12">
        <v>321.07621531902117</v>
      </c>
      <c r="CP13" s="12">
        <v>279.35267743161791</v>
      </c>
      <c r="CQ13" s="12">
        <v>214.16927884105471</v>
      </c>
      <c r="CR13" s="12">
        <v>156.12748353721514</v>
      </c>
      <c r="CS13" s="12">
        <v>109.21874195025102</v>
      </c>
      <c r="CT13" s="12">
        <v>77.80055208123899</v>
      </c>
      <c r="CU13" s="12">
        <v>62.480860278937882</v>
      </c>
      <c r="CV13" s="12">
        <v>28.305005877082831</v>
      </c>
      <c r="CW13" s="12">
        <v>23.495763811563037</v>
      </c>
      <c r="CX13" s="12">
        <v>17.824019604443333</v>
      </c>
      <c r="CY13" s="12">
        <v>16.516516321142067</v>
      </c>
    </row>
    <row r="14" spans="1:103" s="16" customFormat="1">
      <c r="A14" s="15" t="s">
        <v>126</v>
      </c>
      <c r="B14" s="15">
        <v>619580.02227344166</v>
      </c>
      <c r="C14" s="15">
        <v>6985.2110149971031</v>
      </c>
      <c r="D14" s="15">
        <v>7097.466784586034</v>
      </c>
      <c r="E14" s="15">
        <v>7650.4925413414285</v>
      </c>
      <c r="F14" s="15">
        <v>7731.1396821829676</v>
      </c>
      <c r="G14" s="15">
        <v>7769.7522783544446</v>
      </c>
      <c r="H14" s="15">
        <v>7837.2821377768614</v>
      </c>
      <c r="I14" s="15">
        <v>8215.5675532733621</v>
      </c>
      <c r="J14" s="15">
        <v>8551.42216451698</v>
      </c>
      <c r="K14" s="15">
        <v>8681.2599284243643</v>
      </c>
      <c r="L14" s="15">
        <v>8833.1005199453211</v>
      </c>
      <c r="M14" s="15">
        <v>9150.2533200864254</v>
      </c>
      <c r="N14" s="15">
        <v>8679.2468623179993</v>
      </c>
      <c r="O14" s="15">
        <v>8213.8597447500815</v>
      </c>
      <c r="P14" s="15">
        <v>8703.3656620158799</v>
      </c>
      <c r="Q14" s="15">
        <v>8338.0442694180056</v>
      </c>
      <c r="R14" s="15">
        <v>7573.3734163575264</v>
      </c>
      <c r="S14" s="15">
        <v>7601.5893798846855</v>
      </c>
      <c r="T14" s="15">
        <v>8027.0043521360494</v>
      </c>
      <c r="U14" s="15">
        <v>8269.6521855056399</v>
      </c>
      <c r="V14" s="15">
        <v>8410.4154506418399</v>
      </c>
      <c r="W14" s="15">
        <v>8446.0337457357055</v>
      </c>
      <c r="X14" s="15">
        <v>8410.2242498427222</v>
      </c>
      <c r="Y14" s="15">
        <v>8496.7199637079793</v>
      </c>
      <c r="Z14" s="15">
        <v>9007.8427084824962</v>
      </c>
      <c r="AA14" s="15">
        <v>9214.694739097371</v>
      </c>
      <c r="AB14" s="15">
        <v>10006.684763962314</v>
      </c>
      <c r="AC14" s="15">
        <v>9761.9417633362755</v>
      </c>
      <c r="AD14" s="15">
        <v>9521.7879643850429</v>
      </c>
      <c r="AE14" s="15">
        <v>10184.853319818945</v>
      </c>
      <c r="AF14" s="15">
        <v>10720.735656684517</v>
      </c>
      <c r="AG14" s="15">
        <v>10545.389289031211</v>
      </c>
      <c r="AH14" s="15">
        <v>10707.926971937051</v>
      </c>
      <c r="AI14" s="15">
        <v>10567.539899414442</v>
      </c>
      <c r="AJ14" s="15">
        <v>10189.715635286411</v>
      </c>
      <c r="AK14" s="15">
        <v>9968.113457602336</v>
      </c>
      <c r="AL14" s="15">
        <v>9680.4277353474135</v>
      </c>
      <c r="AM14" s="15">
        <v>9193.9860104187392</v>
      </c>
      <c r="AN14" s="15">
        <v>8680.3202883671256</v>
      </c>
      <c r="AO14" s="15">
        <v>8191.8464874285719</v>
      </c>
      <c r="AP14" s="15">
        <v>8008.4830967093203</v>
      </c>
      <c r="AQ14" s="15">
        <v>8418.5889929130462</v>
      </c>
      <c r="AR14" s="15">
        <v>8722.4566719593895</v>
      </c>
      <c r="AS14" s="15">
        <v>9026.6464827366053</v>
      </c>
      <c r="AT14" s="15">
        <v>9501.4108195891949</v>
      </c>
      <c r="AU14" s="15">
        <v>9392.4913919301544</v>
      </c>
      <c r="AV14" s="15">
        <v>9391.4001853916488</v>
      </c>
      <c r="AW14" s="15">
        <v>8998.9621601643303</v>
      </c>
      <c r="AX14" s="15">
        <v>8764.2868309896985</v>
      </c>
      <c r="AY14" s="15">
        <v>8387.6021347365422</v>
      </c>
      <c r="AZ14" s="15">
        <v>8397.4430775153251</v>
      </c>
      <c r="BA14" s="15">
        <v>7947.0219848429242</v>
      </c>
      <c r="BB14" s="15">
        <v>7621.2335097851301</v>
      </c>
      <c r="BC14" s="15">
        <v>7667.3825785325962</v>
      </c>
      <c r="BD14" s="15">
        <v>7572.5371989712539</v>
      </c>
      <c r="BE14" s="15">
        <v>7535.7278188435921</v>
      </c>
      <c r="BF14" s="15">
        <v>7802.5105347463286</v>
      </c>
      <c r="BG14" s="15">
        <v>7625.4407149587705</v>
      </c>
      <c r="BH14" s="15">
        <v>7410.4569498662167</v>
      </c>
      <c r="BI14" s="15">
        <v>7355.9212950506835</v>
      </c>
      <c r="BJ14" s="15">
        <v>7239.9940373869849</v>
      </c>
      <c r="BK14" s="15">
        <v>7344.1935852924989</v>
      </c>
      <c r="BL14" s="15">
        <v>7478.6530451032131</v>
      </c>
      <c r="BM14" s="15">
        <v>7001.9689481991109</v>
      </c>
      <c r="BN14" s="15">
        <v>6793.2531397889743</v>
      </c>
      <c r="BO14" s="15">
        <v>6775.0816535842705</v>
      </c>
      <c r="BP14" s="15">
        <v>5993.3458655726618</v>
      </c>
      <c r="BQ14" s="15">
        <v>6139.9566489905847</v>
      </c>
      <c r="BR14" s="15">
        <v>5705.1189250673197</v>
      </c>
      <c r="BS14" s="15">
        <v>5285.470228798079</v>
      </c>
      <c r="BT14" s="15">
        <v>4937.8373876932546</v>
      </c>
      <c r="BU14" s="15">
        <v>4843.6818224743365</v>
      </c>
      <c r="BV14" s="15">
        <v>4412.6153378115368</v>
      </c>
      <c r="BW14" s="15">
        <v>3738.1177088961881</v>
      </c>
      <c r="BX14" s="15">
        <v>3389.7863535273341</v>
      </c>
      <c r="BY14" s="15">
        <v>3159.513648755461</v>
      </c>
      <c r="BZ14" s="15">
        <v>2738.7292536984678</v>
      </c>
      <c r="CA14" s="15">
        <v>2405.9710338318082</v>
      </c>
      <c r="CB14" s="15">
        <v>2130.655316889915</v>
      </c>
      <c r="CC14" s="15">
        <v>1886.3109699079162</v>
      </c>
      <c r="CD14" s="15">
        <v>1354.4220183198674</v>
      </c>
      <c r="CE14" s="15">
        <v>1042.5429643055222</v>
      </c>
      <c r="CF14" s="15">
        <v>1096.4067165484375</v>
      </c>
      <c r="CG14" s="15">
        <v>1047.4584086374737</v>
      </c>
      <c r="CH14" s="15">
        <v>979.21270255977959</v>
      </c>
      <c r="CI14" s="15">
        <v>939.03942072105508</v>
      </c>
      <c r="CJ14" s="15">
        <v>829.5039906678154</v>
      </c>
      <c r="CK14" s="15">
        <v>704.50612732530476</v>
      </c>
      <c r="CL14" s="15">
        <v>583.64604426287747</v>
      </c>
      <c r="CM14" s="15">
        <v>504.18128178691137</v>
      </c>
      <c r="CN14" s="15">
        <v>427.63211336583464</v>
      </c>
      <c r="CO14" s="15">
        <v>317.20632548415784</v>
      </c>
      <c r="CP14" s="15">
        <v>278.75519388987755</v>
      </c>
      <c r="CQ14" s="15">
        <v>216.18173619577038</v>
      </c>
      <c r="CR14" s="15">
        <v>156.3847285099819</v>
      </c>
      <c r="CS14" s="15">
        <v>112.15816145750649</v>
      </c>
      <c r="CT14" s="15">
        <v>74.475276614735392</v>
      </c>
      <c r="CU14" s="15">
        <v>65.962319829309791</v>
      </c>
      <c r="CV14" s="15">
        <v>27.975103503017934</v>
      </c>
      <c r="CW14" s="15">
        <v>23.011036982009443</v>
      </c>
      <c r="CX14" s="15">
        <v>18.059998503619916</v>
      </c>
      <c r="CY14" s="15">
        <v>16.75736406835005</v>
      </c>
    </row>
    <row r="15" spans="1:103">
      <c r="A15" s="12" t="s">
        <v>127</v>
      </c>
      <c r="B15" s="13">
        <v>619718.153699602</v>
      </c>
      <c r="C15" s="13">
        <v>6984.7986716016349</v>
      </c>
      <c r="D15" s="13">
        <v>7064.2099808719213</v>
      </c>
      <c r="E15" s="12">
        <v>7622.4109779966648</v>
      </c>
      <c r="F15" s="12">
        <v>7725.6831289412603</v>
      </c>
      <c r="G15" s="12">
        <v>7765.1586816077952</v>
      </c>
      <c r="H15" s="12">
        <v>7819.0883100040655</v>
      </c>
      <c r="I15" s="12">
        <v>8185.6979638390367</v>
      </c>
      <c r="J15" s="12">
        <v>8531.7252759434687</v>
      </c>
      <c r="K15" s="12">
        <v>8669.4709066338546</v>
      </c>
      <c r="L15" s="12">
        <v>8813.669754652592</v>
      </c>
      <c r="M15" s="12">
        <v>9156.8731310577132</v>
      </c>
      <c r="N15" s="12">
        <v>8718.2157628790974</v>
      </c>
      <c r="O15" s="12">
        <v>8212.8010799455224</v>
      </c>
      <c r="P15" s="12">
        <v>8697.7747056302414</v>
      </c>
      <c r="Q15" s="12">
        <v>8386.1295938171552</v>
      </c>
      <c r="R15" s="12">
        <v>7602.3029212239289</v>
      </c>
      <c r="S15" s="12">
        <v>7582.8533556560733</v>
      </c>
      <c r="T15" s="12">
        <v>7998.4977104124255</v>
      </c>
      <c r="U15" s="12">
        <v>8253.1598402673935</v>
      </c>
      <c r="V15" s="12">
        <v>8402.6270261688678</v>
      </c>
      <c r="W15" s="12">
        <v>8445.5706870294616</v>
      </c>
      <c r="X15" s="12">
        <v>8407.8579743848331</v>
      </c>
      <c r="Y15" s="12">
        <v>8472.0496764760719</v>
      </c>
      <c r="Z15" s="12">
        <v>8976.8950030250344</v>
      </c>
      <c r="AA15" s="12">
        <v>9173.8193617421039</v>
      </c>
      <c r="AB15" s="12">
        <v>9981.9421194880852</v>
      </c>
      <c r="AC15" s="12">
        <v>9781.6878457886378</v>
      </c>
      <c r="AD15" s="12">
        <v>9504.3228481817187</v>
      </c>
      <c r="AE15" s="12">
        <v>10133.72473559024</v>
      </c>
      <c r="AF15" s="12">
        <v>10704.33314672612</v>
      </c>
      <c r="AG15" s="12">
        <v>10545.013675316419</v>
      </c>
      <c r="AH15" s="12">
        <v>10705.964170615849</v>
      </c>
      <c r="AI15" s="12">
        <v>10588.077622639912</v>
      </c>
      <c r="AJ15" s="12">
        <v>10212.499766665118</v>
      </c>
      <c r="AK15" s="12">
        <v>9988.2495369106837</v>
      </c>
      <c r="AL15" s="12">
        <v>9711.3924358080203</v>
      </c>
      <c r="AM15" s="12">
        <v>9233.9499348225891</v>
      </c>
      <c r="AN15" s="12">
        <v>8719.7005672711311</v>
      </c>
      <c r="AO15" s="12">
        <v>8216.8912017534785</v>
      </c>
      <c r="AP15" s="12">
        <v>7996.4731281444947</v>
      </c>
      <c r="AQ15" s="12">
        <v>8386.0503405298059</v>
      </c>
      <c r="AR15" s="12">
        <v>8694.0977199243152</v>
      </c>
      <c r="AS15" s="12">
        <v>8990.4676818684711</v>
      </c>
      <c r="AT15" s="12">
        <v>9481.9512920455199</v>
      </c>
      <c r="AU15" s="12">
        <v>9392.5405654319584</v>
      </c>
      <c r="AV15" s="12">
        <v>9403.4550409941694</v>
      </c>
      <c r="AW15" s="12">
        <v>9019.7293135301188</v>
      </c>
      <c r="AX15" s="12">
        <v>8785.263742219935</v>
      </c>
      <c r="AY15" s="12">
        <v>8397.5294099182338</v>
      </c>
      <c r="AZ15" s="12">
        <v>8409.9657705154932</v>
      </c>
      <c r="BA15" s="12">
        <v>7974.0806858590786</v>
      </c>
      <c r="BB15" s="12">
        <v>7626.4311734454332</v>
      </c>
      <c r="BC15" s="12">
        <v>7664.0489139163838</v>
      </c>
      <c r="BD15" s="12">
        <v>7571.8981621276416</v>
      </c>
      <c r="BE15" s="12">
        <v>7519.2265434197334</v>
      </c>
      <c r="BF15" s="12">
        <v>7792.5883384305507</v>
      </c>
      <c r="BG15" s="12">
        <v>7634.9176950471128</v>
      </c>
      <c r="BH15" s="12">
        <v>7414.3911162960994</v>
      </c>
      <c r="BI15" s="12">
        <v>7354.47124546131</v>
      </c>
      <c r="BJ15" s="12">
        <v>7232.7137895480428</v>
      </c>
      <c r="BK15" s="12">
        <v>7324.2649701815626</v>
      </c>
      <c r="BL15" s="12">
        <v>7483.599540650981</v>
      </c>
      <c r="BM15" s="12">
        <v>7019.061934984421</v>
      </c>
      <c r="BN15" s="12">
        <v>6791.7374979224242</v>
      </c>
      <c r="BO15" s="12">
        <v>6800.627863765063</v>
      </c>
      <c r="BP15" s="12">
        <v>6007.5687667565398</v>
      </c>
      <c r="BQ15" s="12">
        <v>6142.2649911060789</v>
      </c>
      <c r="BR15" s="12">
        <v>5729.8875782162804</v>
      </c>
      <c r="BS15" s="12">
        <v>5304.1798567033184</v>
      </c>
      <c r="BT15" s="12">
        <v>4945.4178491734592</v>
      </c>
      <c r="BU15" s="12">
        <v>4853.1772188971554</v>
      </c>
      <c r="BV15" s="12">
        <v>4450.300106190537</v>
      </c>
      <c r="BW15" s="12">
        <v>3766.2580545322203</v>
      </c>
      <c r="BX15" s="12">
        <v>3403.947050897782</v>
      </c>
      <c r="BY15" s="12">
        <v>3176.0113587729379</v>
      </c>
      <c r="BZ15" s="12">
        <v>2760.6296593605175</v>
      </c>
      <c r="CA15" s="12">
        <v>2422.859898952353</v>
      </c>
      <c r="CB15" s="12">
        <v>2141.0537839811386</v>
      </c>
      <c r="CC15" s="12">
        <v>1912.9974020554941</v>
      </c>
      <c r="CD15" s="12">
        <v>1378.4762780137251</v>
      </c>
      <c r="CE15" s="12">
        <v>1044.5288094056709</v>
      </c>
      <c r="CF15" s="12">
        <v>1089.714002815231</v>
      </c>
      <c r="CG15" s="12">
        <v>1045.4192063770292</v>
      </c>
      <c r="CH15" s="12">
        <v>975.47197379273621</v>
      </c>
      <c r="CI15" s="12">
        <v>939.61322118742135</v>
      </c>
      <c r="CJ15" s="12">
        <v>832.00400264264601</v>
      </c>
      <c r="CK15" s="12">
        <v>708.48366486827069</v>
      </c>
      <c r="CL15" s="12">
        <v>585.90649902591827</v>
      </c>
      <c r="CM15" s="12">
        <v>503.56656873715377</v>
      </c>
      <c r="CN15" s="12">
        <v>430.60082306333987</v>
      </c>
      <c r="CO15" s="12">
        <v>317.02066672612807</v>
      </c>
      <c r="CP15" s="12">
        <v>277.76433288563709</v>
      </c>
      <c r="CQ15" s="12">
        <v>216.74288097318313</v>
      </c>
      <c r="CR15" s="12">
        <v>157.20645606138677</v>
      </c>
      <c r="CS15" s="12">
        <v>113.54807868215401</v>
      </c>
      <c r="CT15" s="12">
        <v>74.083379493672552</v>
      </c>
      <c r="CU15" s="12">
        <v>66.84451745663101</v>
      </c>
      <c r="CV15" s="12">
        <v>28.173985793075854</v>
      </c>
      <c r="CW15" s="12">
        <v>22.765190672770611</v>
      </c>
      <c r="CX15" s="12">
        <v>18.211525102227668</v>
      </c>
      <c r="CY15" s="12">
        <v>16.779494665833294</v>
      </c>
    </row>
    <row r="16" spans="1:103">
      <c r="A16" s="12" t="s">
        <v>128</v>
      </c>
      <c r="B16" s="13">
        <v>619855.10219360772</v>
      </c>
      <c r="C16" s="13">
        <v>6984.3819940560725</v>
      </c>
      <c r="D16" s="13">
        <v>7035.0622052067629</v>
      </c>
      <c r="E16" s="12">
        <v>7590.8740375470661</v>
      </c>
      <c r="F16" s="12">
        <v>7719.8785166043044</v>
      </c>
      <c r="G16" s="12">
        <v>7760.7662796656141</v>
      </c>
      <c r="H16" s="12">
        <v>7803.1684961570199</v>
      </c>
      <c r="I16" s="12">
        <v>8155.5211889105785</v>
      </c>
      <c r="J16" s="12">
        <v>8510.5124561530174</v>
      </c>
      <c r="K16" s="12">
        <v>8657.8470803825039</v>
      </c>
      <c r="L16" s="12">
        <v>8795.4579633175726</v>
      </c>
      <c r="M16" s="12">
        <v>9157.4726860735191</v>
      </c>
      <c r="N16" s="12">
        <v>8757.2239435301308</v>
      </c>
      <c r="O16" s="12">
        <v>8218.9686992139596</v>
      </c>
      <c r="P16" s="12">
        <v>8685.7592588821099</v>
      </c>
      <c r="Q16" s="12">
        <v>8430.9756679955353</v>
      </c>
      <c r="R16" s="12">
        <v>7637.5163080518678</v>
      </c>
      <c r="S16" s="12">
        <v>7567.046020124737</v>
      </c>
      <c r="T16" s="12">
        <v>7968.6706404310635</v>
      </c>
      <c r="U16" s="12">
        <v>8235.9254384949181</v>
      </c>
      <c r="V16" s="12">
        <v>8394.0383194410824</v>
      </c>
      <c r="W16" s="12">
        <v>8444.5770416349951</v>
      </c>
      <c r="X16" s="12">
        <v>8406.4074681326183</v>
      </c>
      <c r="Y16" s="12">
        <v>8450.491518330864</v>
      </c>
      <c r="Z16" s="12">
        <v>8943.7552954246785</v>
      </c>
      <c r="AA16" s="12">
        <v>9137.136454882293</v>
      </c>
      <c r="AB16" s="12">
        <v>9949.5927717200811</v>
      </c>
      <c r="AC16" s="12">
        <v>9801.4583521475597</v>
      </c>
      <c r="AD16" s="12">
        <v>9493.5640513477974</v>
      </c>
      <c r="AE16" s="12">
        <v>10081.716059780074</v>
      </c>
      <c r="AF16" s="12">
        <v>10682.627186968155</v>
      </c>
      <c r="AG16" s="12">
        <v>10547.217044334797</v>
      </c>
      <c r="AH16" s="12">
        <v>10701.758427885221</v>
      </c>
      <c r="AI16" s="12">
        <v>10606.722467774023</v>
      </c>
      <c r="AJ16" s="12">
        <v>10236.56307156211</v>
      </c>
      <c r="AK16" s="12">
        <v>10007.836663755645</v>
      </c>
      <c r="AL16" s="12">
        <v>9740.8096973443317</v>
      </c>
      <c r="AM16" s="12">
        <v>9273.698713485328</v>
      </c>
      <c r="AN16" s="12">
        <v>8759.3239843124848</v>
      </c>
      <c r="AO16" s="12">
        <v>8244.2914919182567</v>
      </c>
      <c r="AP16" s="12">
        <v>7988.9519041337908</v>
      </c>
      <c r="AQ16" s="12">
        <v>8352.7877869244257</v>
      </c>
      <c r="AR16" s="12">
        <v>8665.7296902873532</v>
      </c>
      <c r="AS16" s="12">
        <v>8955.6335647583255</v>
      </c>
      <c r="AT16" s="12">
        <v>9458.1647780308504</v>
      </c>
      <c r="AU16" s="12">
        <v>9393.4798873280524</v>
      </c>
      <c r="AV16" s="12">
        <v>9412.4362753376299</v>
      </c>
      <c r="AW16" s="12">
        <v>9041.7747422928296</v>
      </c>
      <c r="AX16" s="12">
        <v>8805.1473600051559</v>
      </c>
      <c r="AY16" s="12">
        <v>8410.3804452251188</v>
      </c>
      <c r="AZ16" s="12">
        <v>8419.0560387164824</v>
      </c>
      <c r="BA16" s="12">
        <v>8001.9579289710846</v>
      </c>
      <c r="BB16" s="12">
        <v>7634.5917327193793</v>
      </c>
      <c r="BC16" s="12">
        <v>7659.6792669963615</v>
      </c>
      <c r="BD16" s="12">
        <v>7571.6389633237295</v>
      </c>
      <c r="BE16" s="12">
        <v>7505.1088015218947</v>
      </c>
      <c r="BF16" s="12">
        <v>7779.3047396647544</v>
      </c>
      <c r="BG16" s="12">
        <v>7644.1621202416909</v>
      </c>
      <c r="BH16" s="12">
        <v>7419.5142784469017</v>
      </c>
      <c r="BI16" s="12">
        <v>7352.7192951607549</v>
      </c>
      <c r="BJ16" s="12">
        <v>7227.0136170570368</v>
      </c>
      <c r="BK16" s="12">
        <v>7304.8153502286013</v>
      </c>
      <c r="BL16" s="12">
        <v>7483.7832032276247</v>
      </c>
      <c r="BM16" s="12">
        <v>7038.211797910677</v>
      </c>
      <c r="BN16" s="12">
        <v>6791.8293207910274</v>
      </c>
      <c r="BO16" s="12">
        <v>6819.8146126634219</v>
      </c>
      <c r="BP16" s="12">
        <v>6029.2099110649297</v>
      </c>
      <c r="BQ16" s="12">
        <v>6140.1933677577299</v>
      </c>
      <c r="BR16" s="12">
        <v>5754.5900709324096</v>
      </c>
      <c r="BS16" s="12">
        <v>5323.6567124483072</v>
      </c>
      <c r="BT16" s="12">
        <v>4954.6899131449245</v>
      </c>
      <c r="BU16" s="12">
        <v>4860.3134390713376</v>
      </c>
      <c r="BV16" s="12">
        <v>4485.4148845775608</v>
      </c>
      <c r="BW16" s="12">
        <v>3797.348637641478</v>
      </c>
      <c r="BX16" s="12">
        <v>3418.7142465836828</v>
      </c>
      <c r="BY16" s="12">
        <v>3190.8953833740907</v>
      </c>
      <c r="BZ16" s="12">
        <v>2783.3068445872159</v>
      </c>
      <c r="CA16" s="12">
        <v>2439.8010497980258</v>
      </c>
      <c r="CB16" s="12">
        <v>2152.0247295413415</v>
      </c>
      <c r="CC16" s="12">
        <v>1936.7077325618309</v>
      </c>
      <c r="CD16" s="12">
        <v>1404.109128275933</v>
      </c>
      <c r="CE16" s="12">
        <v>1049.5884760301067</v>
      </c>
      <c r="CF16" s="12">
        <v>1082.333782660088</v>
      </c>
      <c r="CG16" s="12">
        <v>1043.0818380855389</v>
      </c>
      <c r="CH16" s="12">
        <v>972.2017038324642</v>
      </c>
      <c r="CI16" s="12">
        <v>939.40989772247826</v>
      </c>
      <c r="CJ16" s="12">
        <v>834.38570651271129</v>
      </c>
      <c r="CK16" s="12">
        <v>712.51778491941229</v>
      </c>
      <c r="CL16" s="12">
        <v>588.29434387888489</v>
      </c>
      <c r="CM16" s="12">
        <v>503.13840842055811</v>
      </c>
      <c r="CN16" s="12">
        <v>433.08057096119916</v>
      </c>
      <c r="CO16" s="12">
        <v>317.48643971282303</v>
      </c>
      <c r="CP16" s="12">
        <v>276.52623074225858</v>
      </c>
      <c r="CQ16" s="12">
        <v>217.17023078069735</v>
      </c>
      <c r="CR16" s="12">
        <v>158.13088846125075</v>
      </c>
      <c r="CS16" s="12">
        <v>114.82466457233932</v>
      </c>
      <c r="CT16" s="12">
        <v>74.009728595541048</v>
      </c>
      <c r="CU16" s="12">
        <v>67.330124978881997</v>
      </c>
      <c r="CV16" s="12">
        <v>28.644782979084507</v>
      </c>
      <c r="CW16" s="12">
        <v>22.520666995949583</v>
      </c>
      <c r="CX16" s="12">
        <v>18.30202497114772</v>
      </c>
      <c r="CY16" s="12">
        <v>16.845381487915887</v>
      </c>
    </row>
    <row r="17" spans="1:103">
      <c r="A17" s="12" t="s">
        <v>129</v>
      </c>
      <c r="B17" s="13">
        <v>619990.87115242553</v>
      </c>
      <c r="C17" s="13">
        <v>6983.961064221061</v>
      </c>
      <c r="D17" s="13">
        <v>7010.0205402294023</v>
      </c>
      <c r="E17" s="12">
        <v>7555.8837663894683</v>
      </c>
      <c r="F17" s="12">
        <v>7713.7260066956242</v>
      </c>
      <c r="G17" s="12">
        <v>7756.5750728948697</v>
      </c>
      <c r="H17" s="12">
        <v>7789.5226817271396</v>
      </c>
      <c r="I17" s="12">
        <v>8125.0372799410361</v>
      </c>
      <c r="J17" s="12">
        <v>8487.7837238261691</v>
      </c>
      <c r="K17" s="12">
        <v>8646.3884436909666</v>
      </c>
      <c r="L17" s="12">
        <v>8778.4651122416781</v>
      </c>
      <c r="M17" s="12">
        <v>9152.0521175494905</v>
      </c>
      <c r="N17" s="12">
        <v>8796.2713730250944</v>
      </c>
      <c r="O17" s="12">
        <v>8232.3624030929532</v>
      </c>
      <c r="P17" s="12">
        <v>8667.3195771201536</v>
      </c>
      <c r="Q17" s="12">
        <v>8472.5826972841896</v>
      </c>
      <c r="R17" s="12">
        <v>7679.0131331844841</v>
      </c>
      <c r="S17" s="12">
        <v>7554.1670460777586</v>
      </c>
      <c r="T17" s="12">
        <v>7937.52327907381</v>
      </c>
      <c r="U17" s="12">
        <v>8217.9490617707761</v>
      </c>
      <c r="V17" s="12">
        <v>8384.649451562158</v>
      </c>
      <c r="W17" s="12">
        <v>8443.0528865514534</v>
      </c>
      <c r="X17" s="12">
        <v>8405.8726144605498</v>
      </c>
      <c r="Y17" s="12">
        <v>8432.0451042716086</v>
      </c>
      <c r="Z17" s="12">
        <v>8908.4238496254711</v>
      </c>
      <c r="AA17" s="12">
        <v>9104.6452471830871</v>
      </c>
      <c r="AB17" s="12">
        <v>9909.6379406903507</v>
      </c>
      <c r="AC17" s="12">
        <v>9821.2531538367348</v>
      </c>
      <c r="AD17" s="12">
        <v>9489.510394957937</v>
      </c>
      <c r="AE17" s="12">
        <v>10028.827375008335</v>
      </c>
      <c r="AF17" s="12">
        <v>10655.619029905303</v>
      </c>
      <c r="AG17" s="12">
        <v>10551.998791933625</v>
      </c>
      <c r="AH17" s="12">
        <v>10695.310274316162</v>
      </c>
      <c r="AI17" s="12">
        <v>10623.475151231065</v>
      </c>
      <c r="AJ17" s="12">
        <v>10261.905609231348</v>
      </c>
      <c r="AK17" s="12">
        <v>10026.874765446057</v>
      </c>
      <c r="AL17" s="12">
        <v>9768.680318804074</v>
      </c>
      <c r="AM17" s="12">
        <v>9313.2325487798316</v>
      </c>
      <c r="AN17" s="12">
        <v>8799.1907344390656</v>
      </c>
      <c r="AO17" s="12">
        <v>8274.0456474845341</v>
      </c>
      <c r="AP17" s="12">
        <v>7985.915136988785</v>
      </c>
      <c r="AQ17" s="12">
        <v>8318.8024891875739</v>
      </c>
      <c r="AR17" s="12">
        <v>8637.3525823925993</v>
      </c>
      <c r="AS17" s="12">
        <v>8922.1418753880444</v>
      </c>
      <c r="AT17" s="12">
        <v>9430.0567343539824</v>
      </c>
      <c r="AU17" s="12">
        <v>9395.3082811725035</v>
      </c>
      <c r="AV17" s="12">
        <v>9418.3484256130851</v>
      </c>
      <c r="AW17" s="12">
        <v>9065.0970819086306</v>
      </c>
      <c r="AX17" s="12">
        <v>8823.9389917313856</v>
      </c>
      <c r="AY17" s="12">
        <v>8426.1503050895644</v>
      </c>
      <c r="AZ17" s="12">
        <v>8424.7207676461821</v>
      </c>
      <c r="BA17" s="12">
        <v>8030.6512323632851</v>
      </c>
      <c r="BB17" s="12">
        <v>7645.7095795135256</v>
      </c>
      <c r="BC17" s="12">
        <v>7654.2758421785329</v>
      </c>
      <c r="BD17" s="12">
        <v>7571.7587797437918</v>
      </c>
      <c r="BE17" s="12">
        <v>7493.3683107295365</v>
      </c>
      <c r="BF17" s="12">
        <v>7762.6684941957747</v>
      </c>
      <c r="BG17" s="12">
        <v>7653.1745896446428</v>
      </c>
      <c r="BH17" s="12">
        <v>7425.8232458512848</v>
      </c>
      <c r="BI17" s="12">
        <v>7350.6665928366638</v>
      </c>
      <c r="BJ17" s="12">
        <v>7222.8882438640103</v>
      </c>
      <c r="BK17" s="12">
        <v>7285.8426254356127</v>
      </c>
      <c r="BL17" s="12">
        <v>7479.2222795175794</v>
      </c>
      <c r="BM17" s="12">
        <v>7059.4115165696467</v>
      </c>
      <c r="BN17" s="12">
        <v>6793.5216336073554</v>
      </c>
      <c r="BO17" s="12">
        <v>6832.669887127744</v>
      </c>
      <c r="BP17" s="12">
        <v>6058.237102700552</v>
      </c>
      <c r="BQ17" s="12">
        <v>6133.7622759411443</v>
      </c>
      <c r="BR17" s="12">
        <v>5779.2271068515238</v>
      </c>
      <c r="BS17" s="12">
        <v>5343.8998687433805</v>
      </c>
      <c r="BT17" s="12">
        <v>4965.6409465396482</v>
      </c>
      <c r="BU17" s="12">
        <v>4865.1083204215674</v>
      </c>
      <c r="BV17" s="12">
        <v>4517.9723752457021</v>
      </c>
      <c r="BW17" s="12">
        <v>3831.3758722908483</v>
      </c>
      <c r="BX17" s="12">
        <v>3434.0793219717102</v>
      </c>
      <c r="BY17" s="12">
        <v>3204.1867168381091</v>
      </c>
      <c r="BZ17" s="12">
        <v>2806.748096260947</v>
      </c>
      <c r="CA17" s="12">
        <v>2456.7924998652343</v>
      </c>
      <c r="CB17" s="12">
        <v>2163.5696617867939</v>
      </c>
      <c r="CC17" s="12">
        <v>1957.4707366239397</v>
      </c>
      <c r="CD17" s="12">
        <v>1431.3117340759302</v>
      </c>
      <c r="CE17" s="12">
        <v>1057.6683122464578</v>
      </c>
      <c r="CF17" s="12">
        <v>1074.2794088266785</v>
      </c>
      <c r="CG17" s="12">
        <v>1040.4526556736853</v>
      </c>
      <c r="CH17" s="12">
        <v>969.39467809609903</v>
      </c>
      <c r="CI17" s="12">
        <v>938.44361516429888</v>
      </c>
      <c r="CJ17" s="12">
        <v>836.65623723259955</v>
      </c>
      <c r="CK17" s="12">
        <v>716.60395054585092</v>
      </c>
      <c r="CL17" s="12">
        <v>590.80582963002837</v>
      </c>
      <c r="CM17" s="12">
        <v>502.8965820107133</v>
      </c>
      <c r="CN17" s="12">
        <v>435.08284664439242</v>
      </c>
      <c r="CO17" s="12">
        <v>318.58163661010371</v>
      </c>
      <c r="CP17" s="12">
        <v>275.05411810700025</v>
      </c>
      <c r="CQ17" s="12">
        <v>217.47340120220741</v>
      </c>
      <c r="CR17" s="12">
        <v>159.15081856210142</v>
      </c>
      <c r="CS17" s="12">
        <v>115.98896664384459</v>
      </c>
      <c r="CT17" s="12">
        <v>74.238773172418391</v>
      </c>
      <c r="CU17" s="12">
        <v>67.442793461999315</v>
      </c>
      <c r="CV17" s="12">
        <v>29.370868499789417</v>
      </c>
      <c r="CW17" s="12">
        <v>22.277289926249924</v>
      </c>
      <c r="CX17" s="12">
        <v>18.335124955451647</v>
      </c>
      <c r="CY17" s="12">
        <v>16.949814650689152</v>
      </c>
    </row>
    <row r="18" spans="1:103">
      <c r="A18" s="12" t="s">
        <v>130</v>
      </c>
      <c r="B18" s="13">
        <v>620125.46395164006</v>
      </c>
      <c r="C18" s="13">
        <v>6983.5359622886399</v>
      </c>
      <c r="D18" s="13">
        <v>6989.082070039598</v>
      </c>
      <c r="E18" s="12">
        <v>7517.4422101028913</v>
      </c>
      <c r="F18" s="12">
        <v>7707.2257606899848</v>
      </c>
      <c r="G18" s="12">
        <v>7752.5850616576708</v>
      </c>
      <c r="H18" s="12">
        <v>7778.1508522014365</v>
      </c>
      <c r="I18" s="12">
        <v>8094.2462883820508</v>
      </c>
      <c r="J18" s="12">
        <v>8463.5390976433046</v>
      </c>
      <c r="K18" s="12">
        <v>8635.0949905799953</v>
      </c>
      <c r="L18" s="12">
        <v>8762.6911677269272</v>
      </c>
      <c r="M18" s="12">
        <v>9140.6115578993085</v>
      </c>
      <c r="N18" s="12">
        <v>8835.3580201189125</v>
      </c>
      <c r="O18" s="12">
        <v>8252.981992123945</v>
      </c>
      <c r="P18" s="12">
        <v>8642.4559156861105</v>
      </c>
      <c r="Q18" s="12">
        <v>8510.9508870057361</v>
      </c>
      <c r="R18" s="12">
        <v>7726.7929529864614</v>
      </c>
      <c r="S18" s="12">
        <v>7544.216106326463</v>
      </c>
      <c r="T18" s="12">
        <v>7905.0557632131695</v>
      </c>
      <c r="U18" s="12">
        <v>8199.2307916716672</v>
      </c>
      <c r="V18" s="12">
        <v>8374.4605436234178</v>
      </c>
      <c r="W18" s="12">
        <v>8440.9982987703061</v>
      </c>
      <c r="X18" s="12">
        <v>8406.2532967535008</v>
      </c>
      <c r="Y18" s="12">
        <v>8416.7100493293328</v>
      </c>
      <c r="Z18" s="12">
        <v>8870.9009295503492</v>
      </c>
      <c r="AA18" s="12">
        <v>9076.344967405028</v>
      </c>
      <c r="AB18" s="12">
        <v>9862.0788462967121</v>
      </c>
      <c r="AC18" s="12">
        <v>9841.0721223106466</v>
      </c>
      <c r="AD18" s="12">
        <v>9492.1607002259534</v>
      </c>
      <c r="AE18" s="12">
        <v>9975.0587638963443</v>
      </c>
      <c r="AF18" s="12">
        <v>10623.30992783375</v>
      </c>
      <c r="AG18" s="12">
        <v>10559.358314055458</v>
      </c>
      <c r="AH18" s="12">
        <v>10686.620240394233</v>
      </c>
      <c r="AI18" s="12">
        <v>10638.336389237586</v>
      </c>
      <c r="AJ18" s="12">
        <v>10288.527438768258</v>
      </c>
      <c r="AK18" s="12">
        <v>10045.363769414269</v>
      </c>
      <c r="AL18" s="12">
        <v>9795.0050987693685</v>
      </c>
      <c r="AM18" s="12">
        <v>9352.5516429801992</v>
      </c>
      <c r="AN18" s="12">
        <v>8839.3010123884287</v>
      </c>
      <c r="AO18" s="12">
        <v>8306.1519588576193</v>
      </c>
      <c r="AP18" s="12">
        <v>7987.3585418015809</v>
      </c>
      <c r="AQ18" s="12">
        <v>8284.0956033707462</v>
      </c>
      <c r="AR18" s="12">
        <v>8608.9663955943852</v>
      </c>
      <c r="AS18" s="12">
        <v>8889.9903599809222</v>
      </c>
      <c r="AT18" s="12">
        <v>9397.6326132351605</v>
      </c>
      <c r="AU18" s="12">
        <v>9398.024671389061</v>
      </c>
      <c r="AV18" s="12">
        <v>9421.1960245249193</v>
      </c>
      <c r="AW18" s="12">
        <v>9089.6949686330227</v>
      </c>
      <c r="AX18" s="12">
        <v>8841.6399438359258</v>
      </c>
      <c r="AY18" s="12">
        <v>8444.8340595398131</v>
      </c>
      <c r="AZ18" s="12">
        <v>8426.9668335877013</v>
      </c>
      <c r="BA18" s="12">
        <v>8060.1581187315996</v>
      </c>
      <c r="BB18" s="12">
        <v>7659.7791128564186</v>
      </c>
      <c r="BC18" s="12">
        <v>7647.8408407215329</v>
      </c>
      <c r="BD18" s="12">
        <v>7572.256789770966</v>
      </c>
      <c r="BE18" s="12">
        <v>7483.9987997690605</v>
      </c>
      <c r="BF18" s="12">
        <v>7742.6883425080459</v>
      </c>
      <c r="BG18" s="12">
        <v>7661.9557013067106</v>
      </c>
      <c r="BH18" s="12">
        <v>7433.3148337635612</v>
      </c>
      <c r="BI18" s="12">
        <v>7348.3142843952528</v>
      </c>
      <c r="BJ18" s="12">
        <v>7220.3324057326136</v>
      </c>
      <c r="BK18" s="12">
        <v>7267.3447017584467</v>
      </c>
      <c r="BL18" s="12">
        <v>7469.9349693464474</v>
      </c>
      <c r="BM18" s="12">
        <v>7082.6540857964892</v>
      </c>
      <c r="BN18" s="12">
        <v>6796.8074817542174</v>
      </c>
      <c r="BO18" s="12">
        <v>6839.2215912954716</v>
      </c>
      <c r="BP18" s="12">
        <v>6094.6182391783195</v>
      </c>
      <c r="BQ18" s="12">
        <v>6122.9921485195991</v>
      </c>
      <c r="BR18" s="12">
        <v>5803.7993853934322</v>
      </c>
      <c r="BS18" s="12">
        <v>5364.9083876017439</v>
      </c>
      <c r="BT18" s="12">
        <v>4978.258378432989</v>
      </c>
      <c r="BU18" s="12">
        <v>4867.5796102475279</v>
      </c>
      <c r="BV18" s="12">
        <v>4547.9852455091441</v>
      </c>
      <c r="BW18" s="12">
        <v>3868.326198479439</v>
      </c>
      <c r="BX18" s="12">
        <v>3450.0337281708889</v>
      </c>
      <c r="BY18" s="12">
        <v>3215.9061817038182</v>
      </c>
      <c r="BZ18" s="12">
        <v>2830.9408146579326</v>
      </c>
      <c r="CA18" s="12">
        <v>2473.8322834297387</v>
      </c>
      <c r="CB18" s="12">
        <v>2175.6900184340157</v>
      </c>
      <c r="CC18" s="12">
        <v>1975.3150128693264</v>
      </c>
      <c r="CD18" s="12">
        <v>1460.0751919501006</v>
      </c>
      <c r="CE18" s="12">
        <v>1068.7152896379105</v>
      </c>
      <c r="CF18" s="12">
        <v>1065.5640648794467</v>
      </c>
      <c r="CG18" s="12">
        <v>1037.5379214165725</v>
      </c>
      <c r="CH18" s="12">
        <v>967.04375220492136</v>
      </c>
      <c r="CI18" s="12">
        <v>936.72836677646069</v>
      </c>
      <c r="CJ18" s="12">
        <v>838.82255434159811</v>
      </c>
      <c r="CK18" s="12">
        <v>720.73773768270087</v>
      </c>
      <c r="CL18" s="12">
        <v>593.43727164855159</v>
      </c>
      <c r="CM18" s="12">
        <v>502.84075686645195</v>
      </c>
      <c r="CN18" s="12">
        <v>436.61898283208353</v>
      </c>
      <c r="CO18" s="12">
        <v>320.28473724947003</v>
      </c>
      <c r="CP18" s="12">
        <v>273.36074906253458</v>
      </c>
      <c r="CQ18" s="12">
        <v>217.66151837271948</v>
      </c>
      <c r="CR18" s="12">
        <v>160.25931977002409</v>
      </c>
      <c r="CS18" s="12">
        <v>117.04216444270268</v>
      </c>
      <c r="CT18" s="12">
        <v>74.7554654339867</v>
      </c>
      <c r="CU18" s="12">
        <v>67.205166575437332</v>
      </c>
      <c r="CV18" s="12">
        <v>30.336275644255892</v>
      </c>
      <c r="CW18" s="12">
        <v>22.034905300839949</v>
      </c>
      <c r="CX18" s="12">
        <v>18.314306813964642</v>
      </c>
      <c r="CY18" s="12">
        <v>17.087985904677069</v>
      </c>
    </row>
    <row r="19" spans="1:103">
      <c r="A19" s="12" t="s">
        <v>131</v>
      </c>
      <c r="B19" s="13">
        <v>620258.88393887959</v>
      </c>
      <c r="C19" s="13">
        <v>6983.1067667823645</v>
      </c>
      <c r="D19" s="13">
        <v>6972.2438801980115</v>
      </c>
      <c r="E19" s="12">
        <v>7475.5514134488058</v>
      </c>
      <c r="F19" s="12">
        <v>7700.3779400134163</v>
      </c>
      <c r="G19" s="12">
        <v>7748.7962463112653</v>
      </c>
      <c r="H19" s="12">
        <v>7769.0529930625189</v>
      </c>
      <c r="I19" s="12">
        <v>8063.1482656838443</v>
      </c>
      <c r="J19" s="12">
        <v>8437.778596284661</v>
      </c>
      <c r="K19" s="12">
        <v>8623.9667150704681</v>
      </c>
      <c r="L19" s="12">
        <v>8748.1360960759448</v>
      </c>
      <c r="M19" s="12">
        <v>9123.1511395346661</v>
      </c>
      <c r="N19" s="12">
        <v>8874.4838535674262</v>
      </c>
      <c r="O19" s="12">
        <v>8280.8272668522477</v>
      </c>
      <c r="P19" s="12">
        <v>8611.1685299147848</v>
      </c>
      <c r="Q19" s="12">
        <v>8546.0804424743819</v>
      </c>
      <c r="R19" s="12">
        <v>7780.8553238440272</v>
      </c>
      <c r="S19" s="12">
        <v>7537.1928737064327</v>
      </c>
      <c r="T19" s="12">
        <v>7871.268229712301</v>
      </c>
      <c r="U19" s="12">
        <v>8179.7707097684306</v>
      </c>
      <c r="V19" s="12">
        <v>8363.471716703858</v>
      </c>
      <c r="W19" s="12">
        <v>8438.4133552753356</v>
      </c>
      <c r="X19" s="12">
        <v>8407.5493984067507</v>
      </c>
      <c r="Y19" s="12">
        <v>8404.4859685668052</v>
      </c>
      <c r="Z19" s="12">
        <v>8831.1867991011477</v>
      </c>
      <c r="AA19" s="12">
        <v>9052.2348444040308</v>
      </c>
      <c r="AB19" s="12">
        <v>9806.9167083027442</v>
      </c>
      <c r="AC19" s="12">
        <v>9860.9151290545742</v>
      </c>
      <c r="AD19" s="12">
        <v>9501.513788504808</v>
      </c>
      <c r="AE19" s="12">
        <v>9920.410309066845</v>
      </c>
      <c r="AF19" s="12">
        <v>10585.7011328512</v>
      </c>
      <c r="AG19" s="12">
        <v>10569.295006738084</v>
      </c>
      <c r="AH19" s="12">
        <v>10675.688856519591</v>
      </c>
      <c r="AI19" s="12">
        <v>10651.306897832455</v>
      </c>
      <c r="AJ19" s="12">
        <v>10316.42861910978</v>
      </c>
      <c r="AK19" s="12">
        <v>10063.303603216078</v>
      </c>
      <c r="AL19" s="12">
        <v>9819.7848355568149</v>
      </c>
      <c r="AM19" s="12">
        <v>9391.6561982617786</v>
      </c>
      <c r="AN19" s="12">
        <v>8879.6550126879192</v>
      </c>
      <c r="AO19" s="12">
        <v>8340.6087172861317</v>
      </c>
      <c r="AP19" s="12">
        <v>7993.2778364432897</v>
      </c>
      <c r="AQ19" s="12">
        <v>8248.6682844869683</v>
      </c>
      <c r="AR19" s="12">
        <v>8580.5711292572669</v>
      </c>
      <c r="AS19" s="12">
        <v>8859.1767669999208</v>
      </c>
      <c r="AT19" s="12">
        <v>9360.8978623093408</v>
      </c>
      <c r="AU19" s="12">
        <v>9401.6279832705568</v>
      </c>
      <c r="AV19" s="12">
        <v>9420.9836002945231</v>
      </c>
      <c r="AW19" s="12">
        <v>9115.5670395206726</v>
      </c>
      <c r="AX19" s="12">
        <v>8858.2515218077933</v>
      </c>
      <c r="AY19" s="12">
        <v>8466.4267841946548</v>
      </c>
      <c r="AZ19" s="12">
        <v>8425.8011035897343</v>
      </c>
      <c r="BA19" s="12">
        <v>8090.4761152770452</v>
      </c>
      <c r="BB19" s="12">
        <v>7676.7947388909906</v>
      </c>
      <c r="BC19" s="12">
        <v>7640.37646074041</v>
      </c>
      <c r="BD19" s="12">
        <v>7573.1321729857773</v>
      </c>
      <c r="BE19" s="12">
        <v>7476.9940084972222</v>
      </c>
      <c r="BF19" s="12">
        <v>7719.3730098458773</v>
      </c>
      <c r="BG19" s="12">
        <v>7670.5060522287713</v>
      </c>
      <c r="BH19" s="12">
        <v>7441.9858631511006</v>
      </c>
      <c r="BI19" s="12">
        <v>7345.6635129667429</v>
      </c>
      <c r="BJ19" s="12">
        <v>7219.3408502179709</v>
      </c>
      <c r="BK19" s="12">
        <v>7249.3194910931843</v>
      </c>
      <c r="BL19" s="12">
        <v>7455.9394257817139</v>
      </c>
      <c r="BM19" s="12">
        <v>7107.9325156440309</v>
      </c>
      <c r="BN19" s="12">
        <v>6801.6799307360725</v>
      </c>
      <c r="BO19" s="12">
        <v>6839.4975467976192</v>
      </c>
      <c r="BP19" s="12">
        <v>6138.3213110991619</v>
      </c>
      <c r="BQ19" s="12">
        <v>6107.9033543916403</v>
      </c>
      <c r="BR19" s="12">
        <v>5828.3076017797093</v>
      </c>
      <c r="BS19" s="12">
        <v>5386.6813204215177</v>
      </c>
      <c r="BT19" s="12">
        <v>4992.5296997900068</v>
      </c>
      <c r="BU19" s="12">
        <v>4867.7449661025876</v>
      </c>
      <c r="BV19" s="12">
        <v>4575.4661277569703</v>
      </c>
      <c r="BW19" s="12">
        <v>3908.1860822026892</v>
      </c>
      <c r="BX19" s="12">
        <v>3466.5689855706678</v>
      </c>
      <c r="BY19" s="12">
        <v>3226.0744298915974</v>
      </c>
      <c r="BZ19" s="12">
        <v>2855.872512666765</v>
      </c>
      <c r="CA19" s="12">
        <v>2490.9184553887653</v>
      </c>
      <c r="CB19" s="12">
        <v>2188.3871675152109</v>
      </c>
      <c r="CC19" s="12">
        <v>1990.268984125895</v>
      </c>
      <c r="CD19" s="12">
        <v>1490.3905319748756</v>
      </c>
      <c r="CE19" s="12">
        <v>1082.6769972522916</v>
      </c>
      <c r="CF19" s="12">
        <v>1056.200766993255</v>
      </c>
      <c r="CG19" s="12">
        <v>1034.3438090101904</v>
      </c>
      <c r="CH19" s="12">
        <v>965.14185148703132</v>
      </c>
      <c r="CI19" s="12">
        <v>934.27797594547098</v>
      </c>
      <c r="CJ19" s="12">
        <v>840.89144499392967</v>
      </c>
      <c r="CK19" s="12">
        <v>724.91483312640389</v>
      </c>
      <c r="CL19" s="12">
        <v>596.18504896186118</v>
      </c>
      <c r="CM19" s="12">
        <v>502.97049064058973</v>
      </c>
      <c r="CN19" s="12">
        <v>437.70015622892214</v>
      </c>
      <c r="CO19" s="12">
        <v>322.57470031090082</v>
      </c>
      <c r="CP19" s="12">
        <v>271.45841557587869</v>
      </c>
      <c r="CQ19" s="12">
        <v>217.743239090342</v>
      </c>
      <c r="CR19" s="12">
        <v>161.44973745447254</v>
      </c>
      <c r="CS19" s="12">
        <v>117.98555966915112</v>
      </c>
      <c r="CT19" s="12">
        <v>75.545247210542726</v>
      </c>
      <c r="CU19" s="12">
        <v>66.638917804604645</v>
      </c>
      <c r="CV19" s="12">
        <v>31.525676514849074</v>
      </c>
      <c r="CW19" s="12">
        <v>21.793379201676558</v>
      </c>
      <c r="CX19" s="12">
        <v>18.242911696083588</v>
      </c>
      <c r="CY19" s="12">
        <v>17.255462251122967</v>
      </c>
    </row>
    <row r="20" spans="1:103" s="14" customFormat="1">
      <c r="A20" s="13" t="s">
        <v>132</v>
      </c>
      <c r="B20" s="13">
        <v>620391.13442805933</v>
      </c>
      <c r="C20" s="13">
        <v>6982.6735545574093</v>
      </c>
      <c r="D20" s="13">
        <v>6959.5030577261796</v>
      </c>
      <c r="E20" s="13">
        <v>7430.2134203714177</v>
      </c>
      <c r="F20" s="13">
        <v>7693.1827060432206</v>
      </c>
      <c r="G20" s="13">
        <v>7745.2086272080442</v>
      </c>
      <c r="H20" s="13">
        <v>7762.2290897885932</v>
      </c>
      <c r="I20" s="13">
        <v>8031.7432632952359</v>
      </c>
      <c r="J20" s="13">
        <v>8410.5022384303156</v>
      </c>
      <c r="K20" s="13">
        <v>8613.0036111833615</v>
      </c>
      <c r="L20" s="13">
        <v>8734.7998635919612</v>
      </c>
      <c r="M20" s="13">
        <v>9099.6709948652897</v>
      </c>
      <c r="N20" s="13">
        <v>8913.6488421274207</v>
      </c>
      <c r="O20" s="13">
        <v>8315.8980278270483</v>
      </c>
      <c r="P20" s="13">
        <v>8573.4576751340301</v>
      </c>
      <c r="Q20" s="13">
        <v>8577.9715689959066</v>
      </c>
      <c r="R20" s="13">
        <v>7841.1998021649488</v>
      </c>
      <c r="S20" s="13">
        <v>7533.0970210774822</v>
      </c>
      <c r="T20" s="13">
        <v>7836.1608154250107</v>
      </c>
      <c r="U20" s="13">
        <v>8159.568897626049</v>
      </c>
      <c r="V20" s="13">
        <v>8351.6830918701417</v>
      </c>
      <c r="W20" s="13">
        <v>8435.2981330426373</v>
      </c>
      <c r="X20" s="13">
        <v>8409.7608028259874</v>
      </c>
      <c r="Y20" s="13">
        <v>8395.3724770785557</v>
      </c>
      <c r="Z20" s="13">
        <v>8789.2817221585901</v>
      </c>
      <c r="AA20" s="13">
        <v>9032.3141071313694</v>
      </c>
      <c r="AB20" s="13">
        <v>9744.1527463378079</v>
      </c>
      <c r="AC20" s="13">
        <v>9880.7820455845795</v>
      </c>
      <c r="AD20" s="13">
        <v>9517.5684812865929</v>
      </c>
      <c r="AE20" s="13">
        <v>9864.8820931440223</v>
      </c>
      <c r="AF20" s="13">
        <v>10542.793896856929</v>
      </c>
      <c r="AG20" s="13">
        <v>10581.808266114525</v>
      </c>
      <c r="AH20" s="13">
        <v>10662.516653006989</v>
      </c>
      <c r="AI20" s="13">
        <v>10662.387392866884</v>
      </c>
      <c r="AJ20" s="13">
        <v>10345.609209034468</v>
      </c>
      <c r="AK20" s="13">
        <v>10080.694194530684</v>
      </c>
      <c r="AL20" s="13">
        <v>9843.0203272175459</v>
      </c>
      <c r="AM20" s="13">
        <v>9430.5464167012033</v>
      </c>
      <c r="AN20" s="13">
        <v>8920.2529296547855</v>
      </c>
      <c r="AO20" s="13">
        <v>8377.4142148616629</v>
      </c>
      <c r="AP20" s="13">
        <v>8003.6687415624929</v>
      </c>
      <c r="AQ20" s="13">
        <v>8212.5216865115126</v>
      </c>
      <c r="AR20" s="13">
        <v>8552.1667827560159</v>
      </c>
      <c r="AS20" s="13">
        <v>8829.6988471459426</v>
      </c>
      <c r="AT20" s="13">
        <v>9319.8579246293684</v>
      </c>
      <c r="AU20" s="13">
        <v>9406.1171429783135</v>
      </c>
      <c r="AV20" s="13">
        <v>9417.7156766640346</v>
      </c>
      <c r="AW20" s="13">
        <v>9142.7119324252035</v>
      </c>
      <c r="AX20" s="13">
        <v>8873.7750301882061</v>
      </c>
      <c r="AY20" s="13">
        <v>8490.923560258103</v>
      </c>
      <c r="AZ20" s="13">
        <v>8421.2304354769167</v>
      </c>
      <c r="BA20" s="13">
        <v>8121.6027536992606</v>
      </c>
      <c r="BB20" s="13">
        <v>7696.7508708669675</v>
      </c>
      <c r="BC20" s="13">
        <v>7631.8848972103979</v>
      </c>
      <c r="BD20" s="13">
        <v>7574.3841101646876</v>
      </c>
      <c r="BE20" s="13">
        <v>7472.3476878845577</v>
      </c>
      <c r="BF20" s="13">
        <v>7692.7312062357005</v>
      </c>
      <c r="BG20" s="13">
        <v>7678.8262383633919</v>
      </c>
      <c r="BH20" s="13">
        <v>7451.8331606857637</v>
      </c>
      <c r="BI20" s="13">
        <v>7342.7154189108105</v>
      </c>
      <c r="BJ20" s="13">
        <v>7219.9083366445984</v>
      </c>
      <c r="BK20" s="13">
        <v>7231.7649112625677</v>
      </c>
      <c r="BL20" s="13">
        <v>7437.2537552333088</v>
      </c>
      <c r="BM20" s="13">
        <v>7135.2398313570648</v>
      </c>
      <c r="BN20" s="13">
        <v>6808.1320661305172</v>
      </c>
      <c r="BO20" s="13">
        <v>6833.5254929628936</v>
      </c>
      <c r="BP20" s="13">
        <v>6189.3144019243309</v>
      </c>
      <c r="BQ20" s="13">
        <v>6088.5161986582671</v>
      </c>
      <c r="BR20" s="13">
        <v>5852.7524470513763</v>
      </c>
      <c r="BS20" s="13">
        <v>5409.2177080673873</v>
      </c>
      <c r="BT20" s="13">
        <v>5008.4424632127511</v>
      </c>
      <c r="BU20" s="13">
        <v>4865.6219561710686</v>
      </c>
      <c r="BV20" s="13">
        <v>4600.4276194872709</v>
      </c>
      <c r="BW20" s="13">
        <v>3950.9420155155899</v>
      </c>
      <c r="BX20" s="13">
        <v>3483.6766834014306</v>
      </c>
      <c r="BY20" s="13">
        <v>3234.7119438188884</v>
      </c>
      <c r="BZ20" s="13">
        <v>2881.5308150116125</v>
      </c>
      <c r="CA20" s="13">
        <v>2508.0490911041557</v>
      </c>
      <c r="CB20" s="13">
        <v>2201.6624081868827</v>
      </c>
      <c r="CC20" s="13">
        <v>2002.3608981902157</v>
      </c>
      <c r="CD20" s="13">
        <v>1522.2487197131493</v>
      </c>
      <c r="CE20" s="13">
        <v>1099.501635604166</v>
      </c>
      <c r="CF20" s="13">
        <v>1046.2023657258947</v>
      </c>
      <c r="CG20" s="13">
        <v>1030.8764046166359</v>
      </c>
      <c r="CH20" s="13">
        <v>963.68197048213449</v>
      </c>
      <c r="CI20" s="13">
        <v>931.10609786366081</v>
      </c>
      <c r="CJ20" s="13">
        <v>842.86952694559159</v>
      </c>
      <c r="CK20" s="13">
        <v>729.13103255804424</v>
      </c>
      <c r="CL20" s="13">
        <v>599.04560336414886</v>
      </c>
      <c r="CM20" s="13">
        <v>503.28523528889696</v>
      </c>
      <c r="CN20" s="13">
        <v>438.33738840321735</v>
      </c>
      <c r="CO20" s="13">
        <v>325.43095464419997</v>
      </c>
      <c r="CP20" s="13">
        <v>269.35896155083066</v>
      </c>
      <c r="CQ20" s="13">
        <v>217.72677020980308</v>
      </c>
      <c r="CR20" s="13">
        <v>162.71568058647236</v>
      </c>
      <c r="CS20" s="13">
        <v>118.82056676523297</v>
      </c>
      <c r="CT20" s="13">
        <v>76.594036926417232</v>
      </c>
      <c r="CU20" s="13">
        <v>65.764786385230053</v>
      </c>
      <c r="CV20" s="13">
        <v>32.924361548385782</v>
      </c>
      <c r="CW20" s="13">
        <v>21.552596431913202</v>
      </c>
      <c r="CX20" s="13">
        <v>18.124144518621609</v>
      </c>
      <c r="CY20" s="13">
        <v>17.448161171553387</v>
      </c>
    </row>
    <row r="21" spans="1:103">
      <c r="A21" s="12" t="s">
        <v>133</v>
      </c>
      <c r="B21" s="13">
        <v>620522.2186943735</v>
      </c>
      <c r="C21" s="13">
        <v>6982.2364008006816</v>
      </c>
      <c r="D21" s="13">
        <v>6950.8566911065045</v>
      </c>
      <c r="E21" s="12">
        <v>7381.4302739979321</v>
      </c>
      <c r="F21" s="12">
        <v>7685.64022010799</v>
      </c>
      <c r="G21" s="12">
        <v>7741.8222046955407</v>
      </c>
      <c r="H21" s="12">
        <v>7757.6791278534602</v>
      </c>
      <c r="I21" s="12">
        <v>8000.0313326636287</v>
      </c>
      <c r="J21" s="12">
        <v>8381.7100427601963</v>
      </c>
      <c r="K21" s="12">
        <v>8602.20567293977</v>
      </c>
      <c r="L21" s="12">
        <v>8722.682436578807</v>
      </c>
      <c r="M21" s="12">
        <v>9070.1712562989342</v>
      </c>
      <c r="N21" s="12">
        <v>8952.8529545565962</v>
      </c>
      <c r="O21" s="12">
        <v>8358.1940756014064</v>
      </c>
      <c r="P21" s="12">
        <v>8529.3236066647733</v>
      </c>
      <c r="Q21" s="12">
        <v>8606.6244718676753</v>
      </c>
      <c r="R21" s="12">
        <v>7907.8259443785337</v>
      </c>
      <c r="S21" s="12">
        <v>7531.9282213236756</v>
      </c>
      <c r="T21" s="12">
        <v>7799.7336571957694</v>
      </c>
      <c r="U21" s="12">
        <v>8138.6254368036398</v>
      </c>
      <c r="V21" s="12">
        <v>8339.0947901765885</v>
      </c>
      <c r="W21" s="12">
        <v>8431.6527090406162</v>
      </c>
      <c r="X21" s="12">
        <v>8412.8873934273051</v>
      </c>
      <c r="Y21" s="12">
        <v>8389.3691899908554</v>
      </c>
      <c r="Z21" s="12">
        <v>8745.1859625823072</v>
      </c>
      <c r="AA21" s="12">
        <v>9016.5819846336817</v>
      </c>
      <c r="AB21" s="12">
        <v>9673.7881798970666</v>
      </c>
      <c r="AC21" s="12">
        <v>9900.6727434475069</v>
      </c>
      <c r="AD21" s="12">
        <v>9540.3236002025187</v>
      </c>
      <c r="AE21" s="12">
        <v>9808.4741987534835</v>
      </c>
      <c r="AF21" s="12">
        <v>10494.589471551772</v>
      </c>
      <c r="AG21" s="12">
        <v>10596.897488413028</v>
      </c>
      <c r="AH21" s="12">
        <v>10647.104160085781</v>
      </c>
      <c r="AI21" s="12">
        <v>10671.578590004488</v>
      </c>
      <c r="AJ21" s="12">
        <v>10376.069267162546</v>
      </c>
      <c r="AK21" s="12">
        <v>10097.535471160612</v>
      </c>
      <c r="AL21" s="12">
        <v>9864.7123715373036</v>
      </c>
      <c r="AM21" s="12">
        <v>9469.2225002764426</v>
      </c>
      <c r="AN21" s="12">
        <v>8961.0949573962935</v>
      </c>
      <c r="AO21" s="12">
        <v>8416.5667445184154</v>
      </c>
      <c r="AP21" s="12">
        <v>8018.526980583727</v>
      </c>
      <c r="AQ21" s="12">
        <v>8175.6569623826263</v>
      </c>
      <c r="AR21" s="12">
        <v>8523.7533554756101</v>
      </c>
      <c r="AS21" s="12">
        <v>8801.5543533560794</v>
      </c>
      <c r="AT21" s="12">
        <v>9274.5182386692177</v>
      </c>
      <c r="AU21" s="12">
        <v>9411.4910775415829</v>
      </c>
      <c r="AV21" s="12">
        <v>9411.3967729000251</v>
      </c>
      <c r="AW21" s="12">
        <v>9171.1282859990297</v>
      </c>
      <c r="AX21" s="12">
        <v>8888.2117725710159</v>
      </c>
      <c r="AY21" s="12">
        <v>8518.3194745140645</v>
      </c>
      <c r="AZ21" s="12">
        <v>8413.2616778601769</v>
      </c>
      <c r="BA21" s="12">
        <v>8153.5355701900316</v>
      </c>
      <c r="BB21" s="12">
        <v>7719.6419291332913</v>
      </c>
      <c r="BC21" s="12">
        <v>7622.3683419706722</v>
      </c>
      <c r="BD21" s="12">
        <v>7576.0117832786127</v>
      </c>
      <c r="BE21" s="12">
        <v>7470.0535999988497</v>
      </c>
      <c r="BF21" s="12">
        <v>7662.7716265082918</v>
      </c>
      <c r="BG21" s="12">
        <v>7686.916854616351</v>
      </c>
      <c r="BH21" s="12">
        <v>7462.853558735319</v>
      </c>
      <c r="BI21" s="12">
        <v>7339.4711398219943</v>
      </c>
      <c r="BJ21" s="12">
        <v>7222.0296360843477</v>
      </c>
      <c r="BK21" s="12">
        <v>7214.6788860024344</v>
      </c>
      <c r="BL21" s="12">
        <v>7413.8960175539405</v>
      </c>
      <c r="BM21" s="12">
        <v>7164.5690733466799</v>
      </c>
      <c r="BN21" s="12">
        <v>6816.1569935398938</v>
      </c>
      <c r="BO21" s="12">
        <v>6821.3330870213122</v>
      </c>
      <c r="BP21" s="12">
        <v>6247.5656877502261</v>
      </c>
      <c r="BQ21" s="12">
        <v>6064.8509227897357</v>
      </c>
      <c r="BR21" s="12">
        <v>5877.1346080865405</v>
      </c>
      <c r="BS21" s="12">
        <v>5432.5165809518749</v>
      </c>
      <c r="BT21" s="12">
        <v>5025.9842826884624</v>
      </c>
      <c r="BU21" s="12">
        <v>4861.2280596440805</v>
      </c>
      <c r="BV21" s="12">
        <v>4622.8822833415252</v>
      </c>
      <c r="BW21" s="12">
        <v>3996.5805165950164</v>
      </c>
      <c r="BX21" s="12">
        <v>3501.3484792974314</v>
      </c>
      <c r="BY21" s="12">
        <v>3241.8390375093213</v>
      </c>
      <c r="BZ21" s="12">
        <v>2907.9034574800326</v>
      </c>
      <c r="CA21" s="12">
        <v>2525.2222862465223</v>
      </c>
      <c r="CB21" s="12">
        <v>2215.5169715316861</v>
      </c>
      <c r="CC21" s="12">
        <v>2011.6188285941555</v>
      </c>
      <c r="CD21" s="12">
        <v>1555.6406581342953</v>
      </c>
      <c r="CE21" s="12">
        <v>1119.1380107295213</v>
      </c>
      <c r="CF21" s="12">
        <v>1035.5815477736205</v>
      </c>
      <c r="CG21" s="12">
        <v>1027.1417078982106</v>
      </c>
      <c r="CH21" s="12">
        <v>962.65717244844359</v>
      </c>
      <c r="CI21" s="12">
        <v>927.2262211976597</v>
      </c>
      <c r="CJ21" s="12">
        <v>844.76325149834497</v>
      </c>
      <c r="CK21" s="12">
        <v>733.38223859624452</v>
      </c>
      <c r="CL21" s="12">
        <v>602.01543853617375</v>
      </c>
      <c r="CM21" s="12">
        <v>503.78434098132345</v>
      </c>
      <c r="CN21" s="12">
        <v>438.54154669077991</v>
      </c>
      <c r="CO21" s="12">
        <v>328.83339072694815</v>
      </c>
      <c r="CP21" s="12">
        <v>267.07379649409881</v>
      </c>
      <c r="CQ21" s="12">
        <v>217.61988734080253</v>
      </c>
      <c r="CR21" s="12">
        <v>164.05101359973565</v>
      </c>
      <c r="CS21" s="12">
        <v>119.54870394810786</v>
      </c>
      <c r="CT21" s="12">
        <v>77.888216877330379</v>
      </c>
      <c r="CU21" s="12">
        <v>64.602612001839631</v>
      </c>
      <c r="CV21" s="12">
        <v>34.51821958414812</v>
      </c>
      <c r="CW21" s="12">
        <v>21.312459081615227</v>
      </c>
      <c r="CX21" s="12">
        <v>17.961078243316983</v>
      </c>
      <c r="CY21" s="12">
        <v>17.662327375288729</v>
      </c>
    </row>
    <row r="22" spans="1:103">
      <c r="A22" s="12" t="s">
        <v>134</v>
      </c>
      <c r="B22" s="13">
        <v>620652.13996998069</v>
      </c>
      <c r="C22" s="13">
        <v>6981.7953790309348</v>
      </c>
      <c r="D22" s="13">
        <v>6946.3018702822283</v>
      </c>
      <c r="E22" s="12">
        <v>7329.204016638846</v>
      </c>
      <c r="F22" s="12">
        <v>7677.7506434876077</v>
      </c>
      <c r="G22" s="12">
        <v>7738.6369791164288</v>
      </c>
      <c r="H22" s="12">
        <v>7755.4030927265194</v>
      </c>
      <c r="I22" s="12">
        <v>7968.0125252350153</v>
      </c>
      <c r="J22" s="12">
        <v>8351.4020279540782</v>
      </c>
      <c r="K22" s="12">
        <v>8591.572894360892</v>
      </c>
      <c r="L22" s="12">
        <v>8711.783781340926</v>
      </c>
      <c r="M22" s="12">
        <v>9034.6520562413662</v>
      </c>
      <c r="N22" s="12">
        <v>8992.096159613593</v>
      </c>
      <c r="O22" s="12">
        <v>8407.7152107322581</v>
      </c>
      <c r="P22" s="12">
        <v>8478.7665798210019</v>
      </c>
      <c r="Q22" s="12">
        <v>8632.0393563786365</v>
      </c>
      <c r="R22" s="12">
        <v>7980.7333069356273</v>
      </c>
      <c r="S22" s="12">
        <v>7533.6861473533208</v>
      </c>
      <c r="T22" s="12">
        <v>7761.9868918596958</v>
      </c>
      <c r="U22" s="12">
        <v>8116.9404088544661</v>
      </c>
      <c r="V22" s="12">
        <v>8325.7069326651908</v>
      </c>
      <c r="W22" s="12">
        <v>8427.4771602300025</v>
      </c>
      <c r="X22" s="12">
        <v>8416.9290536371955</v>
      </c>
      <c r="Y22" s="12">
        <v>8386.4757224617351</v>
      </c>
      <c r="Z22" s="12">
        <v>8698.8997842108256</v>
      </c>
      <c r="AA22" s="12">
        <v>9005.0377060529336</v>
      </c>
      <c r="AB22" s="12">
        <v>9595.8242283414875</v>
      </c>
      <c r="AC22" s="12">
        <v>9920.587094220984</v>
      </c>
      <c r="AD22" s="12">
        <v>9569.777967022892</v>
      </c>
      <c r="AE22" s="12">
        <v>9751.1867085222693</v>
      </c>
      <c r="AF22" s="12">
        <v>10441.089108438182</v>
      </c>
      <c r="AG22" s="12">
        <v>10614.562069957037</v>
      </c>
      <c r="AH22" s="12">
        <v>10629.451907899944</v>
      </c>
      <c r="AI22" s="12">
        <v>10678.881204721303</v>
      </c>
      <c r="AJ22" s="12">
        <v>10407.808851955959</v>
      </c>
      <c r="AK22" s="12">
        <v>10113.827361031681</v>
      </c>
      <c r="AL22" s="12">
        <v>9884.8617660365235</v>
      </c>
      <c r="AM22" s="12">
        <v>9507.6846508668223</v>
      </c>
      <c r="AN22" s="12">
        <v>9002.1812898098378</v>
      </c>
      <c r="AO22" s="12">
        <v>8458.0646000328452</v>
      </c>
      <c r="AP22" s="12">
        <v>8037.8482797059587</v>
      </c>
      <c r="AQ22" s="12">
        <v>8138.0752640022383</v>
      </c>
      <c r="AR22" s="12">
        <v>8495.3308468112136</v>
      </c>
      <c r="AS22" s="12">
        <v>8774.7410408018768</v>
      </c>
      <c r="AT22" s="12">
        <v>9224.8842383271985</v>
      </c>
      <c r="AU22" s="12">
        <v>9417.7487148569344</v>
      </c>
      <c r="AV22" s="12">
        <v>9402.0314037972075</v>
      </c>
      <c r="AW22" s="12">
        <v>9200.8147396931527</v>
      </c>
      <c r="AX22" s="12">
        <v>8901.5630516031742</v>
      </c>
      <c r="AY22" s="12">
        <v>8548.6096193210215</v>
      </c>
      <c r="AZ22" s="12">
        <v>8401.9016701470737</v>
      </c>
      <c r="BA22" s="12">
        <v>8186.2721054268386</v>
      </c>
      <c r="BB22" s="12">
        <v>7745.4623411305301</v>
      </c>
      <c r="BC22" s="12">
        <v>7611.8289837281145</v>
      </c>
      <c r="BD22" s="12">
        <v>7578.0143754914607</v>
      </c>
      <c r="BE22" s="12">
        <v>7470.1055179886107</v>
      </c>
      <c r="BF22" s="12">
        <v>7629.5029503209616</v>
      </c>
      <c r="BG22" s="12">
        <v>7694.7784948481785</v>
      </c>
      <c r="BH22" s="12">
        <v>7475.0438953549028</v>
      </c>
      <c r="BI22" s="12">
        <v>7335.9318105351313</v>
      </c>
      <c r="BJ22" s="12">
        <v>7225.6995313343914</v>
      </c>
      <c r="BK22" s="12">
        <v>7198.0593449482058</v>
      </c>
      <c r="BL22" s="12">
        <v>7385.8842261392647</v>
      </c>
      <c r="BM22" s="12">
        <v>7195.913297164645</v>
      </c>
      <c r="BN22" s="12">
        <v>6825.7478385430113</v>
      </c>
      <c r="BO22" s="12">
        <v>6802.9479043073961</v>
      </c>
      <c r="BP22" s="12">
        <v>6313.0434370836892</v>
      </c>
      <c r="BQ22" s="12">
        <v>6036.9277047919613</v>
      </c>
      <c r="BR22" s="12">
        <v>5901.4547676179654</v>
      </c>
      <c r="BS22" s="12">
        <v>5456.5769591162398</v>
      </c>
      <c r="BT22" s="12">
        <v>5045.1428333386975</v>
      </c>
      <c r="BU22" s="12">
        <v>4854.5806670939446</v>
      </c>
      <c r="BV22" s="12">
        <v>4642.8426471392559</v>
      </c>
      <c r="BW22" s="12">
        <v>4045.0881298011882</v>
      </c>
      <c r="BX22" s="12">
        <v>3519.5760988621369</v>
      </c>
      <c r="BY22" s="12">
        <v>3247.4758576954864</v>
      </c>
      <c r="BZ22" s="12">
        <v>2934.9782861553967</v>
      </c>
      <c r="CA22" s="12">
        <v>2542.4361566404327</v>
      </c>
      <c r="CB22" s="12">
        <v>2229.9520213535561</v>
      </c>
      <c r="CC22" s="12">
        <v>2018.0706753698425</v>
      </c>
      <c r="CD22" s="12">
        <v>1590.5571895080611</v>
      </c>
      <c r="CE22" s="12">
        <v>1141.5355282925948</v>
      </c>
      <c r="CF22" s="12">
        <v>1024.3508377098651</v>
      </c>
      <c r="CG22" s="12">
        <v>1023.1456330405024</v>
      </c>
      <c r="CH22" s="12">
        <v>962.06058887170798</v>
      </c>
      <c r="CI22" s="12">
        <v>922.65166974255339</v>
      </c>
      <c r="CJ22" s="12">
        <v>846.57890640140613</v>
      </c>
      <c r="CK22" s="12">
        <v>737.66445887924317</v>
      </c>
      <c r="CL22" s="12">
        <v>605.09111917610971</v>
      </c>
      <c r="CM22" s="12">
        <v>504.46705991746774</v>
      </c>
      <c r="CN22" s="12">
        <v>438.32334512325633</v>
      </c>
      <c r="CO22" s="12">
        <v>332.76235225717681</v>
      </c>
      <c r="CP22" s="12">
        <v>264.61390880506423</v>
      </c>
      <c r="CQ22" s="12">
        <v>217.42995287380063</v>
      </c>
      <c r="CR22" s="12">
        <v>165.44984846932363</v>
      </c>
      <c r="CS22" s="12">
        <v>120.17158467175457</v>
      </c>
      <c r="CT22" s="12">
        <v>79.414620805329832</v>
      </c>
      <c r="CU22" s="12">
        <v>63.171368291164683</v>
      </c>
      <c r="CV22" s="12">
        <v>36.293718467528052</v>
      </c>
      <c r="CW22" s="12">
        <v>21.072885178227622</v>
      </c>
      <c r="CX22" s="12">
        <v>17.756658055739788</v>
      </c>
      <c r="CY22" s="12">
        <v>17.894510975111302</v>
      </c>
    </row>
    <row r="23" spans="1:103">
      <c r="A23" s="12" t="s">
        <v>135</v>
      </c>
      <c r="B23" s="13">
        <v>620780.90144030901</v>
      </c>
      <c r="C23" s="13">
        <v>6981.3505610988741</v>
      </c>
      <c r="D23" s="13">
        <v>6945.8356866574186</v>
      </c>
      <c r="E23" s="12">
        <v>7273.5366897882077</v>
      </c>
      <c r="F23" s="12">
        <v>7669.5141374132718</v>
      </c>
      <c r="G23" s="12">
        <v>7735.6529508085287</v>
      </c>
      <c r="H23" s="12">
        <v>7755.4009698727696</v>
      </c>
      <c r="I23" s="12">
        <v>7935.6868924539767</v>
      </c>
      <c r="J23" s="12">
        <v>8319.5782126915874</v>
      </c>
      <c r="K23" s="12">
        <v>8581.1052694680402</v>
      </c>
      <c r="L23" s="12">
        <v>8702.1038641833511</v>
      </c>
      <c r="M23" s="12">
        <v>8993.113527096386</v>
      </c>
      <c r="N23" s="12">
        <v>9031.3784260579723</v>
      </c>
      <c r="O23" s="12">
        <v>8464.4612337804119</v>
      </c>
      <c r="P23" s="12">
        <v>8421.7868499097676</v>
      </c>
      <c r="Q23" s="12">
        <v>8654.2164278093169</v>
      </c>
      <c r="R23" s="12">
        <v>8059.9214463086118</v>
      </c>
      <c r="S23" s="12">
        <v>7538.3704720989608</v>
      </c>
      <c r="T23" s="12">
        <v>7722.9206562425679</v>
      </c>
      <c r="U23" s="12">
        <v>8094.5138953259302</v>
      </c>
      <c r="V23" s="12">
        <v>8311.5196403656082</v>
      </c>
      <c r="W23" s="12">
        <v>8422.7715635638287</v>
      </c>
      <c r="X23" s="12">
        <v>8421.88566689256</v>
      </c>
      <c r="Y23" s="12">
        <v>8386.6916896809635</v>
      </c>
      <c r="Z23" s="12">
        <v>8650.42345086157</v>
      </c>
      <c r="AA23" s="12">
        <v>8997.6805006264367</v>
      </c>
      <c r="AB23" s="12">
        <v>9510.2621108978619</v>
      </c>
      <c r="AC23" s="12">
        <v>9940.5249695134025</v>
      </c>
      <c r="AD23" s="12">
        <v>9605.9304036571139</v>
      </c>
      <c r="AE23" s="12">
        <v>9693.0197050788411</v>
      </c>
      <c r="AF23" s="12">
        <v>10382.29405882024</v>
      </c>
      <c r="AG23" s="12">
        <v>10634.801407165209</v>
      </c>
      <c r="AH23" s="12">
        <v>10609.560426508089</v>
      </c>
      <c r="AI23" s="12">
        <v>10684.295952305862</v>
      </c>
      <c r="AJ23" s="12">
        <v>10440.828021718471</v>
      </c>
      <c r="AK23" s="12">
        <v>10129.569792192913</v>
      </c>
      <c r="AL23" s="12">
        <v>9903.4693079703884</v>
      </c>
      <c r="AM23" s="12">
        <v>9545.9330702530551</v>
      </c>
      <c r="AN23" s="12">
        <v>9043.5121205830528</v>
      </c>
      <c r="AO23" s="12">
        <v>8501.9060760233169</v>
      </c>
      <c r="AP23" s="12">
        <v>8061.6283679010485</v>
      </c>
      <c r="AQ23" s="12">
        <v>8099.7777422366889</v>
      </c>
      <c r="AR23" s="12">
        <v>8466.8992561681771</v>
      </c>
      <c r="AS23" s="12">
        <v>8749.2566668875916</v>
      </c>
      <c r="AT23" s="12">
        <v>9170.9613529291564</v>
      </c>
      <c r="AU23" s="12">
        <v>9424.8889836876879</v>
      </c>
      <c r="AV23" s="12">
        <v>9389.6240796821403</v>
      </c>
      <c r="AW23" s="12">
        <v>9231.7699337569793</v>
      </c>
      <c r="AX23" s="12">
        <v>8913.8301689852051</v>
      </c>
      <c r="AY23" s="12">
        <v>8581.7890926067175</v>
      </c>
      <c r="AZ23" s="12">
        <v>8387.1572425521281</v>
      </c>
      <c r="BA23" s="12">
        <v>8219.8099045664076</v>
      </c>
      <c r="BB23" s="12">
        <v>7774.2065413833197</v>
      </c>
      <c r="BC23" s="12">
        <v>7600.2690080610682</v>
      </c>
      <c r="BD23" s="12">
        <v>7580.3910711586695</v>
      </c>
      <c r="BE23" s="12">
        <v>7472.4972260665791</v>
      </c>
      <c r="BF23" s="12">
        <v>7592.9338421797083</v>
      </c>
      <c r="BG23" s="12">
        <v>7702.411751875693</v>
      </c>
      <c r="BH23" s="12">
        <v>7488.40101427846</v>
      </c>
      <c r="BI23" s="12">
        <v>7332.0985631307503</v>
      </c>
      <c r="BJ23" s="12">
        <v>7230.9128168952475</v>
      </c>
      <c r="BK23" s="12">
        <v>7181.9042236213772</v>
      </c>
      <c r="BL23" s="12">
        <v>7353.2363480278391</v>
      </c>
      <c r="BM23" s="12">
        <v>7229.2655734778036</v>
      </c>
      <c r="BN23" s="12">
        <v>6836.8977466469523</v>
      </c>
      <c r="BO23" s="12">
        <v>6778.3974384628964</v>
      </c>
      <c r="BP23" s="12">
        <v>6385.7160106178117</v>
      </c>
      <c r="BQ23" s="12">
        <v>6004.7666593725326</v>
      </c>
      <c r="BR23" s="12">
        <v>5925.713604250579</v>
      </c>
      <c r="BS23" s="12">
        <v>5481.3978523109863</v>
      </c>
      <c r="BT23" s="12">
        <v>5065.9058511693856</v>
      </c>
      <c r="BU23" s="12">
        <v>4845.697080847196</v>
      </c>
      <c r="BV23" s="12">
        <v>4660.3212039129685</v>
      </c>
      <c r="BW23" s="12">
        <v>4096.451425738238</v>
      </c>
      <c r="BX23" s="12">
        <v>3538.3513352359791</v>
      </c>
      <c r="BY23" s="12">
        <v>3251.6423849153921</v>
      </c>
      <c r="BZ23" s="12">
        <v>2962.7432566538819</v>
      </c>
      <c r="CA23" s="12">
        <v>2559.6888381105873</v>
      </c>
      <c r="CB23" s="12">
        <v>2244.9686549661751</v>
      </c>
      <c r="CC23" s="12">
        <v>2021.7441658129669</v>
      </c>
      <c r="CD23" s="12">
        <v>1626.9890972726241</v>
      </c>
      <c r="CE23" s="12">
        <v>1166.6441877444283</v>
      </c>
      <c r="CF23" s="12">
        <v>1012.5225997072744</v>
      </c>
      <c r="CG23" s="12">
        <v>1018.8940097645587</v>
      </c>
      <c r="CH23" s="12">
        <v>961.88541897637549</v>
      </c>
      <c r="CI23" s="12">
        <v>917.39560406183512</v>
      </c>
      <c r="CJ23" s="12">
        <v>848.32261871137666</v>
      </c>
      <c r="CK23" s="12">
        <v>741.97380417576562</v>
      </c>
      <c r="CL23" s="12">
        <v>608.26927014132912</v>
      </c>
      <c r="CM23" s="12">
        <v>505.33255004823661</v>
      </c>
      <c r="CN23" s="12">
        <v>437.69334537981581</v>
      </c>
      <c r="CO23" s="12">
        <v>337.19862787890634</v>
      </c>
      <c r="CP23" s="12">
        <v>261.98987869887014</v>
      </c>
      <c r="CQ23" s="12">
        <v>217.16393335516221</v>
      </c>
      <c r="CR23" s="12">
        <v>166.90653700261478</v>
      </c>
      <c r="CS23" s="12">
        <v>120.6909095003507</v>
      </c>
      <c r="CT23" s="12">
        <v>81.160521765075856</v>
      </c>
      <c r="CU23" s="12">
        <v>61.489195189982084</v>
      </c>
      <c r="CV23" s="12">
        <v>38.237886178159343</v>
      </c>
      <c r="CW23" s="12">
        <v>20.833807417453357</v>
      </c>
      <c r="CX23" s="12">
        <v>17.513705446417553</v>
      </c>
      <c r="CY23" s="12">
        <v>18.141547006521996</v>
      </c>
    </row>
    <row r="24" spans="1:103">
      <c r="A24" s="12" t="s">
        <v>136</v>
      </c>
      <c r="B24" s="13">
        <v>620908.5062409516</v>
      </c>
      <c r="C24" s="13">
        <v>6980.9020171872753</v>
      </c>
      <c r="D24" s="13">
        <v>6949.4552330969436</v>
      </c>
      <c r="E24" s="12">
        <v>7214.4303341238956</v>
      </c>
      <c r="F24" s="12">
        <v>7660.9308630675059</v>
      </c>
      <c r="G24" s="12">
        <v>7732.8701201048007</v>
      </c>
      <c r="H24" s="12">
        <v>7757.6727447528083</v>
      </c>
      <c r="I24" s="12">
        <v>7903.0544857636814</v>
      </c>
      <c r="J24" s="12">
        <v>8286.2386156521898</v>
      </c>
      <c r="K24" s="12">
        <v>8570.8027922826332</v>
      </c>
      <c r="L24" s="12">
        <v>8693.6426514117356</v>
      </c>
      <c r="M24" s="12">
        <v>8945.5558012658203</v>
      </c>
      <c r="N24" s="12">
        <v>9070.6997226502226</v>
      </c>
      <c r="O24" s="12">
        <v>8528.4319453105472</v>
      </c>
      <c r="P24" s="12">
        <v>8358.3846722311791</v>
      </c>
      <c r="Q24" s="12">
        <v>8673.1558914318266</v>
      </c>
      <c r="R24" s="12">
        <v>8145.3899189914091</v>
      </c>
      <c r="S24" s="12">
        <v>7545.9808685173793</v>
      </c>
      <c r="T24" s="12">
        <v>7682.5350871608216</v>
      </c>
      <c r="U24" s="12">
        <v>8071.3459777595754</v>
      </c>
      <c r="V24" s="12">
        <v>8296.5330342951747</v>
      </c>
      <c r="W24" s="12">
        <v>8417.5359959874513</v>
      </c>
      <c r="X24" s="12">
        <v>8427.7571166406997</v>
      </c>
      <c r="Y24" s="12">
        <v>8390.0167068700503</v>
      </c>
      <c r="Z24" s="12">
        <v>8599.7572263308684</v>
      </c>
      <c r="AA24" s="12">
        <v>8994.5095976868288</v>
      </c>
      <c r="AB24" s="12">
        <v>9417.1030466588054</v>
      </c>
      <c r="AC24" s="12">
        <v>9960.4862409639227</v>
      </c>
      <c r="AD24" s="12">
        <v>9648.7797321536655</v>
      </c>
      <c r="AE24" s="12">
        <v>9633.9732710530898</v>
      </c>
      <c r="AF24" s="12">
        <v>10318.205573803696</v>
      </c>
      <c r="AG24" s="12">
        <v>10657.614896551364</v>
      </c>
      <c r="AH24" s="12">
        <v>10587.430245883468</v>
      </c>
      <c r="AI24" s="12">
        <v>10687.823547859203</v>
      </c>
      <c r="AJ24" s="12">
        <v>10475.126834595725</v>
      </c>
      <c r="AK24" s="12">
        <v>10144.762692816497</v>
      </c>
      <c r="AL24" s="12">
        <v>9920.5357943289127</v>
      </c>
      <c r="AM24" s="12">
        <v>9583.9679601173066</v>
      </c>
      <c r="AN24" s="12">
        <v>9085.0876431939359</v>
      </c>
      <c r="AO24" s="12">
        <v>8548.0894679497287</v>
      </c>
      <c r="AP24" s="12">
        <v>8089.8629769122454</v>
      </c>
      <c r="AQ24" s="12">
        <v>8060.7655469174342</v>
      </c>
      <c r="AR24" s="12">
        <v>8438.4585829620119</v>
      </c>
      <c r="AS24" s="12">
        <v>8725.0989912484583</v>
      </c>
      <c r="AT24" s="12">
        <v>9112.7550072316917</v>
      </c>
      <c r="AU24" s="12">
        <v>9432.9108136633149</v>
      </c>
      <c r="AV24" s="12">
        <v>9374.1793064169196</v>
      </c>
      <c r="AW24" s="12">
        <v>9263.9925092381327</v>
      </c>
      <c r="AX24" s="12">
        <v>8925.0144254716506</v>
      </c>
      <c r="AY24" s="12">
        <v>8617.8529978628521</v>
      </c>
      <c r="AZ24" s="12">
        <v>8369.0352161071241</v>
      </c>
      <c r="BA24" s="12">
        <v>8254.1465172382505</v>
      </c>
      <c r="BB24" s="12">
        <v>7805.8689714927896</v>
      </c>
      <c r="BC24" s="12">
        <v>7587.6905974230922</v>
      </c>
      <c r="BD24" s="12">
        <v>7583.1410558257467</v>
      </c>
      <c r="BE24" s="12">
        <v>7477.2225194932444</v>
      </c>
      <c r="BF24" s="12">
        <v>7553.0729514613631</v>
      </c>
      <c r="BG24" s="12">
        <v>7709.81721747352</v>
      </c>
      <c r="BH24" s="12">
        <v>7502.9217649102193</v>
      </c>
      <c r="BI24" s="12">
        <v>7327.9725269404753</v>
      </c>
      <c r="BJ24" s="12">
        <v>7237.6642989488364</v>
      </c>
      <c r="BK24" s="12">
        <v>7166.2114634160462</v>
      </c>
      <c r="BL24" s="12">
        <v>7315.9703040008799</v>
      </c>
      <c r="BM24" s="12">
        <v>7264.6189880425163</v>
      </c>
      <c r="BN24" s="12">
        <v>6849.5998832389987</v>
      </c>
      <c r="BO24" s="12">
        <v>6747.709101639075</v>
      </c>
      <c r="BP24" s="12">
        <v>6465.5518610082181</v>
      </c>
      <c r="BQ24" s="12">
        <v>5968.3878381063332</v>
      </c>
      <c r="BR24" s="12">
        <v>5949.9117924789261</v>
      </c>
      <c r="BS24" s="12">
        <v>5506.9782600760154</v>
      </c>
      <c r="BT24" s="12">
        <v>5088.2611328217945</v>
      </c>
      <c r="BU24" s="12">
        <v>4834.5945153561861</v>
      </c>
      <c r="BV24" s="12">
        <v>4675.3304119433551</v>
      </c>
      <c r="BW24" s="12">
        <v>4150.6570013139253</v>
      </c>
      <c r="BX24" s="12">
        <v>3557.6660486664869</v>
      </c>
      <c r="BY24" s="12">
        <v>3254.3584346026278</v>
      </c>
      <c r="BZ24" s="12">
        <v>2991.1864333660224</v>
      </c>
      <c r="CA24" s="12">
        <v>2576.978486329011</v>
      </c>
      <c r="CB24" s="12">
        <v>2260.5679039748043</v>
      </c>
      <c r="CC24" s="12">
        <v>2022.6668552443998</v>
      </c>
      <c r="CD24" s="12">
        <v>1664.9271078770853</v>
      </c>
      <c r="CE24" s="12">
        <v>1194.4145765327182</v>
      </c>
      <c r="CF24" s="12">
        <v>1000.1090392432271</v>
      </c>
      <c r="CG24" s="12">
        <v>1014.3925843282685</v>
      </c>
      <c r="CH24" s="12">
        <v>962.12492923889545</v>
      </c>
      <c r="CI24" s="12">
        <v>911.47102311325432</v>
      </c>
      <c r="CJ24" s="12">
        <v>850.00035761095285</v>
      </c>
      <c r="CK24" s="12">
        <v>746.30648652429738</v>
      </c>
      <c r="CL24" s="12">
        <v>611.54657560099156</v>
      </c>
      <c r="CM24" s="12">
        <v>506.37987870561574</v>
      </c>
      <c r="CN24" s="12">
        <v>436.6619577610781</v>
      </c>
      <c r="CO24" s="12">
        <v>342.12344303870992</v>
      </c>
      <c r="CP24" s="12">
        <v>259.21189077229639</v>
      </c>
      <c r="CQ24" s="12">
        <v>216.82841623290747</v>
      </c>
      <c r="CR24" s="12">
        <v>168.41566333744902</v>
      </c>
      <c r="CS24" s="12">
        <v>121.10845837719424</v>
      </c>
      <c r="CT24" s="12">
        <v>83.113620275353014</v>
      </c>
      <c r="CU24" s="12">
        <v>59.573430165612265</v>
      </c>
      <c r="CV24" s="12">
        <v>40.338292471488607</v>
      </c>
      <c r="CW24" s="12">
        <v>20.595171970403293</v>
      </c>
      <c r="CX24" s="12">
        <v>17.234922195081836</v>
      </c>
      <c r="CY24" s="12">
        <v>18.400536210937268</v>
      </c>
    </row>
    <row r="25" spans="1:103">
      <c r="A25" s="12" t="s">
        <v>137</v>
      </c>
      <c r="B25" s="13">
        <v>621034.95745508338</v>
      </c>
      <c r="C25" s="13">
        <v>6980.4498158110964</v>
      </c>
      <c r="D25" s="13">
        <v>6957.1576039264519</v>
      </c>
      <c r="E25" s="12">
        <v>7151.8869895078988</v>
      </c>
      <c r="F25" s="12">
        <v>7652.0009815841613</v>
      </c>
      <c r="G25" s="12">
        <v>7730.2884873333605</v>
      </c>
      <c r="H25" s="12">
        <v>7762.2184028228303</v>
      </c>
      <c r="I25" s="12">
        <v>7870.1153566058892</v>
      </c>
      <c r="J25" s="12">
        <v>8251.3832555152039</v>
      </c>
      <c r="K25" s="12">
        <v>8560.6654568262038</v>
      </c>
      <c r="L25" s="12">
        <v>8686.4001093323332</v>
      </c>
      <c r="M25" s="12">
        <v>8891.9790111495149</v>
      </c>
      <c r="N25" s="12">
        <v>9110.0600181517711</v>
      </c>
      <c r="O25" s="12">
        <v>8599.6271458912233</v>
      </c>
      <c r="P25" s="12">
        <v>8288.5603020784165</v>
      </c>
      <c r="Q25" s="12">
        <v>8688.8579525098594</v>
      </c>
      <c r="R25" s="12">
        <v>8237.1382814994759</v>
      </c>
      <c r="S25" s="12">
        <v>7556.517009589601</v>
      </c>
      <c r="T25" s="12">
        <v>7640.8303214215448</v>
      </c>
      <c r="U25" s="12">
        <v>8047.4367376910859</v>
      </c>
      <c r="V25" s="12">
        <v>8280.7472354588845</v>
      </c>
      <c r="W25" s="12">
        <v>8411.7705344385467</v>
      </c>
      <c r="X25" s="12">
        <v>8434.543286339318</v>
      </c>
      <c r="Y25" s="12">
        <v>8396.4503892822559</v>
      </c>
      <c r="Z25" s="12">
        <v>8546.9013743939522</v>
      </c>
      <c r="AA25" s="12">
        <v>8995.5242266620462</v>
      </c>
      <c r="AB25" s="12">
        <v>9316.3482545827901</v>
      </c>
      <c r="AC25" s="12">
        <v>9980.4707802424782</v>
      </c>
      <c r="AD25" s="12">
        <v>9698.3247747000842</v>
      </c>
      <c r="AE25" s="12">
        <v>9574.0474890763271</v>
      </c>
      <c r="AF25" s="12">
        <v>10248.824904295972</v>
      </c>
      <c r="AG25" s="12">
        <v>10683.001934724509</v>
      </c>
      <c r="AH25" s="12">
        <v>10563.061895913992</v>
      </c>
      <c r="AI25" s="12">
        <v>10689.464706294943</v>
      </c>
      <c r="AJ25" s="12">
        <v>10510.705348575297</v>
      </c>
      <c r="AK25" s="12">
        <v>10159.405991197722</v>
      </c>
      <c r="AL25" s="12">
        <v>9936.0620218370113</v>
      </c>
      <c r="AM25" s="12">
        <v>9621.7895220431947</v>
      </c>
      <c r="AN25" s="12">
        <v>9126.9080509109535</v>
      </c>
      <c r="AO25" s="12">
        <v>8596.6130721131958</v>
      </c>
      <c r="AP25" s="12">
        <v>8122.54784125265</v>
      </c>
      <c r="AQ25" s="12">
        <v>8021.0398268417612</v>
      </c>
      <c r="AR25" s="12">
        <v>8410.0088266183957</v>
      </c>
      <c r="AS25" s="12">
        <v>8702.2657757489487</v>
      </c>
      <c r="AT25" s="12">
        <v>9050.2706214253703</v>
      </c>
      <c r="AU25" s="12">
        <v>9441.8131352788605</v>
      </c>
      <c r="AV25" s="12">
        <v>9355.7015854028887</v>
      </c>
      <c r="AW25" s="12">
        <v>9297.4811079822593</v>
      </c>
      <c r="AX25" s="12">
        <v>8935.1171208715241</v>
      </c>
      <c r="AY25" s="12">
        <v>8656.7964441397598</v>
      </c>
      <c r="AZ25" s="12">
        <v>8347.5424026714336</v>
      </c>
      <c r="BA25" s="12">
        <v>8289.2794975382512</v>
      </c>
      <c r="BB25" s="12">
        <v>7840.444080129012</v>
      </c>
      <c r="BC25" s="12">
        <v>7574.0959311467068</v>
      </c>
      <c r="BD25" s="12">
        <v>7586.263516226807</v>
      </c>
      <c r="BE25" s="12">
        <v>7484.2752045604002</v>
      </c>
      <c r="BF25" s="12">
        <v>7509.9289124356837</v>
      </c>
      <c r="BG25" s="12">
        <v>7716.995482375637</v>
      </c>
      <c r="BH25" s="12">
        <v>7518.6030023161693</v>
      </c>
      <c r="BI25" s="12">
        <v>7323.5548285524173</v>
      </c>
      <c r="BJ25" s="12">
        <v>7245.9487953365824</v>
      </c>
      <c r="BK25" s="12">
        <v>7150.9790115854694</v>
      </c>
      <c r="BL25" s="12">
        <v>7274.1039686818467</v>
      </c>
      <c r="BM25" s="12">
        <v>7301.966641679136</v>
      </c>
      <c r="BN25" s="12">
        <v>6863.8474335386554</v>
      </c>
      <c r="BO25" s="12">
        <v>6710.910224698514</v>
      </c>
      <c r="BP25" s="12">
        <v>6552.5195326498415</v>
      </c>
      <c r="BQ25" s="12">
        <v>5927.8112296007712</v>
      </c>
      <c r="BR25" s="12">
        <v>5974.0500027045591</v>
      </c>
      <c r="BS25" s="12">
        <v>5533.3171718203812</v>
      </c>
      <c r="BT25" s="12">
        <v>5112.1965353244032</v>
      </c>
      <c r="BU25" s="12">
        <v>4821.2900975692646</v>
      </c>
      <c r="BV25" s="12">
        <v>4687.88269479477</v>
      </c>
      <c r="BW25" s="12">
        <v>4207.6914797984782</v>
      </c>
      <c r="BX25" s="12">
        <v>3577.5121660807963</v>
      </c>
      <c r="BY25" s="12">
        <v>3255.6436581702942</v>
      </c>
      <c r="BZ25" s="12">
        <v>3020.295988702781</v>
      </c>
      <c r="CA25" s="12">
        <v>2594.3032766632336</v>
      </c>
      <c r="CB25" s="12">
        <v>2276.7507350515543</v>
      </c>
      <c r="CC25" s="12">
        <v>2020.8661277701167</v>
      </c>
      <c r="CD25" s="12">
        <v>1704.361892598675</v>
      </c>
      <c r="CE25" s="12">
        <v>1224.7978643625358</v>
      </c>
      <c r="CF25" s="12">
        <v>987.12220478897643</v>
      </c>
      <c r="CG25" s="12">
        <v>1009.6470205170464</v>
      </c>
      <c r="CH25" s="12">
        <v>962.77245290316773</v>
      </c>
      <c r="CI25" s="12">
        <v>904.89076586066756</v>
      </c>
      <c r="CJ25" s="12">
        <v>851.61793718693355</v>
      </c>
      <c r="CK25" s="12">
        <v>750.65881740038094</v>
      </c>
      <c r="CL25" s="12">
        <v>614.91977819931128</v>
      </c>
      <c r="CM25" s="12">
        <v>507.6080261424259</v>
      </c>
      <c r="CN25" s="12">
        <v>435.23944218420235</v>
      </c>
      <c r="CO25" s="12">
        <v>347.51845197148532</v>
      </c>
      <c r="CP25" s="12">
        <v>256.28974622164168</v>
      </c>
      <c r="CQ25" s="12">
        <v>216.42962599367601</v>
      </c>
      <c r="CR25" s="12">
        <v>169.97203664243347</v>
      </c>
      <c r="CS25" s="12">
        <v>121.42608327359734</v>
      </c>
      <c r="CT25" s="12">
        <v>85.26203274980287</v>
      </c>
      <c r="CU25" s="12">
        <v>57.440638366064285</v>
      </c>
      <c r="CV25" s="12">
        <v>42.583031022839222</v>
      </c>
      <c r="CW25" s="12">
        <v>20.35693736307331</v>
      </c>
      <c r="CX25" s="12">
        <v>16.922894259011116</v>
      </c>
      <c r="CY25" s="12">
        <v>18.668827007813906</v>
      </c>
    </row>
    <row r="26" spans="1:103">
      <c r="A26" s="12" t="s">
        <v>138</v>
      </c>
      <c r="B26" s="13">
        <v>621160.25811136432</v>
      </c>
      <c r="C26" s="13">
        <v>6979.9940238175841</v>
      </c>
      <c r="D26" s="13">
        <v>6968.9398949323595</v>
      </c>
      <c r="E26" s="12">
        <v>7085.9086949865823</v>
      </c>
      <c r="F26" s="12">
        <v>7642.7246540484357</v>
      </c>
      <c r="G26" s="12">
        <v>7727.9080528174654</v>
      </c>
      <c r="H26" s="12">
        <v>7769.0379295346283</v>
      </c>
      <c r="I26" s="12">
        <v>7836.8695564209465</v>
      </c>
      <c r="J26" s="12">
        <v>8215.0121509597993</v>
      </c>
      <c r="K26" s="12">
        <v>8550.6932571203924</v>
      </c>
      <c r="L26" s="12">
        <v>8680.3762042519957</v>
      </c>
      <c r="M26" s="12">
        <v>8832.383289145344</v>
      </c>
      <c r="N26" s="12">
        <v>9149.4592813249583</v>
      </c>
      <c r="O26" s="12">
        <v>8678.0466360948685</v>
      </c>
      <c r="P26" s="12">
        <v>8212.3139947377185</v>
      </c>
      <c r="Q26" s="12">
        <v>8701.3228162986907</v>
      </c>
      <c r="R26" s="12">
        <v>8335.1660903698048</v>
      </c>
      <c r="S26" s="12">
        <v>7569.9785683208811</v>
      </c>
      <c r="T26" s="12">
        <v>7597.8064958224886</v>
      </c>
      <c r="U26" s="12">
        <v>8022.7862566502909</v>
      </c>
      <c r="V26" s="12">
        <v>8264.1623648494115</v>
      </c>
      <c r="W26" s="12">
        <v>8405.4752558471009</v>
      </c>
      <c r="X26" s="12">
        <v>8442.244059456516</v>
      </c>
      <c r="Y26" s="12">
        <v>8405.9923522025765</v>
      </c>
      <c r="Z26" s="12">
        <v>8491.8561588049561</v>
      </c>
      <c r="AA26" s="12">
        <v>9000.7236170753495</v>
      </c>
      <c r="AB26" s="12">
        <v>9207.9989534941415</v>
      </c>
      <c r="AC26" s="12">
        <v>10000.478459049742</v>
      </c>
      <c r="AD26" s="12">
        <v>9754.5643536229527</v>
      </c>
      <c r="AE26" s="12">
        <v>9513.2424417812872</v>
      </c>
      <c r="AF26" s="12">
        <v>10174.153301006212</v>
      </c>
      <c r="AG26" s="12">
        <v>10710.961918388792</v>
      </c>
      <c r="AH26" s="12">
        <v>10536.455906402232</v>
      </c>
      <c r="AI26" s="12">
        <v>10689.220142339298</v>
      </c>
      <c r="AJ26" s="12">
        <v>10547.563621486779</v>
      </c>
      <c r="AK26" s="12">
        <v>10173.499615754914</v>
      </c>
      <c r="AL26" s="12">
        <v>9950.048786954565</v>
      </c>
      <c r="AM26" s="12">
        <v>9659.3979575158464</v>
      </c>
      <c r="AN26" s="12">
        <v>9168.9735367931498</v>
      </c>
      <c r="AO26" s="12">
        <v>8647.4751856556559</v>
      </c>
      <c r="AP26" s="12">
        <v>8159.6786982037056</v>
      </c>
      <c r="AQ26" s="12">
        <v>7980.6017297735234</v>
      </c>
      <c r="AR26" s="12">
        <v>8381.5499865731472</v>
      </c>
      <c r="AS26" s="12">
        <v>8680.7547844810488</v>
      </c>
      <c r="AT26" s="12">
        <v>8983.513611137907</v>
      </c>
      <c r="AU26" s="12">
        <v>9451.5948798943664</v>
      </c>
      <c r="AV26" s="12">
        <v>9334.1954135843007</v>
      </c>
      <c r="AW26" s="12">
        <v>9332.2343726328454</v>
      </c>
      <c r="AX26" s="12">
        <v>8944.139554048792</v>
      </c>
      <c r="AY26" s="12">
        <v>8698.6145460411299</v>
      </c>
      <c r="AZ26" s="12">
        <v>8322.6856049423095</v>
      </c>
      <c r="BA26" s="12">
        <v>8325.2064040222194</v>
      </c>
      <c r="BB26" s="12">
        <v>7877.9263230234565</v>
      </c>
      <c r="BC26" s="12">
        <v>7559.4871854471448</v>
      </c>
      <c r="BD26" s="12">
        <v>7589.7576402831091</v>
      </c>
      <c r="BE26" s="12">
        <v>7493.6490985747123</v>
      </c>
      <c r="BF26" s="12">
        <v>7463.5103442874233</v>
      </c>
      <c r="BG26" s="12">
        <v>7723.9471362768818</v>
      </c>
      <c r="BH26" s="12">
        <v>7535.4415872155541</v>
      </c>
      <c r="BI26" s="12">
        <v>7318.8465918165484</v>
      </c>
      <c r="BJ26" s="12">
        <v>7255.7611355375402</v>
      </c>
      <c r="BK26" s="12">
        <v>7136.2048212286527</v>
      </c>
      <c r="BL26" s="12">
        <v>7227.6551706358114</v>
      </c>
      <c r="BM26" s="12">
        <v>7341.3016502465089</v>
      </c>
      <c r="BN26" s="12">
        <v>6879.6336025497767</v>
      </c>
      <c r="BO26" s="12">
        <v>6668.0280574165108</v>
      </c>
      <c r="BP26" s="12">
        <v>6646.5876614541994</v>
      </c>
      <c r="BQ26" s="12">
        <v>5883.0567596606234</v>
      </c>
      <c r="BR26" s="12">
        <v>5998.1289012533625</v>
      </c>
      <c r="BS26" s="12">
        <v>5560.4135669016896</v>
      </c>
      <c r="BT26" s="12">
        <v>5137.6999758457041</v>
      </c>
      <c r="BU26" s="12">
        <v>4805.8008672995829</v>
      </c>
      <c r="BV26" s="12">
        <v>4697.9904413509794</v>
      </c>
      <c r="BW26" s="12">
        <v>4267.5415108825719</v>
      </c>
      <c r="BX26" s="12">
        <v>3597.8816806605305</v>
      </c>
      <c r="BY26" s="12">
        <v>3255.5175440886997</v>
      </c>
      <c r="BZ26" s="12">
        <v>3050.060202346122</v>
      </c>
      <c r="CA26" s="12">
        <v>2611.6614040254644</v>
      </c>
      <c r="CB26" s="12">
        <v>2293.5180507041146</v>
      </c>
      <c r="CC26" s="12">
        <v>2016.3691970394234</v>
      </c>
      <c r="CD26" s="12">
        <v>1745.2840693349426</v>
      </c>
      <c r="CE26" s="12">
        <v>1257.7457975075108</v>
      </c>
      <c r="CF26" s="12">
        <v>973.5739894825673</v>
      </c>
      <c r="CG26" s="12">
        <v>1004.662900623943</v>
      </c>
      <c r="CH26" s="12">
        <v>963.82138949814635</v>
      </c>
      <c r="CI26" s="12">
        <v>897.66751287199747</v>
      </c>
      <c r="CJ26" s="12">
        <v>853.18101916805995</v>
      </c>
      <c r="CK26" s="12">
        <v>755.02720591155389</v>
      </c>
      <c r="CL26" s="12">
        <v>618.38567822937796</v>
      </c>
      <c r="CM26" s="12">
        <v>509.01588898391401</v>
      </c>
      <c r="CN26" s="12">
        <v>433.43590919808565</v>
      </c>
      <c r="CO26" s="12">
        <v>353.36572981364071</v>
      </c>
      <c r="CP26" s="12">
        <v>253.23287472161246</v>
      </c>
      <c r="CQ26" s="12">
        <v>215.97343971088259</v>
      </c>
      <c r="CR26" s="12">
        <v>171.57068401450672</v>
      </c>
      <c r="CS26" s="12">
        <v>121.64570120272589</v>
      </c>
      <c r="CT26" s="12">
        <v>87.594280200983775</v>
      </c>
      <c r="CU26" s="12">
        <v>55.106641725621799</v>
      </c>
      <c r="CV26" s="12">
        <v>44.9607020631314</v>
      </c>
      <c r="CW26" s="12">
        <v>20.119073424389811</v>
      </c>
      <c r="CX26" s="12">
        <v>16.580095566512913</v>
      </c>
      <c r="CY26" s="12">
        <v>18.943998585058019</v>
      </c>
    </row>
    <row r="27" spans="1:103" ht="62.25" customHeight="1">
      <c r="A27" s="39" t="s">
        <v>112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111</v>
      </c>
      <c r="B31" s="5" t="s">
        <v>0</v>
      </c>
      <c r="C31" s="20" t="s">
        <v>164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165</v>
      </c>
      <c r="N31" s="21" t="s">
        <v>166</v>
      </c>
      <c r="O31" s="21" t="s">
        <v>167</v>
      </c>
      <c r="P31" s="21" t="s">
        <v>168</v>
      </c>
      <c r="Q31" s="21" t="s">
        <v>169</v>
      </c>
      <c r="R31" s="21" t="s">
        <v>170</v>
      </c>
      <c r="S31" s="21" t="s">
        <v>171</v>
      </c>
      <c r="T31" s="21" t="s">
        <v>172</v>
      </c>
      <c r="U31" s="21" t="s">
        <v>173</v>
      </c>
      <c r="V31" s="21" t="s">
        <v>174</v>
      </c>
      <c r="W31" s="21" t="s">
        <v>163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115</v>
      </c>
      <c r="B32" s="13">
        <v>617976.734156169</v>
      </c>
      <c r="C32" s="13">
        <v>38037.285763292028</v>
      </c>
      <c r="D32" s="13">
        <v>43360.827328852145</v>
      </c>
      <c r="E32" s="13">
        <v>41625.355711347744</v>
      </c>
      <c r="F32" s="13">
        <v>40704.976522490935</v>
      </c>
      <c r="G32" s="13">
        <v>45040.302760076345</v>
      </c>
      <c r="H32" s="13">
        <v>50712.31264773877</v>
      </c>
      <c r="I32" s="13">
        <v>51286.639561432356</v>
      </c>
      <c r="J32" s="13">
        <v>42688.977475218635</v>
      </c>
      <c r="K32" s="13">
        <v>46197.810776973369</v>
      </c>
      <c r="L32" s="13">
        <v>42895.89252209913</v>
      </c>
      <c r="M32" s="13">
        <v>38535.574686586449</v>
      </c>
      <c r="N32" s="13">
        <v>37425.465871386412</v>
      </c>
      <c r="O32" s="13">
        <v>34718.605804727289</v>
      </c>
      <c r="P32" s="13">
        <v>27639.390108944852</v>
      </c>
      <c r="Q32" s="13">
        <v>18185.605844405447</v>
      </c>
      <c r="R32" s="13">
        <v>9421.4471569296275</v>
      </c>
      <c r="S32" s="13">
        <v>5308.0361056893717</v>
      </c>
      <c r="T32" s="13">
        <v>2907.5559764636641</v>
      </c>
      <c r="U32" s="13">
        <v>1065.978484087701</v>
      </c>
      <c r="V32" s="13">
        <v>202.12022594758844</v>
      </c>
      <c r="W32" s="13">
        <v>16.572821479045349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116</v>
      </c>
      <c r="B33" s="13">
        <v>618128.42834329081</v>
      </c>
      <c r="C33" s="13">
        <v>37950.356580527499</v>
      </c>
      <c r="D33" s="13">
        <v>43280.195008483235</v>
      </c>
      <c r="E33" s="13">
        <v>41738.598251802061</v>
      </c>
      <c r="F33" s="13">
        <v>40632.487832796891</v>
      </c>
      <c r="G33" s="13">
        <v>44915.02600738575</v>
      </c>
      <c r="H33" s="13">
        <v>50649.752543418072</v>
      </c>
      <c r="I33" s="13">
        <v>51374.319338658133</v>
      </c>
      <c r="J33" s="13">
        <v>42755.126668933794</v>
      </c>
      <c r="K33" s="13">
        <v>46120.417477411451</v>
      </c>
      <c r="L33" s="13">
        <v>42988.283551435605</v>
      </c>
      <c r="M33" s="13">
        <v>38511.492025578664</v>
      </c>
      <c r="N33" s="13">
        <v>37412.682407528162</v>
      </c>
      <c r="O33" s="13">
        <v>34780.182936333673</v>
      </c>
      <c r="P33" s="13">
        <v>27699.354898701058</v>
      </c>
      <c r="Q33" s="13">
        <v>18308.367929764278</v>
      </c>
      <c r="R33" s="13">
        <v>9509.3990638329324</v>
      </c>
      <c r="S33" s="13">
        <v>5296.5493053256196</v>
      </c>
      <c r="T33" s="13">
        <v>2917.7444711210387</v>
      </c>
      <c r="U33" s="13">
        <v>1067.8635301859433</v>
      </c>
      <c r="V33" s="13">
        <v>203.97693916366924</v>
      </c>
      <c r="W33" s="13">
        <v>16.251574903365739</v>
      </c>
    </row>
    <row r="34" spans="1:92" ht="14.25">
      <c r="A34" s="12" t="s">
        <v>117</v>
      </c>
      <c r="B34" s="13">
        <v>618279.04193746578</v>
      </c>
      <c r="C34" s="13">
        <v>37866.211630070517</v>
      </c>
      <c r="D34" s="13">
        <v>43193.103226202707</v>
      </c>
      <c r="E34" s="13">
        <v>41855.72748772378</v>
      </c>
      <c r="F34" s="13">
        <v>40559.534024211775</v>
      </c>
      <c r="G34" s="13">
        <v>44788.170333663991</v>
      </c>
      <c r="H34" s="13">
        <v>50590.319020134753</v>
      </c>
      <c r="I34" s="13">
        <v>51457.040952061332</v>
      </c>
      <c r="J34" s="13">
        <v>42827.443032251242</v>
      </c>
      <c r="K34" s="13">
        <v>46037.82617618754</v>
      </c>
      <c r="L34" s="13">
        <v>43081.173468156499</v>
      </c>
      <c r="M34" s="13">
        <v>38488.749242994469</v>
      </c>
      <c r="N34" s="13">
        <v>37402.641338737041</v>
      </c>
      <c r="O34" s="13">
        <v>34841.725748251993</v>
      </c>
      <c r="P34" s="13">
        <v>27754.922478995621</v>
      </c>
      <c r="Q34" s="13">
        <v>18431.282304687898</v>
      </c>
      <c r="R34" s="13">
        <v>9599.8063131340095</v>
      </c>
      <c r="S34" s="13">
        <v>5283.5712580310174</v>
      </c>
      <c r="T34" s="13">
        <v>2928.5419455699089</v>
      </c>
      <c r="U34" s="13">
        <v>1069.6503247534285</v>
      </c>
      <c r="V34" s="13">
        <v>205.57676766635555</v>
      </c>
      <c r="W34" s="13">
        <v>16.024863979764817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118</v>
      </c>
      <c r="B35" s="13">
        <v>618428.53603362525</v>
      </c>
      <c r="C35" s="13">
        <v>37784.850090974942</v>
      </c>
      <c r="D35" s="13">
        <v>43099.552169316361</v>
      </c>
      <c r="E35" s="13">
        <v>41976.743285477751</v>
      </c>
      <c r="F35" s="13">
        <v>40486.115190017736</v>
      </c>
      <c r="G35" s="13">
        <v>44659.736330539119</v>
      </c>
      <c r="H35" s="13">
        <v>50534.011411086612</v>
      </c>
      <c r="I35" s="13">
        <v>51534.806021599936</v>
      </c>
      <c r="J35" s="13">
        <v>42905.922018807323</v>
      </c>
      <c r="K35" s="13">
        <v>45950.04294335084</v>
      </c>
      <c r="L35" s="13">
        <v>43174.562650410458</v>
      </c>
      <c r="M35" s="13">
        <v>38467.343569041281</v>
      </c>
      <c r="N35" s="13">
        <v>37395.334412613163</v>
      </c>
      <c r="O35" s="13">
        <v>34903.228625172873</v>
      </c>
      <c r="P35" s="13">
        <v>27806.12082669809</v>
      </c>
      <c r="Q35" s="13">
        <v>18554.345021842593</v>
      </c>
      <c r="R35" s="13">
        <v>9692.6200694765867</v>
      </c>
      <c r="S35" s="13">
        <v>5269.1331562272298</v>
      </c>
      <c r="T35" s="13">
        <v>2939.925337423042</v>
      </c>
      <c r="U35" s="13">
        <v>1071.3344211398739</v>
      </c>
      <c r="V35" s="13">
        <v>206.92629244002759</v>
      </c>
      <c r="W35" s="13">
        <v>15.882189969389151</v>
      </c>
    </row>
    <row r="36" spans="1:92">
      <c r="A36" s="12" t="s">
        <v>119</v>
      </c>
      <c r="B36" s="13">
        <v>618576.87336070486</v>
      </c>
      <c r="C36" s="13">
        <v>37706.271142984602</v>
      </c>
      <c r="D36" s="13">
        <v>42999.542025126459</v>
      </c>
      <c r="E36" s="13">
        <v>42101.645511432922</v>
      </c>
      <c r="F36" s="13">
        <v>40412.231423485195</v>
      </c>
      <c r="G36" s="13">
        <v>44529.72458953155</v>
      </c>
      <c r="H36" s="13">
        <v>50480.829049572298</v>
      </c>
      <c r="I36" s="13">
        <v>51607.616166806161</v>
      </c>
      <c r="J36" s="13">
        <v>42990.559084767636</v>
      </c>
      <c r="K36" s="13">
        <v>45857.073844129685</v>
      </c>
      <c r="L36" s="13">
        <v>43268.451474351285</v>
      </c>
      <c r="M36" s="13">
        <v>38447.27223811025</v>
      </c>
      <c r="N36" s="13">
        <v>37390.753394013525</v>
      </c>
      <c r="O36" s="13">
        <v>34964.685982934956</v>
      </c>
      <c r="P36" s="13">
        <v>27852.97778637828</v>
      </c>
      <c r="Q36" s="13">
        <v>18677.552138120991</v>
      </c>
      <c r="R36" s="13">
        <v>9787.7920641464825</v>
      </c>
      <c r="S36" s="13">
        <v>5253.2657317241437</v>
      </c>
      <c r="T36" s="13">
        <v>2951.8720532251368</v>
      </c>
      <c r="U36" s="13">
        <v>1072.9117246625747</v>
      </c>
      <c r="V36" s="13">
        <v>208.03204476219113</v>
      </c>
      <c r="W36" s="13">
        <v>15.813890438805274</v>
      </c>
    </row>
    <row r="37" spans="1:92">
      <c r="A37" s="12" t="s">
        <v>120</v>
      </c>
      <c r="B37" s="13">
        <v>618724.01820132462</v>
      </c>
      <c r="C37" s="13">
        <v>37630.473966533507</v>
      </c>
      <c r="D37" s="13">
        <v>42893.072980931684</v>
      </c>
      <c r="E37" s="13">
        <v>42230.434031962221</v>
      </c>
      <c r="F37" s="13">
        <v>40337.882817872807</v>
      </c>
      <c r="G37" s="13">
        <v>44398.135702053958</v>
      </c>
      <c r="H37" s="13">
        <v>50430.771268991361</v>
      </c>
      <c r="I37" s="13">
        <v>51675.473006786444</v>
      </c>
      <c r="J37" s="13">
        <v>43081.349688825801</v>
      </c>
      <c r="K37" s="13">
        <v>45758.924938934892</v>
      </c>
      <c r="L37" s="13">
        <v>43362.840314141402</v>
      </c>
      <c r="M37" s="13">
        <v>38428.532488770499</v>
      </c>
      <c r="N37" s="13">
        <v>37388.890065020823</v>
      </c>
      <c r="O37" s="13">
        <v>35026.092268415567</v>
      </c>
      <c r="P37" s="13">
        <v>27895.521070861891</v>
      </c>
      <c r="Q37" s="13">
        <v>18800.89971481156</v>
      </c>
      <c r="R37" s="13">
        <v>9885.2745895448879</v>
      </c>
      <c r="S37" s="13">
        <v>5235.9992617338603</v>
      </c>
      <c r="T37" s="13">
        <v>2964.3599614456689</v>
      </c>
      <c r="U37" s="13">
        <v>1074.3784781608256</v>
      </c>
      <c r="V37" s="13">
        <v>208.90050363762813</v>
      </c>
      <c r="W37" s="13">
        <v>15.811081887410346</v>
      </c>
    </row>
    <row r="38" spans="1:92">
      <c r="A38" s="12" t="s">
        <v>121</v>
      </c>
      <c r="B38" s="13">
        <v>618869.93631572917</v>
      </c>
      <c r="C38" s="13">
        <v>37557.457742745995</v>
      </c>
      <c r="D38" s="13">
        <v>42780.145224027139</v>
      </c>
      <c r="E38" s="13">
        <v>42363.10871344262</v>
      </c>
      <c r="F38" s="13">
        <v>40263.069466427463</v>
      </c>
      <c r="G38" s="13">
        <v>44264.970259411421</v>
      </c>
      <c r="H38" s="13">
        <v>50383.83740284419</v>
      </c>
      <c r="I38" s="13">
        <v>51738.378160221633</v>
      </c>
      <c r="J38" s="13">
        <v>43178.289292202084</v>
      </c>
      <c r="K38" s="13">
        <v>45655.60228336291</v>
      </c>
      <c r="L38" s="13">
        <v>43457.729541955458</v>
      </c>
      <c r="M38" s="13">
        <v>38411.121563763234</v>
      </c>
      <c r="N38" s="13">
        <v>37389.736224912122</v>
      </c>
      <c r="O38" s="13">
        <v>35087.441959421601</v>
      </c>
      <c r="P38" s="13">
        <v>27933.778261783897</v>
      </c>
      <c r="Q38" s="13">
        <v>18924.383817766189</v>
      </c>
      <c r="R38" s="13">
        <v>9985.0204937120816</v>
      </c>
      <c r="S38" s="13">
        <v>5217.3635748107608</v>
      </c>
      <c r="T38" s="13">
        <v>2977.367385547358</v>
      </c>
      <c r="U38" s="13">
        <v>1075.7312480149167</v>
      </c>
      <c r="V38" s="13">
        <v>209.53809334005103</v>
      </c>
      <c r="W38" s="13">
        <v>15.865606015989927</v>
      </c>
    </row>
    <row r="39" spans="1:92">
      <c r="A39" s="12" t="s">
        <v>122</v>
      </c>
      <c r="B39" s="13">
        <v>619014.59486975952</v>
      </c>
      <c r="C39" s="13">
        <v>37487.221653436936</v>
      </c>
      <c r="D39" s="13">
        <v>42660.758941704386</v>
      </c>
      <c r="E39" s="13">
        <v>42499.669422255181</v>
      </c>
      <c r="F39" s="13">
        <v>40187.791462384339</v>
      </c>
      <c r="G39" s="13">
        <v>44130.228852801301</v>
      </c>
      <c r="H39" s="13">
        <v>50340.026784732021</v>
      </c>
      <c r="I39" s="13">
        <v>51796.333245367074</v>
      </c>
      <c r="J39" s="13">
        <v>43281.373358642188</v>
      </c>
      <c r="K39" s="13">
        <v>45547.11192819912</v>
      </c>
      <c r="L39" s="13">
        <v>43553.119527983858</v>
      </c>
      <c r="M39" s="13">
        <v>38395.036709996013</v>
      </c>
      <c r="N39" s="13">
        <v>37393.283690127733</v>
      </c>
      <c r="O39" s="13">
        <v>35148.729564580804</v>
      </c>
      <c r="P39" s="13">
        <v>27967.776810139836</v>
      </c>
      <c r="Q39" s="13">
        <v>19048.000517565837</v>
      </c>
      <c r="R39" s="13">
        <v>10086.983174901066</v>
      </c>
      <c r="S39" s="13">
        <v>5197.388056718487</v>
      </c>
      <c r="T39" s="13">
        <v>2990.873097129986</v>
      </c>
      <c r="U39" s="13">
        <v>1076.9669106167566</v>
      </c>
      <c r="V39" s="13">
        <v>209.9511810612139</v>
      </c>
      <c r="W39" s="13">
        <v>15.969979415162172</v>
      </c>
    </row>
    <row r="40" spans="1:92">
      <c r="A40" s="12" t="s">
        <v>123</v>
      </c>
      <c r="B40" s="13">
        <v>619157.96236662765</v>
      </c>
      <c r="C40" s="13">
        <v>37419.764881111936</v>
      </c>
      <c r="D40" s="13">
        <v>42534.914321251359</v>
      </c>
      <c r="E40" s="13">
        <v>42640.116024784918</v>
      </c>
      <c r="F40" s="13">
        <v>40112.048898966823</v>
      </c>
      <c r="G40" s="13">
        <v>43993.91207331339</v>
      </c>
      <c r="H40" s="13">
        <v>50299.338748356946</v>
      </c>
      <c r="I40" s="13">
        <v>51849.339880052685</v>
      </c>
      <c r="J40" s="13">
        <v>43390.597354415906</v>
      </c>
      <c r="K40" s="13">
        <v>45433.459919421119</v>
      </c>
      <c r="L40" s="13">
        <v>43649.01064043626</v>
      </c>
      <c r="M40" s="13">
        <v>38380.275178536904</v>
      </c>
      <c r="N40" s="13">
        <v>37399.524294239978</v>
      </c>
      <c r="O40" s="13">
        <v>35209.949623233289</v>
      </c>
      <c r="P40" s="13">
        <v>27997.544036834886</v>
      </c>
      <c r="Q40" s="13">
        <v>19171.745889684207</v>
      </c>
      <c r="R40" s="13">
        <v>10191.116576200742</v>
      </c>
      <c r="S40" s="13">
        <v>5176.101656224746</v>
      </c>
      <c r="T40" s="13">
        <v>3004.8563091492556</v>
      </c>
      <c r="U40" s="13">
        <v>1078.0826392794997</v>
      </c>
      <c r="V40" s="13">
        <v>210.14607466719656</v>
      </c>
      <c r="W40" s="13">
        <v>16.11734646556085</v>
      </c>
    </row>
    <row r="41" spans="1:92">
      <c r="A41" s="12" t="s">
        <v>124</v>
      </c>
      <c r="B41" s="13">
        <v>619300.00858229212</v>
      </c>
      <c r="C41" s="13">
        <v>37355.086608967489</v>
      </c>
      <c r="D41" s="13">
        <v>42402.611549952482</v>
      </c>
      <c r="E41" s="13">
        <v>42784.44838742094</v>
      </c>
      <c r="F41" s="13">
        <v>40035.841869386568</v>
      </c>
      <c r="G41" s="13">
        <v>43856.020511929804</v>
      </c>
      <c r="H41" s="13">
        <v>50261.77262752183</v>
      </c>
      <c r="I41" s="13">
        <v>51897.399681683135</v>
      </c>
      <c r="J41" s="13">
        <v>43505.956748315839</v>
      </c>
      <c r="K41" s="13">
        <v>45314.65229820188</v>
      </c>
      <c r="L41" s="13">
        <v>43745.40324554516</v>
      </c>
      <c r="M41" s="13">
        <v>38366.834224608734</v>
      </c>
      <c r="N41" s="13">
        <v>37408.449887922237</v>
      </c>
      <c r="O41" s="13">
        <v>35271.096705323376</v>
      </c>
      <c r="P41" s="13">
        <v>28023.107133230798</v>
      </c>
      <c r="Q41" s="13">
        <v>19295.616014649564</v>
      </c>
      <c r="R41" s="13">
        <v>10297.375180208113</v>
      </c>
      <c r="S41" s="13">
        <v>5153.5328908247429</v>
      </c>
      <c r="T41" s="13">
        <v>3019.2966692103828</v>
      </c>
      <c r="U41" s="13">
        <v>1079.0758915738659</v>
      </c>
      <c r="V41" s="13">
        <v>210.12902056135914</v>
      </c>
      <c r="W41" s="13">
        <v>16.30143525395669</v>
      </c>
    </row>
    <row r="42" spans="1:92">
      <c r="A42" s="12" t="s">
        <v>125</v>
      </c>
      <c r="B42" s="13">
        <v>619440.70450423309</v>
      </c>
      <c r="C42" s="13">
        <v>37293.186020891211</v>
      </c>
      <c r="D42" s="13">
        <v>42263.850815088575</v>
      </c>
      <c r="E42" s="13">
        <v>42932.666376556386</v>
      </c>
      <c r="F42" s="13">
        <v>39959.17046684349</v>
      </c>
      <c r="G42" s="13">
        <v>43716.554759525126</v>
      </c>
      <c r="H42" s="13">
        <v>50227.327756130384</v>
      </c>
      <c r="I42" s="13">
        <v>51940.51426723793</v>
      </c>
      <c r="J42" s="13">
        <v>43627.447011656128</v>
      </c>
      <c r="K42" s="13">
        <v>45190.695100913101</v>
      </c>
      <c r="L42" s="13">
        <v>43842.297707569363</v>
      </c>
      <c r="M42" s="13">
        <v>38354.711107583273</v>
      </c>
      <c r="N42" s="13">
        <v>37420.052338917805</v>
      </c>
      <c r="O42" s="13">
        <v>35332.165411291775</v>
      </c>
      <c r="P42" s="13">
        <v>28044.493161690734</v>
      </c>
      <c r="Q42" s="13">
        <v>19419.606978204683</v>
      </c>
      <c r="R42" s="13">
        <v>10405.714003749174</v>
      </c>
      <c r="S42" s="13">
        <v>5129.7098523941286</v>
      </c>
      <c r="T42" s="13">
        <v>3034.1742529361004</v>
      </c>
      <c r="U42" s="13">
        <v>1079.9443970791601</v>
      </c>
      <c r="V42" s="13">
        <v>209.90620165326607</v>
      </c>
      <c r="W42" s="13">
        <v>16.516516321142067</v>
      </c>
    </row>
    <row r="43" spans="1:92" s="16" customFormat="1">
      <c r="A43" s="15" t="s">
        <v>126</v>
      </c>
      <c r="B43" s="15">
        <v>619580.02227344143</v>
      </c>
      <c r="C43" s="15">
        <v>37234.062301461978</v>
      </c>
      <c r="D43" s="15">
        <v>42118.632303936887</v>
      </c>
      <c r="E43" s="15">
        <v>43084.769858588392</v>
      </c>
      <c r="F43" s="15">
        <v>39882.034784525742</v>
      </c>
      <c r="G43" s="15">
        <v>43575.515406866274</v>
      </c>
      <c r="H43" s="15">
        <v>50196.003468187097</v>
      </c>
      <c r="I43" s="15">
        <v>51978.685253271455</v>
      </c>
      <c r="J43" s="15">
        <v>43755.063618271175</v>
      </c>
      <c r="K43" s="15">
        <v>45061.594359128394</v>
      </c>
      <c r="L43" s="15">
        <v>43939.694388797543</v>
      </c>
      <c r="M43" s="15">
        <v>38343.903090975495</v>
      </c>
      <c r="N43" s="15">
        <v>37434.323532008988</v>
      </c>
      <c r="O43" s="15">
        <v>35393.150371968062</v>
      </c>
      <c r="P43" s="15">
        <v>28061.729056121898</v>
      </c>
      <c r="Q43" s="15">
        <v>19543.714871464857</v>
      </c>
      <c r="R43" s="15">
        <v>10516.088592647973</v>
      </c>
      <c r="S43" s="15">
        <v>5104.6602127722672</v>
      </c>
      <c r="T43" s="15">
        <v>3049.4695574087436</v>
      </c>
      <c r="U43" s="15">
        <v>1080.6861455372941</v>
      </c>
      <c r="V43" s="15">
        <v>209.48373543269247</v>
      </c>
      <c r="W43" s="15">
        <v>16.75736406835005</v>
      </c>
    </row>
    <row r="44" spans="1:92">
      <c r="A44" s="12" t="s">
        <v>127</v>
      </c>
      <c r="B44" s="13">
        <v>619718.15369960223</v>
      </c>
      <c r="C44" s="13">
        <v>37162.261441019276</v>
      </c>
      <c r="D44" s="13">
        <v>42019.652211073015</v>
      </c>
      <c r="E44" s="13">
        <v>43171.794273329724</v>
      </c>
      <c r="F44" s="13">
        <v>39839.440853728694</v>
      </c>
      <c r="G44" s="13">
        <v>43476.192702657507</v>
      </c>
      <c r="H44" s="13">
        <v>50106.010695774792</v>
      </c>
      <c r="I44" s="13">
        <v>52039.804772147982</v>
      </c>
      <c r="J44" s="13">
        <v>43878.407267799717</v>
      </c>
      <c r="K44" s="13">
        <v>44945.107599800074</v>
      </c>
      <c r="L44" s="13">
        <v>44015.943277177954</v>
      </c>
      <c r="M44" s="13">
        <v>38355.685478768268</v>
      </c>
      <c r="N44" s="13">
        <v>37429.082184783118</v>
      </c>
      <c r="O44" s="13">
        <v>35419.291807504451</v>
      </c>
      <c r="P44" s="13">
        <v>28129.319041955678</v>
      </c>
      <c r="Q44" s="13">
        <v>19649.693789290635</v>
      </c>
      <c r="R44" s="13">
        <v>10616.017022363229</v>
      </c>
      <c r="S44" s="13">
        <v>5094.7472135780881</v>
      </c>
      <c r="T44" s="13">
        <v>3060.5615583373283</v>
      </c>
      <c r="U44" s="13">
        <v>1082.2824153284892</v>
      </c>
      <c r="V44" s="13">
        <v>210.0785985183777</v>
      </c>
      <c r="W44" s="13">
        <v>16.779494665833294</v>
      </c>
    </row>
    <row r="45" spans="1:92">
      <c r="A45" s="12" t="s">
        <v>128</v>
      </c>
      <c r="B45" s="13">
        <v>619855.10219360783</v>
      </c>
      <c r="C45" s="13">
        <v>37090.963033079817</v>
      </c>
      <c r="D45" s="13">
        <v>41922.507184920694</v>
      </c>
      <c r="E45" s="13">
        <v>43250.400255695247</v>
      </c>
      <c r="F45" s="13">
        <v>39803.196726543669</v>
      </c>
      <c r="G45" s="13">
        <v>43382.367778405445</v>
      </c>
      <c r="H45" s="13">
        <v>50008.958421963674</v>
      </c>
      <c r="I45" s="13">
        <v>52100.097675311794</v>
      </c>
      <c r="J45" s="13">
        <v>44007.075791194191</v>
      </c>
      <c r="K45" s="13">
        <v>44825.795707329009</v>
      </c>
      <c r="L45" s="13">
        <v>44088.794861577218</v>
      </c>
      <c r="M45" s="13">
        <v>38372.976693532451</v>
      </c>
      <c r="N45" s="13">
        <v>37422.714050571143</v>
      </c>
      <c r="O45" s="13">
        <v>35438.454284821353</v>
      </c>
      <c r="P45" s="13">
        <v>28202.339975348303</v>
      </c>
      <c r="Q45" s="13">
        <v>19752.686591248152</v>
      </c>
      <c r="R45" s="13">
        <v>10715.949484764347</v>
      </c>
      <c r="S45" s="13">
        <v>5086.6156983306764</v>
      </c>
      <c r="T45" s="13">
        <v>3071.4168146927655</v>
      </c>
      <c r="U45" s="13">
        <v>1084.138454269369</v>
      </c>
      <c r="V45" s="13">
        <v>210.80732852060487</v>
      </c>
      <c r="W45" s="13">
        <v>16.845381487915887</v>
      </c>
    </row>
    <row r="46" spans="1:92">
      <c r="A46" s="12" t="s">
        <v>129</v>
      </c>
      <c r="B46" s="13">
        <v>619990.87115242577</v>
      </c>
      <c r="C46" s="13">
        <v>37020.166450430421</v>
      </c>
      <c r="D46" s="13">
        <v>41827.197241426984</v>
      </c>
      <c r="E46" s="13">
        <v>43320.588168071881</v>
      </c>
      <c r="F46" s="13">
        <v>39773.301971668989</v>
      </c>
      <c r="G46" s="13">
        <v>43294.039702092166</v>
      </c>
      <c r="H46" s="13">
        <v>49904.847894398663</v>
      </c>
      <c r="I46" s="13">
        <v>52159.564592158262</v>
      </c>
      <c r="J46" s="13">
        <v>44141.064386496291</v>
      </c>
      <c r="K46" s="13">
        <v>44703.661962494698</v>
      </c>
      <c r="L46" s="13">
        <v>44158.255571988848</v>
      </c>
      <c r="M46" s="13">
        <v>38395.763744528667</v>
      </c>
      <c r="N46" s="13">
        <v>37415.221166392381</v>
      </c>
      <c r="O46" s="13">
        <v>35450.667942257933</v>
      </c>
      <c r="P46" s="13">
        <v>28280.76730077625</v>
      </c>
      <c r="Q46" s="13">
        <v>19852.722606767937</v>
      </c>
      <c r="R46" s="13">
        <v>10815.892728612846</v>
      </c>
      <c r="S46" s="13">
        <v>5080.2386700072193</v>
      </c>
      <c r="T46" s="13">
        <v>3082.0454460635842</v>
      </c>
      <c r="U46" s="13">
        <v>1086.2489411252575</v>
      </c>
      <c r="V46" s="13">
        <v>211.66485001590871</v>
      </c>
      <c r="W46" s="13">
        <v>16.949814650689152</v>
      </c>
    </row>
    <row r="47" spans="1:92">
      <c r="A47" s="12" t="s">
        <v>130</v>
      </c>
      <c r="B47" s="13">
        <v>620125.4639516403</v>
      </c>
      <c r="C47" s="13">
        <v>36949.871064778781</v>
      </c>
      <c r="D47" s="13">
        <v>41733.722396533718</v>
      </c>
      <c r="E47" s="13">
        <v>43382.358372834016</v>
      </c>
      <c r="F47" s="13">
        <v>39749.756157821183</v>
      </c>
      <c r="G47" s="13">
        <v>43211.207541808515</v>
      </c>
      <c r="H47" s="13">
        <v>49793.680360563405</v>
      </c>
      <c r="I47" s="13">
        <v>52218.206151869803</v>
      </c>
      <c r="J47" s="13">
        <v>44280.368254797198</v>
      </c>
      <c r="K47" s="13">
        <v>44578.709643570277</v>
      </c>
      <c r="L47" s="13">
        <v>44224.33183012138</v>
      </c>
      <c r="M47" s="13">
        <v>38424.033661849578</v>
      </c>
      <c r="N47" s="13">
        <v>37406.605567706181</v>
      </c>
      <c r="O47" s="13">
        <v>35455.962829951073</v>
      </c>
      <c r="P47" s="13">
        <v>28364.576539126079</v>
      </c>
      <c r="Q47" s="13">
        <v>19949.830964110814</v>
      </c>
      <c r="R47" s="13">
        <v>10915.853321341114</v>
      </c>
      <c r="S47" s="13">
        <v>5075.5893949153115</v>
      </c>
      <c r="T47" s="13">
        <v>3092.4573033713859</v>
      </c>
      <c r="U47" s="13">
        <v>1088.6084888974508</v>
      </c>
      <c r="V47" s="13">
        <v>212.64611976848451</v>
      </c>
      <c r="W47" s="13">
        <v>17.087985904677069</v>
      </c>
    </row>
    <row r="48" spans="1:92">
      <c r="A48" s="12" t="s">
        <v>131</v>
      </c>
      <c r="B48" s="13">
        <v>620258.88393887971</v>
      </c>
      <c r="C48" s="13">
        <v>36880.076246753859</v>
      </c>
      <c r="D48" s="13">
        <v>41642.082666177434</v>
      </c>
      <c r="E48" s="13">
        <v>43435.711232343507</v>
      </c>
      <c r="F48" s="13">
        <v>39732.558853735056</v>
      </c>
      <c r="G48" s="13">
        <v>43133.870365754068</v>
      </c>
      <c r="H48" s="13">
        <v>49675.457067780175</v>
      </c>
      <c r="I48" s="13">
        <v>52276.022983415984</v>
      </c>
      <c r="J48" s="13">
        <v>44424.982600235933</v>
      </c>
      <c r="K48" s="13">
        <v>44450.942026324054</v>
      </c>
      <c r="L48" s="13">
        <v>44287.030049407382</v>
      </c>
      <c r="M48" s="13">
        <v>38457.773496391448</v>
      </c>
      <c r="N48" s="13">
        <v>37396.869288410468</v>
      </c>
      <c r="O48" s="13">
        <v>35454.368910052617</v>
      </c>
      <c r="P48" s="13">
        <v>28453.743287482037</v>
      </c>
      <c r="Q48" s="13">
        <v>20044.040591524514</v>
      </c>
      <c r="R48" s="13">
        <v>11015.837651671511</v>
      </c>
      <c r="S48" s="13">
        <v>5072.6414006882387</v>
      </c>
      <c r="T48" s="13">
        <v>3102.6619739517059</v>
      </c>
      <c r="U48" s="13">
        <v>1091.2116521007454</v>
      </c>
      <c r="V48" s="13">
        <v>213.74613242775655</v>
      </c>
      <c r="W48" s="13">
        <v>17.255462251122967</v>
      </c>
    </row>
    <row r="49" spans="1:23" s="14" customFormat="1">
      <c r="A49" s="13" t="s">
        <v>132</v>
      </c>
      <c r="B49" s="13">
        <v>620391.13442805887</v>
      </c>
      <c r="C49" s="13">
        <v>36810.781365906267</v>
      </c>
      <c r="D49" s="13">
        <v>41552.278066289466</v>
      </c>
      <c r="E49" s="13">
        <v>43480.647108949692</v>
      </c>
      <c r="F49" s="13">
        <v>39721.709628163633</v>
      </c>
      <c r="G49" s="13">
        <v>43062.027242237149</v>
      </c>
      <c r="H49" s="13">
        <v>49550.179263209931</v>
      </c>
      <c r="I49" s="13">
        <v>52333.015715553549</v>
      </c>
      <c r="J49" s="13">
        <v>44574.902629997683</v>
      </c>
      <c r="K49" s="13">
        <v>44320.362384021151</v>
      </c>
      <c r="L49" s="13">
        <v>44346.35663501246</v>
      </c>
      <c r="M49" s="13">
        <v>38496.970319825872</v>
      </c>
      <c r="N49" s="13">
        <v>37386.014360840265</v>
      </c>
      <c r="O49" s="13">
        <v>35445.916056946357</v>
      </c>
      <c r="P49" s="13">
        <v>28548.243218914115</v>
      </c>
      <c r="Q49" s="13">
        <v>20135.38021839425</v>
      </c>
      <c r="R49" s="13">
        <v>11115.851932206016</v>
      </c>
      <c r="S49" s="13">
        <v>5071.3684742924916</v>
      </c>
      <c r="T49" s="13">
        <v>3112.6687865598988</v>
      </c>
      <c r="U49" s="13">
        <v>1094.052933756539</v>
      </c>
      <c r="V49" s="13">
        <v>214.95992581056788</v>
      </c>
      <c r="W49" s="13">
        <v>17.448161171553387</v>
      </c>
    </row>
    <row r="50" spans="1:23">
      <c r="A50" s="12" t="s">
        <v>133</v>
      </c>
      <c r="B50" s="13">
        <v>620522.21869437385</v>
      </c>
      <c r="C50" s="13">
        <v>36741.985790708648</v>
      </c>
      <c r="D50" s="13">
        <v>41464.308612795867</v>
      </c>
      <c r="E50" s="13">
        <v>43517.166364989389</v>
      </c>
      <c r="F50" s="13">
        <v>39717.208049878209</v>
      </c>
      <c r="G50" s="13">
        <v>42995.677239674769</v>
      </c>
      <c r="H50" s="13">
        <v>49417.848193852347</v>
      </c>
      <c r="I50" s="13">
        <v>52389.184976826451</v>
      </c>
      <c r="J50" s="13">
        <v>44730.123554312187</v>
      </c>
      <c r="K50" s="13">
        <v>44186.973987425117</v>
      </c>
      <c r="L50" s="13">
        <v>44402.317983844317</v>
      </c>
      <c r="M50" s="13">
        <v>38541.611224571461</v>
      </c>
      <c r="N50" s="13">
        <v>37374.042815766305</v>
      </c>
      <c r="O50" s="13">
        <v>35430.63405746426</v>
      </c>
      <c r="P50" s="13">
        <v>28648.05208226684</v>
      </c>
      <c r="Q50" s="13">
        <v>20223.878376387376</v>
      </c>
      <c r="R50" s="13">
        <v>11215.902201986693</v>
      </c>
      <c r="S50" s="13">
        <v>5071.7446600474559</v>
      </c>
      <c r="T50" s="13">
        <v>3122.4868163028668</v>
      </c>
      <c r="U50" s="13">
        <v>1097.126792109693</v>
      </c>
      <c r="V50" s="13">
        <v>216.28258578825034</v>
      </c>
      <c r="W50" s="13">
        <v>17.662327375288729</v>
      </c>
    </row>
    <row r="51" spans="1:23">
      <c r="A51" s="12" t="s">
        <v>134</v>
      </c>
      <c r="B51" s="13">
        <v>620652.13996998058</v>
      </c>
      <c r="C51" s="13">
        <v>36673.688888556047</v>
      </c>
      <c r="D51" s="13">
        <v>41378.174321617429</v>
      </c>
      <c r="E51" s="13">
        <v>43545.269362786858</v>
      </c>
      <c r="F51" s="13">
        <v>39719.053687668304</v>
      </c>
      <c r="G51" s="13">
        <v>42934.819426592694</v>
      </c>
      <c r="H51" s="13">
        <v>49278.465106545809</v>
      </c>
      <c r="I51" s="13">
        <v>52444.531395565922</v>
      </c>
      <c r="J51" s="13">
        <v>44890.640586451977</v>
      </c>
      <c r="K51" s="13">
        <v>44050.780104799458</v>
      </c>
      <c r="L51" s="13">
        <v>44454.920484561626</v>
      </c>
      <c r="M51" s="13">
        <v>38591.683323765559</v>
      </c>
      <c r="N51" s="13">
        <v>37360.956682393567</v>
      </c>
      <c r="O51" s="13">
        <v>35408.552611102525</v>
      </c>
      <c r="P51" s="13">
        <v>28753.145701948553</v>
      </c>
      <c r="Q51" s="13">
        <v>20309.563400592015</v>
      </c>
      <c r="R51" s="13">
        <v>11315.994329027289</v>
      </c>
      <c r="S51" s="13">
        <v>5073.7442576572239</v>
      </c>
      <c r="T51" s="13">
        <v>3132.1248894974833</v>
      </c>
      <c r="U51" s="13">
        <v>1100.4276470771199</v>
      </c>
      <c r="V51" s="13">
        <v>217.70925079798999</v>
      </c>
      <c r="W51" s="13">
        <v>17.894510975111302</v>
      </c>
    </row>
    <row r="52" spans="1:23">
      <c r="A52" s="12" t="s">
        <v>135</v>
      </c>
      <c r="B52" s="13">
        <v>620780.90144030878</v>
      </c>
      <c r="C52" s="13">
        <v>36605.890025766304</v>
      </c>
      <c r="D52" s="13">
        <v>41293.87520866972</v>
      </c>
      <c r="E52" s="13">
        <v>43564.956464653857</v>
      </c>
      <c r="F52" s="13">
        <v>39727.246110341679</v>
      </c>
      <c r="G52" s="13">
        <v>42879.452871625355</v>
      </c>
      <c r="H52" s="13">
        <v>49132.031247967461</v>
      </c>
      <c r="I52" s="13">
        <v>52499.055599890547</v>
      </c>
      <c r="J52" s="13">
        <v>45056.448942730858</v>
      </c>
      <c r="K52" s="13">
        <v>43911.784001909298</v>
      </c>
      <c r="L52" s="13">
        <v>44504.170517583174</v>
      </c>
      <c r="M52" s="13">
        <v>38647.173751236041</v>
      </c>
      <c r="N52" s="13">
        <v>37346.757988359859</v>
      </c>
      <c r="O52" s="13">
        <v>35379.701330236865</v>
      </c>
      <c r="P52" s="13">
        <v>28863.499977721294</v>
      </c>
      <c r="Q52" s="13">
        <v>20392.463430649772</v>
      </c>
      <c r="R52" s="13">
        <v>11416.134012816236</v>
      </c>
      <c r="S52" s="13">
        <v>5077.3418202544717</v>
      </c>
      <c r="T52" s="13">
        <v>3141.5915884565238</v>
      </c>
      <c r="U52" s="13">
        <v>1103.9498864359043</v>
      </c>
      <c r="V52" s="13">
        <v>219.2351159970882</v>
      </c>
      <c r="W52" s="13">
        <v>18.141547006521996</v>
      </c>
    </row>
    <row r="53" spans="1:23">
      <c r="A53" s="12" t="s">
        <v>136</v>
      </c>
      <c r="B53" s="13">
        <v>620908.50624095136</v>
      </c>
      <c r="C53" s="13">
        <v>36538.588567580424</v>
      </c>
      <c r="D53" s="13">
        <v>41211.411289863048</v>
      </c>
      <c r="E53" s="13">
        <v>43576.228032889601</v>
      </c>
      <c r="F53" s="13">
        <v>39741.784886724359</v>
      </c>
      <c r="G53" s="13">
        <v>42829.576643515902</v>
      </c>
      <c r="H53" s="13">
        <v>48978.547864633176</v>
      </c>
      <c r="I53" s="13">
        <v>52552.758217706258</v>
      </c>
      <c r="J53" s="13">
        <v>45227.543842502128</v>
      </c>
      <c r="K53" s="13">
        <v>43769.988942022916</v>
      </c>
      <c r="L53" s="13">
        <v>44550.074455096677</v>
      </c>
      <c r="M53" s="13">
        <v>38708.069661473128</v>
      </c>
      <c r="N53" s="13">
        <v>37331.448759734412</v>
      </c>
      <c r="O53" s="13">
        <v>35344.109740337517</v>
      </c>
      <c r="P53" s="13">
        <v>28979.090884491288</v>
      </c>
      <c r="Q53" s="13">
        <v>20472.606411882582</v>
      </c>
      <c r="R53" s="13">
        <v>11516.326786791322</v>
      </c>
      <c r="S53" s="13">
        <v>5082.5121524563638</v>
      </c>
      <c r="T53" s="13">
        <v>3150.8952562029358</v>
      </c>
      <c r="U53" s="13">
        <v>1107.6878717585571</v>
      </c>
      <c r="V53" s="13">
        <v>220.85543707793903</v>
      </c>
      <c r="W53" s="13">
        <v>18.400536210937268</v>
      </c>
    </row>
    <row r="54" spans="1:23">
      <c r="A54" s="12" t="s">
        <v>137</v>
      </c>
      <c r="B54" s="13">
        <v>621034.9574550835</v>
      </c>
      <c r="C54" s="13">
        <v>36471.783878162969</v>
      </c>
      <c r="D54" s="13">
        <v>41130.78258110246</v>
      </c>
      <c r="E54" s="13">
        <v>43579.084429780785</v>
      </c>
      <c r="F54" s="13">
        <v>39762.669585660595</v>
      </c>
      <c r="G54" s="13">
        <v>42785.189811116121</v>
      </c>
      <c r="H54" s="13">
        <v>48818.016202897656</v>
      </c>
      <c r="I54" s="13">
        <v>52605.639876706467</v>
      </c>
      <c r="J54" s="13">
        <v>45403.920508157003</v>
      </c>
      <c r="K54" s="13">
        <v>43625.398185913342</v>
      </c>
      <c r="L54" s="13">
        <v>44592.63866106786</v>
      </c>
      <c r="M54" s="13">
        <v>38774.358229601174</v>
      </c>
      <c r="N54" s="13">
        <v>37315.03102101649</v>
      </c>
      <c r="O54" s="13">
        <v>35301.807280183624</v>
      </c>
      <c r="P54" s="13">
        <v>29099.894472099957</v>
      </c>
      <c r="Q54" s="13">
        <v>20550.020096413606</v>
      </c>
      <c r="R54" s="13">
        <v>11616.578020786361</v>
      </c>
      <c r="S54" s="13">
        <v>5089.2303084323939</v>
      </c>
      <c r="T54" s="13">
        <v>3160.0440011132537</v>
      </c>
      <c r="U54" s="13">
        <v>1111.6359441028339</v>
      </c>
      <c r="V54" s="13">
        <v>222.5655337607908</v>
      </c>
      <c r="W54" s="13">
        <v>18.668827007813906</v>
      </c>
    </row>
    <row r="55" spans="1:23">
      <c r="A55" s="12" t="s">
        <v>138</v>
      </c>
      <c r="B55" s="13">
        <v>621160.25811136398</v>
      </c>
      <c r="C55" s="13">
        <v>36405.475320602425</v>
      </c>
      <c r="D55" s="13">
        <v>41051.989098287762</v>
      </c>
      <c r="E55" s="13">
        <v>43573.526017601587</v>
      </c>
      <c r="F55" s="13">
        <v>39789.899776012877</v>
      </c>
      <c r="G55" s="13">
        <v>42746.291443386493</v>
      </c>
      <c r="H55" s="13">
        <v>48650.437508954339</v>
      </c>
      <c r="I55" s="13">
        <v>52657.701204372017</v>
      </c>
      <c r="J55" s="13">
        <v>45585.574165122925</v>
      </c>
      <c r="K55" s="13">
        <v>43478.014991859985</v>
      </c>
      <c r="L55" s="13">
        <v>44631.869491249374</v>
      </c>
      <c r="M55" s="13">
        <v>38846.026651350643</v>
      </c>
      <c r="N55" s="13">
        <v>37297.506795133952</v>
      </c>
      <c r="O55" s="13">
        <v>35252.82330207726</v>
      </c>
      <c r="P55" s="13">
        <v>29225.886865115579</v>
      </c>
      <c r="Q55" s="13">
        <v>20624.732044282366</v>
      </c>
      <c r="R55" s="13">
        <v>11716.892923450067</v>
      </c>
      <c r="S55" s="13">
        <v>5097.4715899841649</v>
      </c>
      <c r="T55" s="13">
        <v>3169.0457014909912</v>
      </c>
      <c r="U55" s="13">
        <v>1115.7884294633682</v>
      </c>
      <c r="V55" s="13">
        <v>224.3607929806397</v>
      </c>
      <c r="W55" s="13">
        <v>18.943998585058019</v>
      </c>
    </row>
    <row r="56" spans="1:23" ht="62.25" customHeight="1">
      <c r="A56" s="40" t="s">
        <v>112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workbookViewId="0">
      <selection activeCell="A2" sqref="A2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16384" width="9" style="48"/>
  </cols>
  <sheetData>
    <row r="1" spans="1:18" ht="14.25">
      <c r="A1" s="48" t="s">
        <v>139</v>
      </c>
    </row>
    <row r="2" spans="1:18" ht="13.5">
      <c r="A2" s="40" t="s">
        <v>111</v>
      </c>
      <c r="B2" s="49" t="str">
        <f>'0.直接貼上-輸出預測(0-50)'!B1&amp;"誤差"</f>
        <v>0-100up所有人口總計誤差</v>
      </c>
      <c r="C2" s="49" t="s">
        <v>113</v>
      </c>
      <c r="D2" s="49" t="s">
        <v>114</v>
      </c>
      <c r="P2" s="62" t="str">
        <f>IF('check-要空白'!J3=0,"","請務必點「check-要空白」查看")</f>
        <v/>
      </c>
      <c r="Q2" s="62"/>
      <c r="R2" s="62"/>
    </row>
    <row r="3" spans="1:18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</row>
    <row r="4" spans="1:18">
      <c r="A4" s="52" t="str">
        <f>'0.直接貼上-輸出預測(0-50)'!A3</f>
        <v>114年 6月</v>
      </c>
      <c r="B4" s="45">
        <f>'1.總計'!B3-'2.單齡合併'!B3</f>
        <v>59.950713918311521</v>
      </c>
      <c r="C4" s="46">
        <f>ABS('1.總計'!B3-'2.單齡合併'!B3)/'1.總計'!B3</f>
        <v>9.7001869607324858E-5</v>
      </c>
      <c r="D4" s="63">
        <f>AVERAGE(C4:C27)</f>
        <v>1.3976162319662231E-3</v>
      </c>
    </row>
    <row r="5" spans="1:18" ht="12.75" customHeight="1">
      <c r="A5" s="52" t="str">
        <f>'0.直接貼上-輸出預測(0-50)'!A4</f>
        <v>114年 7月</v>
      </c>
      <c r="B5" s="45">
        <f>'1.總計'!B4-'2.單齡合併'!B4</f>
        <v>120.997320808121</v>
      </c>
      <c r="C5" s="46">
        <f>ABS('1.總計'!B4-'2.單齡合併'!B4)/'1.總計'!B4</f>
        <v>1.9570955634637331E-4</v>
      </c>
      <c r="D5" s="64"/>
    </row>
    <row r="6" spans="1:18" ht="12.75" customHeight="1">
      <c r="A6" s="52" t="str">
        <f>'0.直接貼上-輸出預測(0-50)'!A5</f>
        <v>114年 8月</v>
      </c>
      <c r="B6" s="45">
        <f>'1.總計'!B5-'2.單齡合併'!B5</f>
        <v>183.17997267388273</v>
      </c>
      <c r="C6" s="46">
        <f>ABS('1.總計'!B5-'2.單齡合併'!B5)/'1.總計'!B5</f>
        <v>2.9618619567113694E-4</v>
      </c>
      <c r="D6" s="64"/>
    </row>
    <row r="7" spans="1:18" ht="12.75" customHeight="1">
      <c r="A7" s="52" t="str">
        <f>'0.直接貼上-輸出預測(0-50)'!A6</f>
        <v>114年 9月</v>
      </c>
      <c r="B7" s="45">
        <f>'1.總計'!B6-'2.單齡合併'!B6</f>
        <v>246.53710318671074</v>
      </c>
      <c r="C7" s="46">
        <f>ABS('1.總計'!B6-'2.單齡合併'!B6)/'1.總計'!B6</f>
        <v>3.984920580955624E-4</v>
      </c>
      <c r="D7" s="64"/>
    </row>
    <row r="8" spans="1:18" ht="12.75" customHeight="1">
      <c r="A8" s="52" t="str">
        <f>'0.直接貼上-輸出預測(0-50)'!A7</f>
        <v>114年 10月</v>
      </c>
      <c r="B8" s="45">
        <f>'1.總計'!B7-'2.單齡合併'!B7</f>
        <v>311.10551251622383</v>
      </c>
      <c r="C8" s="46">
        <f>ABS('1.總計'!B7-'2.單齡合併'!B7)/'1.總計'!B7</f>
        <v>5.0268469114982356E-4</v>
      </c>
      <c r="D8" s="64"/>
    </row>
    <row r="9" spans="1:18" ht="12.75" customHeight="1">
      <c r="A9" s="52" t="str">
        <f>'0.直接貼上-輸出預測(0-50)'!A8</f>
        <v>114年 11月</v>
      </c>
      <c r="B9" s="45">
        <f>'1.總計'!B8-'2.單齡合併'!B8</f>
        <v>376.92044765083119</v>
      </c>
      <c r="C9" s="46">
        <f>ABS('1.總計'!B8-'2.單齡合併'!B8)/'1.總計'!B8</f>
        <v>6.088190537610242E-4</v>
      </c>
      <c r="D9" s="64"/>
    </row>
    <row r="10" spans="1:18" ht="12.75" customHeight="1">
      <c r="A10" s="52" t="str">
        <f>'0.直接貼上-輸出預測(0-50)'!A9</f>
        <v>114年 12月</v>
      </c>
      <c r="B10" s="45">
        <f>'1.總計'!B9-'2.單齡合併'!B9</f>
        <v>444.01567845372483</v>
      </c>
      <c r="C10" s="46">
        <f>ABS('1.總計'!B9-'2.單齡合併'!B9)/'1.總計'!B9</f>
        <v>7.1694764347549414E-4</v>
      </c>
      <c r="D10" s="64"/>
    </row>
    <row r="11" spans="1:18" ht="12.75" customHeight="1">
      <c r="A11" s="52" t="str">
        <f>'0.直接貼上-輸出預測(0-50)'!A10</f>
        <v>115年 1月</v>
      </c>
      <c r="B11" s="45">
        <f>'1.總計'!B10-'2.單齡合併'!B10</f>
        <v>512.42356969532557</v>
      </c>
      <c r="C11" s="46">
        <f>ABS('1.總計'!B10-'2.單齡合併'!B10)/'1.總計'!B10</f>
        <v>8.2712061692819243E-4</v>
      </c>
      <c r="D11" s="64"/>
    </row>
    <row r="12" spans="1:18" ht="12.75" customHeight="1">
      <c r="A12" s="52" t="str">
        <f>'0.直接貼上-輸出預測(0-50)'!A11</f>
        <v>115年 2月</v>
      </c>
      <c r="B12" s="45">
        <f>'1.總計'!B11-'2.單齡合併'!B11</f>
        <v>582.17514927708544</v>
      </c>
      <c r="C12" s="46">
        <f>ABS('1.總計'!B11-'2.單齡合併'!B11)/'1.總計'!B11</f>
        <v>9.3938590392193984E-4</v>
      </c>
      <c r="D12" s="64"/>
    </row>
    <row r="13" spans="1:18" ht="12.75" customHeight="1">
      <c r="A13" s="52" t="str">
        <f>'0.直接貼上-輸出預測(0-50)'!A12</f>
        <v>115年 3月</v>
      </c>
      <c r="B13" s="45">
        <f>'1.總計'!B12-'2.單齡合併'!B12</f>
        <v>653.30017285631038</v>
      </c>
      <c r="C13" s="46">
        <f>ABS('1.總計'!B12-'2.單齡合併'!B12)/'1.總計'!B12</f>
        <v>1.0537893154697754E-3</v>
      </c>
      <c r="D13" s="64"/>
    </row>
    <row r="14" spans="1:18" ht="12.75" customHeight="1">
      <c r="A14" s="52" t="str">
        <f>'0.直接貼上-輸出預測(0-50)'!A13</f>
        <v>115年 4月</v>
      </c>
      <c r="B14" s="45">
        <f>'1.總計'!B13-'2.單齡合併'!B13</f>
        <v>725.82718507375102</v>
      </c>
      <c r="C14" s="46">
        <f>ABS('1.總計'!B13-'2.單齡合併'!B13)/'1.總計'!B13</f>
        <v>1.1703746461400135E-3</v>
      </c>
      <c r="D14" s="64"/>
    </row>
    <row r="15" spans="1:18" s="54" customFormat="1" ht="12.75" customHeight="1">
      <c r="A15" s="58" t="str">
        <f>'0.直接貼上-輸出預測(0-50)'!A14</f>
        <v>115年 5月</v>
      </c>
      <c r="B15" s="59">
        <f>'1.總計'!B14-'2.單齡合併'!B14</f>
        <v>799.78357755753677</v>
      </c>
      <c r="C15" s="60">
        <f>ABS('1.總計'!B14-'2.單齡合併'!B14)/'1.總計'!B14</f>
        <v>1.2891837709972562E-3</v>
      </c>
      <c r="D15" s="64"/>
    </row>
    <row r="16" spans="1:18" ht="12.75" customHeight="1">
      <c r="A16" s="52" t="str">
        <f>'0.直接貼上-輸出預測(0-50)'!A15</f>
        <v>115年 6月</v>
      </c>
      <c r="B16" s="45">
        <f>'1.總計'!B15-'2.單齡合併'!B15</f>
        <v>875.01477693766356</v>
      </c>
      <c r="C16" s="46">
        <f>ABS('1.總計'!B15-'2.單齡合併'!B15)/'1.總計'!B15</f>
        <v>1.4099652097132969E-3</v>
      </c>
      <c r="D16" s="64"/>
    </row>
    <row r="17" spans="1:4" ht="12.75" customHeight="1">
      <c r="A17" s="52" t="str">
        <f>'0.直接貼上-輸出預測(0-50)'!A16</f>
        <v>115年 7月</v>
      </c>
      <c r="B17" s="45">
        <f>'1.總計'!B16-'2.單齡合併'!B16</f>
        <v>951.51696842734236</v>
      </c>
      <c r="C17" s="46">
        <f>ABS('1.總計'!B16-'2.單齡合併'!B16)/'1.總計'!B16</f>
        <v>1.5327107331936959E-3</v>
      </c>
      <c r="D17" s="64"/>
    </row>
    <row r="18" spans="1:4" ht="12.75" customHeight="1">
      <c r="A18" s="52" t="str">
        <f>'0.直接貼上-輸出預測(0-50)'!A17</f>
        <v>115年 8月</v>
      </c>
      <c r="B18" s="45">
        <f>'1.總計'!B17-'2.單齡合併'!B17</f>
        <v>1029.2863499791129</v>
      </c>
      <c r="C18" s="46">
        <f>ABS('1.總計'!B17-'2.單齡合併'!B17)/'1.總計'!B17</f>
        <v>1.6574121428178075E-3</v>
      </c>
      <c r="D18" s="64"/>
    </row>
    <row r="19" spans="1:4" ht="12.75" customHeight="1">
      <c r="A19" s="52" t="str">
        <f>'0.直接貼上-輸出預測(0-50)'!A18</f>
        <v>115年 9月</v>
      </c>
      <c r="B19" s="45">
        <f>'1.總計'!B18-'2.單齡合併'!B18</f>
        <v>1108.3191397389164</v>
      </c>
      <c r="C19" s="46">
        <f>ABS('1.總計'!B18-'2.單齡合併'!B18)/'1.總計'!B18</f>
        <v>1.784061282410797E-3</v>
      </c>
      <c r="D19" s="64"/>
    </row>
    <row r="20" spans="1:4" ht="12.75" customHeight="1">
      <c r="A20" s="52" t="str">
        <f>'0.直接貼上-輸出預測(0-50)'!A19</f>
        <v>115年 10月</v>
      </c>
      <c r="B20" s="45">
        <f>'1.總計'!B19-'2.單齡合併'!B19</f>
        <v>1188.61158262135</v>
      </c>
      <c r="C20" s="46">
        <f>ABS('1.總計'!B19-'2.單齡合併'!B19)/'1.總計'!B19</f>
        <v>1.912650048776689E-3</v>
      </c>
      <c r="D20" s="64"/>
    </row>
    <row r="21" spans="1:4" s="54" customFormat="1" ht="12.75" customHeight="1">
      <c r="A21" s="53" t="str">
        <f>'0.直接貼上-輸出預測(0-50)'!A20</f>
        <v>115年 11月</v>
      </c>
      <c r="B21" s="45">
        <f>'1.總計'!B20-'2.單齡合併'!B20</f>
        <v>1270.1599560666364</v>
      </c>
      <c r="C21" s="47">
        <f>ABS('1.總計'!B20-'2.單齡合併'!B20)/'1.總計'!B20</f>
        <v>2.0431704008932582E-3</v>
      </c>
      <c r="D21" s="64"/>
    </row>
    <row r="22" spans="1:4" ht="12.75" customHeight="1">
      <c r="A22" s="52" t="str">
        <f>'0.直接貼上-輸出預測(0-50)'!A21</f>
        <v>115年 12月</v>
      </c>
      <c r="B22" s="45">
        <f>'1.總計'!B21-'2.單齡合併'!B21</f>
        <v>1352.9605750489281</v>
      </c>
      <c r="C22" s="46">
        <f>ABS('1.總計'!B21-'2.單齡合併'!B21)/'1.總計'!B21</f>
        <v>2.1756143678838945E-3</v>
      </c>
      <c r="D22" s="64"/>
    </row>
    <row r="23" spans="1:4" ht="12.75" customHeight="1">
      <c r="A23" s="52" t="str">
        <f>'0.直接貼上-輸出預測(0-50)'!A22</f>
        <v>116年 1月</v>
      </c>
      <c r="B23" s="45">
        <f>'1.總計'!B22-'2.單齡合併'!B22</f>
        <v>1437.0097963910084</v>
      </c>
      <c r="C23" s="46">
        <f>ABS('1.總計'!B22-'2.單齡合併'!B22)/'1.總計'!B22</f>
        <v>2.3099740558578841E-3</v>
      </c>
      <c r="D23" s="64"/>
    </row>
    <row r="24" spans="1:4" ht="12.75" customHeight="1">
      <c r="A24" s="52" t="str">
        <f>'0.直接貼上-輸出預測(0-50)'!A23</f>
        <v>116年 2月</v>
      </c>
      <c r="B24" s="45">
        <f>'1.總計'!B23-'2.單齡合併'!B23</f>
        <v>1522.3040224604774</v>
      </c>
      <c r="C24" s="46">
        <f>ABS('1.總計'!B23-'2.單齡合併'!B23)/'1.總計'!B23</f>
        <v>2.4462416537424573E-3</v>
      </c>
      <c r="D24" s="64"/>
    </row>
    <row r="25" spans="1:4" ht="12.75" customHeight="1">
      <c r="A25" s="52" t="str">
        <f>'0.直接貼上-輸出預測(0-50)'!A24</f>
        <v>116年 3月</v>
      </c>
      <c r="B25" s="45">
        <f>'1.總計'!B24-'2.單齡合併'!B24</f>
        <v>1608.8397042736178</v>
      </c>
      <c r="C25" s="46">
        <f>ABS('1.總計'!B24-'2.單齡合併'!B24)/'1.總計'!B24</f>
        <v>2.5844094381511072E-3</v>
      </c>
      <c r="D25" s="64"/>
    </row>
    <row r="26" spans="1:4" ht="12.75" customHeight="1">
      <c r="A26" s="52" t="str">
        <f>'0.直接貼上-輸出預測(0-50)'!A25</f>
        <v>116年 4月</v>
      </c>
      <c r="B26" s="45">
        <f>'1.總計'!B25-'2.單齡合併'!B25</f>
        <v>1696.6133440796984</v>
      </c>
      <c r="C26" s="46">
        <f>ABS('1.總計'!B25-'2.單齡合併'!B25)/'1.總計'!B25</f>
        <v>2.7244697774073071E-3</v>
      </c>
      <c r="D26" s="64"/>
    </row>
    <row r="27" spans="1:4" ht="12.75" customHeight="1">
      <c r="A27" s="52" t="str">
        <f>'0.直接貼上-輸出預測(0-50)'!A26</f>
        <v>116年 5月</v>
      </c>
      <c r="B27" s="45">
        <f>'1.總計'!B26-'2.單齡合併'!B26</f>
        <v>1785.621497457847</v>
      </c>
      <c r="C27" s="46">
        <f>ABS('1.總計'!B26-'2.單齡合併'!B26)/'1.總計'!B26</f>
        <v>2.8664151347772377E-3</v>
      </c>
      <c r="D27" s="64"/>
    </row>
    <row r="28" spans="1:4" ht="62.25" customHeight="1">
      <c r="A28" s="40" t="s">
        <v>112</v>
      </c>
      <c r="B28" s="55"/>
      <c r="C28" s="55"/>
      <c r="D28" s="56"/>
    </row>
  </sheetData>
  <mergeCells count="1"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'3.誤差-1.總計、2.單齡合併總計'!B4:B27</xm:f>
              <xm:sqref>B28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A3" sqref="A3:H26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111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110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說明</vt:lpstr>
      <vt:lpstr>0.直接貼上-輸出預測(40-)</vt:lpstr>
      <vt:lpstr>0.直接貼上-輸出預測(0-50)</vt:lpstr>
      <vt:lpstr>1.總計</vt:lpstr>
      <vt:lpstr>2.單齡合併</vt:lpstr>
      <vt:lpstr>3.誤差-1.總計、2.單齡合併總計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2025-06-26T09:45:06Z</dcterms:modified>
</cp:coreProperties>
</file>