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10" i="11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  <c r="N4" i="11"/>
</calcChain>
</file>

<file path=xl/sharedStrings.xml><?xml version="1.0" encoding="utf-8"?>
<sst xmlns="http://schemas.openxmlformats.org/spreadsheetml/2006/main" count="444" uniqueCount="177">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</sst>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4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142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115</v>
      </c>
      <c r="B3" s="32">
        <v>181891.4597125189</v>
      </c>
      <c r="C3" s="32">
        <v>204911.35857009829</v>
      </c>
      <c r="D3" s="12">
        <v>206310.02079200419</v>
      </c>
      <c r="E3" s="12">
        <v>207571.57832093234</v>
      </c>
      <c r="F3" s="12">
        <v>205789.27553443704</v>
      </c>
      <c r="G3" s="12">
        <v>194279.86442252275</v>
      </c>
      <c r="H3" s="12">
        <v>207870.83055924412</v>
      </c>
      <c r="I3" s="12">
        <v>188105.29618781325</v>
      </c>
      <c r="J3" s="12">
        <v>180565.95487334812</v>
      </c>
      <c r="K3" s="12">
        <v>175920.96745425358</v>
      </c>
      <c r="L3" s="12">
        <v>176281.6255673056</v>
      </c>
      <c r="M3" s="12">
        <v>177987.58767988157</v>
      </c>
      <c r="N3" s="12">
        <v>182774.07494970519</v>
      </c>
      <c r="O3" s="12">
        <v>184347.82812406163</v>
      </c>
      <c r="P3" s="12">
        <v>182969.80867164591</v>
      </c>
      <c r="Q3" s="12">
        <v>179358.06870636574</v>
      </c>
      <c r="R3" s="12">
        <v>178508.84960930728</v>
      </c>
      <c r="S3" s="12">
        <v>181592.19679673281</v>
      </c>
      <c r="T3" s="12">
        <v>185094.97686144148</v>
      </c>
      <c r="U3" s="12">
        <v>186208.22290466385</v>
      </c>
      <c r="V3" s="12">
        <v>186567.36551290774</v>
      </c>
      <c r="W3" s="12">
        <v>184448.98842298487</v>
      </c>
      <c r="X3" s="12">
        <v>177368.35488179073</v>
      </c>
      <c r="Y3" s="12">
        <v>177073.0266116733</v>
      </c>
      <c r="Z3" s="12">
        <v>178461.22494925652</v>
      </c>
      <c r="AA3" s="12">
        <v>163419.65122360003</v>
      </c>
      <c r="AB3" s="12">
        <v>163196.36190400849</v>
      </c>
      <c r="AC3" s="12">
        <v>162877.20166102858</v>
      </c>
      <c r="AD3" s="12">
        <v>158197.35635156502</v>
      </c>
      <c r="AE3" s="12">
        <v>148824.67893012651</v>
      </c>
      <c r="AF3" s="12">
        <v>140473.5682859135</v>
      </c>
      <c r="AG3" s="12">
        <v>143115.65802815658</v>
      </c>
      <c r="AH3" s="12">
        <v>126992.57337015092</v>
      </c>
      <c r="AI3" s="12">
        <v>110127.90142226976</v>
      </c>
      <c r="AJ3" s="12">
        <v>103939.09897811264</v>
      </c>
      <c r="AK3" s="12">
        <v>87125.038600430358</v>
      </c>
      <c r="AL3" s="12">
        <v>73806.273205652527</v>
      </c>
      <c r="AM3" s="12">
        <v>54154.578485408769</v>
      </c>
      <c r="AN3" s="12">
        <v>62172.928922131694</v>
      </c>
      <c r="AO3" s="12">
        <v>63811.499473281627</v>
      </c>
      <c r="AP3" s="12">
        <v>61325.471838528218</v>
      </c>
      <c r="AQ3" s="12">
        <v>57980.421361949731</v>
      </c>
      <c r="AR3" s="12">
        <v>56504.822439075149</v>
      </c>
      <c r="AS3" s="12">
        <v>52626.094267973582</v>
      </c>
      <c r="AT3" s="12">
        <v>47228.571840283053</v>
      </c>
      <c r="AU3" s="12">
        <v>41967.408433363431</v>
      </c>
      <c r="AV3" s="12">
        <v>36930.040982556187</v>
      </c>
      <c r="AW3" s="12">
        <v>32748.14750873973</v>
      </c>
      <c r="AX3" s="12">
        <v>28705.248452006563</v>
      </c>
      <c r="AY3" s="12">
        <v>23979.04733678624</v>
      </c>
      <c r="AZ3" s="12">
        <v>19736.080289809419</v>
      </c>
      <c r="BA3" s="12">
        <v>17146.587651672271</v>
      </c>
      <c r="BB3" s="12">
        <v>13835.846247326797</v>
      </c>
      <c r="BC3" s="12">
        <v>10869.392117644387</v>
      </c>
      <c r="BD3" s="12">
        <v>8405.5727642169804</v>
      </c>
      <c r="BE3" s="12">
        <v>6170.1402085366672</v>
      </c>
      <c r="BF3" s="12">
        <v>4882.4904152369036</v>
      </c>
      <c r="BG3" s="12">
        <v>3293.8778440571459</v>
      </c>
      <c r="BH3" s="12">
        <v>2080.6376112690727</v>
      </c>
      <c r="BI3" s="12">
        <v>1640.2420262454614</v>
      </c>
      <c r="BJ3" s="12">
        <v>2692.7397760761542</v>
      </c>
    </row>
    <row r="4" spans="1:62">
      <c r="A4" s="12" t="s">
        <v>116</v>
      </c>
      <c r="B4" s="32">
        <v>165101.77853778878</v>
      </c>
      <c r="C4" s="32">
        <v>204532.12020499961</v>
      </c>
      <c r="D4" s="12">
        <v>206197.78855163936</v>
      </c>
      <c r="E4" s="12">
        <v>207576.40575406377</v>
      </c>
      <c r="F4" s="12">
        <v>206263.44619843934</v>
      </c>
      <c r="G4" s="12">
        <v>194347.18662102104</v>
      </c>
      <c r="H4" s="12">
        <v>207920.41022976144</v>
      </c>
      <c r="I4" s="12">
        <v>189291.22343704433</v>
      </c>
      <c r="J4" s="12">
        <v>181025.63330282053</v>
      </c>
      <c r="K4" s="12">
        <v>176084.96109811359</v>
      </c>
      <c r="L4" s="12">
        <v>176158.94792142126</v>
      </c>
      <c r="M4" s="12">
        <v>177701.1273659768</v>
      </c>
      <c r="N4" s="12">
        <v>182459.4206046593</v>
      </c>
      <c r="O4" s="12">
        <v>184299.18173836716</v>
      </c>
      <c r="P4" s="12">
        <v>183122.98530454581</v>
      </c>
      <c r="Q4" s="12">
        <v>179510.66841949229</v>
      </c>
      <c r="R4" s="12">
        <v>178371.67458088443</v>
      </c>
      <c r="S4" s="12">
        <v>181257.87441007455</v>
      </c>
      <c r="T4" s="12">
        <v>184838.5432876765</v>
      </c>
      <c r="U4" s="12">
        <v>186082.95869089535</v>
      </c>
      <c r="V4" s="12">
        <v>186576.08677674818</v>
      </c>
      <c r="W4" s="12">
        <v>184740.95840130103</v>
      </c>
      <c r="X4" s="12">
        <v>177621.92251776074</v>
      </c>
      <c r="Y4" s="12">
        <v>176956.03818786002</v>
      </c>
      <c r="Z4" s="12">
        <v>178870.53326397136</v>
      </c>
      <c r="AA4" s="12">
        <v>164021.62776812186</v>
      </c>
      <c r="AB4" s="12">
        <v>163104.38751858912</v>
      </c>
      <c r="AC4" s="12">
        <v>162950.22990474312</v>
      </c>
      <c r="AD4" s="12">
        <v>158668.42212491288</v>
      </c>
      <c r="AE4" s="12">
        <v>149444.1751641836</v>
      </c>
      <c r="AF4" s="12">
        <v>140659.73107991077</v>
      </c>
      <c r="AG4" s="12">
        <v>143476.49195608648</v>
      </c>
      <c r="AH4" s="12">
        <v>128248.52726356138</v>
      </c>
      <c r="AI4" s="12">
        <v>110934.86426628649</v>
      </c>
      <c r="AJ4" s="12">
        <v>104728.11333440899</v>
      </c>
      <c r="AK4" s="12">
        <v>88271.605076636173</v>
      </c>
      <c r="AL4" s="12">
        <v>75023.798428630747</v>
      </c>
      <c r="AM4" s="12">
        <v>54557.181630609295</v>
      </c>
      <c r="AN4" s="12">
        <v>61538.774576707336</v>
      </c>
      <c r="AO4" s="12">
        <v>63676.29093001179</v>
      </c>
      <c r="AP4" s="12">
        <v>61382.191128252773</v>
      </c>
      <c r="AQ4" s="12">
        <v>57940.492686850252</v>
      </c>
      <c r="AR4" s="12">
        <v>56421.790360538049</v>
      </c>
      <c r="AS4" s="12">
        <v>52773.77085875503</v>
      </c>
      <c r="AT4" s="12">
        <v>47432.675643360664</v>
      </c>
      <c r="AU4" s="12">
        <v>42144.283651708749</v>
      </c>
      <c r="AV4" s="12">
        <v>37047.588322016709</v>
      </c>
      <c r="AW4" s="12">
        <v>32787.597331456847</v>
      </c>
      <c r="AX4" s="12">
        <v>28824.661235423846</v>
      </c>
      <c r="AY4" s="12">
        <v>24089.695581876065</v>
      </c>
      <c r="AZ4" s="12">
        <v>19739.248614524658</v>
      </c>
      <c r="BA4" s="12">
        <v>17173.584261937081</v>
      </c>
      <c r="BB4" s="12">
        <v>13872.278366489216</v>
      </c>
      <c r="BC4" s="12">
        <v>10907.29428669596</v>
      </c>
      <c r="BD4" s="12">
        <v>8425.3170906567848</v>
      </c>
      <c r="BE4" s="12">
        <v>6158.6439175118658</v>
      </c>
      <c r="BF4" s="12">
        <v>4895.1943946010815</v>
      </c>
      <c r="BG4" s="12">
        <v>3322.2287868418789</v>
      </c>
      <c r="BH4" s="12">
        <v>2050.7776166585127</v>
      </c>
      <c r="BI4" s="12">
        <v>1631.6306307542775</v>
      </c>
      <c r="BJ4" s="12">
        <v>2706.8733404684881</v>
      </c>
    </row>
    <row r="5" spans="1:62">
      <c r="A5" s="12" t="s">
        <v>117</v>
      </c>
      <c r="B5" s="32">
        <v>148362.94639098449</v>
      </c>
      <c r="C5" s="32">
        <v>204113.29306074273</v>
      </c>
      <c r="D5" s="12">
        <v>206085.30321694049</v>
      </c>
      <c r="E5" s="12">
        <v>207555.48910491916</v>
      </c>
      <c r="F5" s="12">
        <v>206670.52979523703</v>
      </c>
      <c r="G5" s="12">
        <v>194595.90631083614</v>
      </c>
      <c r="H5" s="12">
        <v>207709.82884799439</v>
      </c>
      <c r="I5" s="12">
        <v>190587.74392800141</v>
      </c>
      <c r="J5" s="12">
        <v>181505.02554368894</v>
      </c>
      <c r="K5" s="12">
        <v>176286.96455442923</v>
      </c>
      <c r="L5" s="12">
        <v>176045.96226268474</v>
      </c>
      <c r="M5" s="12">
        <v>177436.6059218022</v>
      </c>
      <c r="N5" s="12">
        <v>182119.05150950787</v>
      </c>
      <c r="O5" s="12">
        <v>184229.07367976874</v>
      </c>
      <c r="P5" s="12">
        <v>183261.54268645353</v>
      </c>
      <c r="Q5" s="12">
        <v>179685.78193620025</v>
      </c>
      <c r="R5" s="12">
        <v>178264.44768445267</v>
      </c>
      <c r="S5" s="12">
        <v>180925.0310466681</v>
      </c>
      <c r="T5" s="12">
        <v>184563.7170054806</v>
      </c>
      <c r="U5" s="12">
        <v>185953.21126893885</v>
      </c>
      <c r="V5" s="12">
        <v>186564.18491016302</v>
      </c>
      <c r="W5" s="12">
        <v>184997.94981599628</v>
      </c>
      <c r="X5" s="12">
        <v>177930.63539610725</v>
      </c>
      <c r="Y5" s="12">
        <v>176845.0255373645</v>
      </c>
      <c r="Z5" s="12">
        <v>179155.10781950902</v>
      </c>
      <c r="AA5" s="12">
        <v>164745.73157954391</v>
      </c>
      <c r="AB5" s="12">
        <v>163005.08967293048</v>
      </c>
      <c r="AC5" s="12">
        <v>162991.16476071125</v>
      </c>
      <c r="AD5" s="12">
        <v>159102.26227803901</v>
      </c>
      <c r="AE5" s="12">
        <v>150076.46993713776</v>
      </c>
      <c r="AF5" s="12">
        <v>140924.30091017633</v>
      </c>
      <c r="AG5" s="12">
        <v>143685.94173823655</v>
      </c>
      <c r="AH5" s="12">
        <v>129505.86862561038</v>
      </c>
      <c r="AI5" s="12">
        <v>111827.62214594509</v>
      </c>
      <c r="AJ5" s="12">
        <v>105421.41579680107</v>
      </c>
      <c r="AK5" s="12">
        <v>89445.606455772679</v>
      </c>
      <c r="AL5" s="12">
        <v>76187.885780930665</v>
      </c>
      <c r="AM5" s="12">
        <v>55183.309849429825</v>
      </c>
      <c r="AN5" s="12">
        <v>60852.94693436817</v>
      </c>
      <c r="AO5" s="12">
        <v>63514.584870874736</v>
      </c>
      <c r="AP5" s="12">
        <v>61435.202359888717</v>
      </c>
      <c r="AQ5" s="12">
        <v>57920.031062448354</v>
      </c>
      <c r="AR5" s="12">
        <v>56322.199451207518</v>
      </c>
      <c r="AS5" s="12">
        <v>52904.199911647229</v>
      </c>
      <c r="AT5" s="12">
        <v>47637.33197097887</v>
      </c>
      <c r="AU5" s="12">
        <v>42322.644505804172</v>
      </c>
      <c r="AV5" s="12">
        <v>37172.551676031013</v>
      </c>
      <c r="AW5" s="12">
        <v>32829.40415045133</v>
      </c>
      <c r="AX5" s="12">
        <v>28932.433084682292</v>
      </c>
      <c r="AY5" s="12">
        <v>24204.920997461726</v>
      </c>
      <c r="AZ5" s="12">
        <v>19757.066072405425</v>
      </c>
      <c r="BA5" s="12">
        <v>17188.333954059966</v>
      </c>
      <c r="BB5" s="12">
        <v>13911.30905961594</v>
      </c>
      <c r="BC5" s="12">
        <v>10945.629380785704</v>
      </c>
      <c r="BD5" s="12">
        <v>8445.278037612261</v>
      </c>
      <c r="BE5" s="12">
        <v>6154.0802051667788</v>
      </c>
      <c r="BF5" s="12">
        <v>4900.4691664262427</v>
      </c>
      <c r="BG5" s="12">
        <v>3351.9393120876553</v>
      </c>
      <c r="BH5" s="12">
        <v>2029.655280305808</v>
      </c>
      <c r="BI5" s="12">
        <v>1619.3607563675762</v>
      </c>
      <c r="BJ5" s="12">
        <v>2721.262898513633</v>
      </c>
    </row>
    <row r="6" spans="1:62">
      <c r="A6" s="12" t="s">
        <v>118</v>
      </c>
      <c r="B6" s="32">
        <v>131674.95318863422</v>
      </c>
      <c r="C6" s="32">
        <v>203654.88529224703</v>
      </c>
      <c r="D6" s="12">
        <v>205972.56472597079</v>
      </c>
      <c r="E6" s="12">
        <v>207508.83517782213</v>
      </c>
      <c r="F6" s="12">
        <v>207010.5441249102</v>
      </c>
      <c r="G6" s="12">
        <v>195025.96322081314</v>
      </c>
      <c r="H6" s="12">
        <v>207239.17622969885</v>
      </c>
      <c r="I6" s="12">
        <v>191994.81984936533</v>
      </c>
      <c r="J6" s="12">
        <v>182004.12185438062</v>
      </c>
      <c r="K6" s="12">
        <v>176526.96145075405</v>
      </c>
      <c r="L6" s="12">
        <v>175942.66379301774</v>
      </c>
      <c r="M6" s="12">
        <v>177194.01021607741</v>
      </c>
      <c r="N6" s="12">
        <v>181752.98220342351</v>
      </c>
      <c r="O6" s="12">
        <v>184137.51677999241</v>
      </c>
      <c r="P6" s="12">
        <v>183385.49359784747</v>
      </c>
      <c r="Q6" s="12">
        <v>179883.39206205108</v>
      </c>
      <c r="R6" s="12">
        <v>178187.14170633134</v>
      </c>
      <c r="S6" s="12">
        <v>180593.66491458155</v>
      </c>
      <c r="T6" s="12">
        <v>184270.51573030083</v>
      </c>
      <c r="U6" s="12">
        <v>185818.98454682683</v>
      </c>
      <c r="V6" s="12">
        <v>186531.68101737654</v>
      </c>
      <c r="W6" s="12">
        <v>185220.00251784292</v>
      </c>
      <c r="X6" s="12">
        <v>178294.42606023126</v>
      </c>
      <c r="Y6" s="12">
        <v>176739.97947845573</v>
      </c>
      <c r="Z6" s="12">
        <v>179315.1313124783</v>
      </c>
      <c r="AA6" s="12">
        <v>165591.76481828318</v>
      </c>
      <c r="AB6" s="12">
        <v>162898.48118128706</v>
      </c>
      <c r="AC6" s="12">
        <v>163000.08612649771</v>
      </c>
      <c r="AD6" s="12">
        <v>159498.94169677456</v>
      </c>
      <c r="AE6" s="12">
        <v>150721.54449715267</v>
      </c>
      <c r="AF6" s="12">
        <v>141267.09060319775</v>
      </c>
      <c r="AG6" s="12">
        <v>143744.44647629515</v>
      </c>
      <c r="AH6" s="12">
        <v>130764.6043595974</v>
      </c>
      <c r="AI6" s="12">
        <v>112805.90916078005</v>
      </c>
      <c r="AJ6" s="12">
        <v>106019.37813698628</v>
      </c>
      <c r="AK6" s="12">
        <v>90646.949935990633</v>
      </c>
      <c r="AL6" s="12">
        <v>77298.844175498874</v>
      </c>
      <c r="AM6" s="12">
        <v>56031.47035178668</v>
      </c>
      <c r="AN6" s="12">
        <v>60115.853852570057</v>
      </c>
      <c r="AO6" s="12">
        <v>63326.590691831152</v>
      </c>
      <c r="AP6" s="12">
        <v>61484.549686901504</v>
      </c>
      <c r="AQ6" s="12">
        <v>57918.854671946079</v>
      </c>
      <c r="AR6" s="12">
        <v>56206.341998356031</v>
      </c>
      <c r="AS6" s="12">
        <v>53017.550606226367</v>
      </c>
      <c r="AT6" s="12">
        <v>47842.560788558396</v>
      </c>
      <c r="AU6" s="12">
        <v>42502.508983202511</v>
      </c>
      <c r="AV6" s="12">
        <v>37304.840912556341</v>
      </c>
      <c r="AW6" s="12">
        <v>32873.619537861232</v>
      </c>
      <c r="AX6" s="12">
        <v>29028.756828768739</v>
      </c>
      <c r="AY6" s="12">
        <v>24324.697495194097</v>
      </c>
      <c r="AZ6" s="12">
        <v>19789.10102529476</v>
      </c>
      <c r="BA6" s="12">
        <v>17191.174897725283</v>
      </c>
      <c r="BB6" s="12">
        <v>13952.945854253869</v>
      </c>
      <c r="BC6" s="12">
        <v>10984.323045469409</v>
      </c>
      <c r="BD6" s="12">
        <v>8465.4952404684846</v>
      </c>
      <c r="BE6" s="12">
        <v>6156.0336188813153</v>
      </c>
      <c r="BF6" s="12">
        <v>4898.6613707426895</v>
      </c>
      <c r="BG6" s="12">
        <v>3382.899271728922</v>
      </c>
      <c r="BH6" s="12">
        <v>2016.5468475071273</v>
      </c>
      <c r="BI6" s="12">
        <v>1603.6255024101836</v>
      </c>
      <c r="BJ6" s="12">
        <v>2735.7815267546684</v>
      </c>
    </row>
    <row r="7" spans="1:62">
      <c r="A7" s="12" t="s">
        <v>119</v>
      </c>
      <c r="B7" s="32">
        <v>115037.78884861912</v>
      </c>
      <c r="C7" s="32">
        <v>203156.90505331301</v>
      </c>
      <c r="D7" s="12">
        <v>205859.57301682202</v>
      </c>
      <c r="E7" s="12">
        <v>207436.45077589576</v>
      </c>
      <c r="F7" s="12">
        <v>207283.50698438901</v>
      </c>
      <c r="G7" s="12">
        <v>195637.2970932982</v>
      </c>
      <c r="H7" s="12">
        <v>206508.54216994822</v>
      </c>
      <c r="I7" s="12">
        <v>193512.41339818761</v>
      </c>
      <c r="J7" s="12">
        <v>182522.91249647728</v>
      </c>
      <c r="K7" s="12">
        <v>176804.93541934443</v>
      </c>
      <c r="L7" s="12">
        <v>175849.04771592509</v>
      </c>
      <c r="M7" s="12">
        <v>176973.32712272351</v>
      </c>
      <c r="N7" s="12">
        <v>181361.22722010792</v>
      </c>
      <c r="O7" s="12">
        <v>184024.52386563955</v>
      </c>
      <c r="P7" s="12">
        <v>183494.85081193392</v>
      </c>
      <c r="Q7" s="12">
        <v>180103.48161134371</v>
      </c>
      <c r="R7" s="12">
        <v>178139.72944942952</v>
      </c>
      <c r="S7" s="12">
        <v>180263.7742233075</v>
      </c>
      <c r="T7" s="12">
        <v>183958.95716626133</v>
      </c>
      <c r="U7" s="12">
        <v>185680.28243038087</v>
      </c>
      <c r="V7" s="12">
        <v>186478.59618820375</v>
      </c>
      <c r="W7" s="12">
        <v>185407.1563273569</v>
      </c>
      <c r="X7" s="12">
        <v>178713.22710869994</v>
      </c>
      <c r="Y7" s="12">
        <v>176640.89083885879</v>
      </c>
      <c r="Z7" s="12">
        <v>179350.78626087739</v>
      </c>
      <c r="AA7" s="12">
        <v>166559.52985900088</v>
      </c>
      <c r="AB7" s="12">
        <v>162784.57484299323</v>
      </c>
      <c r="AC7" s="12">
        <v>162977.0737678447</v>
      </c>
      <c r="AD7" s="12">
        <v>159858.52519484787</v>
      </c>
      <c r="AE7" s="12">
        <v>151379.38010559062</v>
      </c>
      <c r="AF7" s="12">
        <v>141687.91328336956</v>
      </c>
      <c r="AG7" s="12">
        <v>143652.44442057179</v>
      </c>
      <c r="AH7" s="12">
        <v>132024.74132686356</v>
      </c>
      <c r="AI7" s="12">
        <v>113869.45989543674</v>
      </c>
      <c r="AJ7" s="12">
        <v>106522.37117245028</v>
      </c>
      <c r="AK7" s="12">
        <v>91875.542886288473</v>
      </c>
      <c r="AL7" s="12">
        <v>78356.98133004969</v>
      </c>
      <c r="AM7" s="12">
        <v>57100.177117496401</v>
      </c>
      <c r="AN7" s="12">
        <v>59327.901084621961</v>
      </c>
      <c r="AO7" s="12">
        <v>63112.516688960248</v>
      </c>
      <c r="AP7" s="12">
        <v>61530.276927537532</v>
      </c>
      <c r="AQ7" s="12">
        <v>57936.782788879849</v>
      </c>
      <c r="AR7" s="12">
        <v>56074.506921898916</v>
      </c>
      <c r="AS7" s="12">
        <v>53113.991164840249</v>
      </c>
      <c r="AT7" s="12">
        <v>48048.381473532405</v>
      </c>
      <c r="AU7" s="12">
        <v>42683.894222859286</v>
      </c>
      <c r="AV7" s="12">
        <v>37444.366119263199</v>
      </c>
      <c r="AW7" s="12">
        <v>32920.292032180005</v>
      </c>
      <c r="AX7" s="12">
        <v>29113.823399440073</v>
      </c>
      <c r="AY7" s="12">
        <v>24448.996724359367</v>
      </c>
      <c r="AZ7" s="12">
        <v>19834.929032607874</v>
      </c>
      <c r="BA7" s="12">
        <v>17182.439378889027</v>
      </c>
      <c r="BB7" s="12">
        <v>13997.191358433509</v>
      </c>
      <c r="BC7" s="12">
        <v>11023.303629513346</v>
      </c>
      <c r="BD7" s="12">
        <v>8486.0032199249781</v>
      </c>
      <c r="BE7" s="12">
        <v>6164.1037681476992</v>
      </c>
      <c r="BF7" s="12">
        <v>4890.1072739686779</v>
      </c>
      <c r="BG7" s="12">
        <v>3415.0018620344099</v>
      </c>
      <c r="BH7" s="12">
        <v>2010.7679054128021</v>
      </c>
      <c r="BI7" s="12">
        <v>1584.6156236604681</v>
      </c>
      <c r="BJ7" s="12">
        <v>2750.3125554037015</v>
      </c>
    </row>
    <row r="8" spans="1:62">
      <c r="A8" s="12" t="s">
        <v>120</v>
      </c>
      <c r="B8" s="32">
        <v>98451.443290173309</v>
      </c>
      <c r="C8" s="32">
        <v>202619.36049662225</v>
      </c>
      <c r="D8" s="12">
        <v>205746.32802761457</v>
      </c>
      <c r="E8" s="12">
        <v>207338.34270106233</v>
      </c>
      <c r="F8" s="12">
        <v>207489.43616745452</v>
      </c>
      <c r="G8" s="12">
        <v>196429.84768413671</v>
      </c>
      <c r="H8" s="12">
        <v>205518.01644313711</v>
      </c>
      <c r="I8" s="12">
        <v>195140.48677988944</v>
      </c>
      <c r="J8" s="12">
        <v>183061.38773471469</v>
      </c>
      <c r="K8" s="12">
        <v>177120.870097159</v>
      </c>
      <c r="L8" s="12">
        <v>175765.10923649435</v>
      </c>
      <c r="M8" s="12">
        <v>176774.54352086119</v>
      </c>
      <c r="N8" s="12">
        <v>180943.80108779349</v>
      </c>
      <c r="O8" s="12">
        <v>183890.10775818877</v>
      </c>
      <c r="P8" s="12">
        <v>183589.6270946507</v>
      </c>
      <c r="Q8" s="12">
        <v>180346.03340711069</v>
      </c>
      <c r="R8" s="12">
        <v>178122.18373323756</v>
      </c>
      <c r="S8" s="12">
        <v>179935.35718376187</v>
      </c>
      <c r="T8" s="12">
        <v>183629.05900616947</v>
      </c>
      <c r="U8" s="12">
        <v>185537.10882321268</v>
      </c>
      <c r="V8" s="12">
        <v>186404.95149805883</v>
      </c>
      <c r="W8" s="12">
        <v>185559.451034817</v>
      </c>
      <c r="X8" s="12">
        <v>179186.97119520884</v>
      </c>
      <c r="Y8" s="12">
        <v>176547.75045574698</v>
      </c>
      <c r="Z8" s="12">
        <v>179262.25500423968</v>
      </c>
      <c r="AA8" s="12">
        <v>167648.82929040823</v>
      </c>
      <c r="AB8" s="12">
        <v>162663.38344247849</v>
      </c>
      <c r="AC8" s="12">
        <v>162922.20731885222</v>
      </c>
      <c r="AD8" s="12">
        <v>160181.07751394558</v>
      </c>
      <c r="AE8" s="12">
        <v>152049.95803701345</v>
      </c>
      <c r="AF8" s="12">
        <v>142186.58237259762</v>
      </c>
      <c r="AG8" s="12">
        <v>143410.37297137434</v>
      </c>
      <c r="AH8" s="12">
        <v>133286.28634691189</v>
      </c>
      <c r="AI8" s="12">
        <v>115018.00941914303</v>
      </c>
      <c r="AJ8" s="12">
        <v>106930.76476846618</v>
      </c>
      <c r="AK8" s="12">
        <v>93131.292846363765</v>
      </c>
      <c r="AL8" s="12">
        <v>79362.603770871734</v>
      </c>
      <c r="AM8" s="12">
        <v>58387.950870180233</v>
      </c>
      <c r="AN8" s="12">
        <v>58489.49228868958</v>
      </c>
      <c r="AO8" s="12">
        <v>62872.570063282685</v>
      </c>
      <c r="AP8" s="12">
        <v>61572.427566844228</v>
      </c>
      <c r="AQ8" s="12">
        <v>57973.635772018461</v>
      </c>
      <c r="AR8" s="12">
        <v>55926.979806311909</v>
      </c>
      <c r="AS8" s="12">
        <v>53193.688855125511</v>
      </c>
      <c r="AT8" s="12">
        <v>48254.812823596563</v>
      </c>
      <c r="AU8" s="12">
        <v>42866.816529570766</v>
      </c>
      <c r="AV8" s="12">
        <v>37591.037612725442</v>
      </c>
      <c r="AW8" s="12">
        <v>32969.467213368189</v>
      </c>
      <c r="AX8" s="12">
        <v>29187.821839572283</v>
      </c>
      <c r="AY8" s="12">
        <v>24577.788157988794</v>
      </c>
      <c r="AZ8" s="12">
        <v>19894.132784811602</v>
      </c>
      <c r="BA8" s="12">
        <v>17162.453869378223</v>
      </c>
      <c r="BB8" s="12">
        <v>14044.043507114175</v>
      </c>
      <c r="BC8" s="12">
        <v>11062.502117531998</v>
      </c>
      <c r="BD8" s="12">
        <v>8506.8316772443231</v>
      </c>
      <c r="BE8" s="12">
        <v>6177.9049247296698</v>
      </c>
      <c r="BF8" s="12">
        <v>4875.132982237772</v>
      </c>
      <c r="BG8" s="12">
        <v>3448.1435962230671</v>
      </c>
      <c r="BH8" s="12">
        <v>2011.671785047967</v>
      </c>
      <c r="BI8" s="12">
        <v>1562.5190862378286</v>
      </c>
      <c r="BJ8" s="12">
        <v>2764.748980871419</v>
      </c>
    </row>
    <row r="9" spans="1:62">
      <c r="A9" s="12" t="s">
        <v>121</v>
      </c>
      <c r="B9" s="32">
        <v>81915.906433883763</v>
      </c>
      <c r="C9" s="32">
        <v>202042.25977373758</v>
      </c>
      <c r="D9" s="12">
        <v>205632.82969649733</v>
      </c>
      <c r="E9" s="12">
        <v>207214.51775404369</v>
      </c>
      <c r="F9" s="12">
        <v>207628.34946473889</v>
      </c>
      <c r="G9" s="12">
        <v>197403.55476266966</v>
      </c>
      <c r="H9" s="12">
        <v>204267.68880298579</v>
      </c>
      <c r="I9" s="12">
        <v>196879.00220825983</v>
      </c>
      <c r="J9" s="12">
        <v>183619.53783698138</v>
      </c>
      <c r="K9" s="12">
        <v>177474.74912585702</v>
      </c>
      <c r="L9" s="12">
        <v>175690.84356139571</v>
      </c>
      <c r="M9" s="12">
        <v>176597.64629480912</v>
      </c>
      <c r="N9" s="12">
        <v>180500.71832924522</v>
      </c>
      <c r="O9" s="12">
        <v>183734.28127399756</v>
      </c>
      <c r="P9" s="12">
        <v>183669.83520467021</v>
      </c>
      <c r="Q9" s="12">
        <v>180611.03028111451</v>
      </c>
      <c r="R9" s="12">
        <v>178134.47739381847</v>
      </c>
      <c r="S9" s="12">
        <v>179608.41200828302</v>
      </c>
      <c r="T9" s="12">
        <v>183280.83893152198</v>
      </c>
      <c r="U9" s="12">
        <v>185389.46762672509</v>
      </c>
      <c r="V9" s="12">
        <v>186310.76800796302</v>
      </c>
      <c r="W9" s="12">
        <v>185676.92640028373</v>
      </c>
      <c r="X9" s="12">
        <v>179715.59102854403</v>
      </c>
      <c r="Y9" s="12">
        <v>176460.54917573373</v>
      </c>
      <c r="Z9" s="12">
        <v>179049.71970377921</v>
      </c>
      <c r="AA9" s="12">
        <v>168859.46591507248</v>
      </c>
      <c r="AB9" s="12">
        <v>162534.91974928125</v>
      </c>
      <c r="AC9" s="12">
        <v>162835.56628215837</v>
      </c>
      <c r="AD9" s="12">
        <v>160466.66332377403</v>
      </c>
      <c r="AE9" s="12">
        <v>152733.25957918377</v>
      </c>
      <c r="AF9" s="12">
        <v>142762.91158990411</v>
      </c>
      <c r="AG9" s="12">
        <v>143018.66868038458</v>
      </c>
      <c r="AH9" s="12">
        <v>134549.24619752786</v>
      </c>
      <c r="AI9" s="12">
        <v>116251.29328518022</v>
      </c>
      <c r="AJ9" s="12">
        <v>107244.92784009031</v>
      </c>
      <c r="AK9" s="12">
        <v>94414.107526464679</v>
      </c>
      <c r="AL9" s="12">
        <v>80316.016836623618</v>
      </c>
      <c r="AM9" s="12">
        <v>59893.319051261074</v>
      </c>
      <c r="AN9" s="12">
        <v>57601.029036764485</v>
      </c>
      <c r="AO9" s="12">
        <v>62606.956925564293</v>
      </c>
      <c r="AP9" s="12">
        <v>61611.044758679425</v>
      </c>
      <c r="AQ9" s="12">
        <v>58029.235060280029</v>
      </c>
      <c r="AR9" s="12">
        <v>55764.042932279117</v>
      </c>
      <c r="AS9" s="12">
        <v>53256.809992543429</v>
      </c>
      <c r="AT9" s="12">
        <v>48461.873064872634</v>
      </c>
      <c r="AU9" s="12">
        <v>43051.291388233949</v>
      </c>
      <c r="AV9" s="12">
        <v>37744.765947398111</v>
      </c>
      <c r="AW9" s="12">
        <v>33021.187776581384</v>
      </c>
      <c r="AX9" s="12">
        <v>29250.939311640239</v>
      </c>
      <c r="AY9" s="12">
        <v>24711.0391769411</v>
      </c>
      <c r="AZ9" s="12">
        <v>19966.302036436879</v>
      </c>
      <c r="BA9" s="12">
        <v>17131.539096221626</v>
      </c>
      <c r="BB9" s="12">
        <v>14093.495800251445</v>
      </c>
      <c r="BC9" s="12">
        <v>11101.852063956852</v>
      </c>
      <c r="BD9" s="12">
        <v>8528.005776989572</v>
      </c>
      <c r="BE9" s="12">
        <v>6197.0656300084247</v>
      </c>
      <c r="BF9" s="12">
        <v>4854.0546532215449</v>
      </c>
      <c r="BG9" s="12">
        <v>3482.2242738334935</v>
      </c>
      <c r="BH9" s="12">
        <v>2018.6480052737957</v>
      </c>
      <c r="BI9" s="12">
        <v>1537.5206760793815</v>
      </c>
      <c r="BJ9" s="12">
        <v>2778.9929070245371</v>
      </c>
    </row>
    <row r="10" spans="1:62">
      <c r="A10" s="12" t="s">
        <v>122</v>
      </c>
      <c r="B10" s="32">
        <v>65431.168201690052</v>
      </c>
      <c r="C10" s="32">
        <v>201425.61103510315</v>
      </c>
      <c r="D10" s="12">
        <v>205519.07796164771</v>
      </c>
      <c r="E10" s="12">
        <v>207064.98273436155</v>
      </c>
      <c r="F10" s="12">
        <v>207700.26466372595</v>
      </c>
      <c r="G10" s="12">
        <v>198558.35811173194</v>
      </c>
      <c r="H10" s="12">
        <v>202757.64898254364</v>
      </c>
      <c r="I10" s="12">
        <v>198727.92190545436</v>
      </c>
      <c r="J10" s="12">
        <v>184197.35307431812</v>
      </c>
      <c r="K10" s="12">
        <v>177866.55615179762</v>
      </c>
      <c r="L10" s="12">
        <v>175626.24589888114</v>
      </c>
      <c r="M10" s="12">
        <v>176442.62233408229</v>
      </c>
      <c r="N10" s="12">
        <v>180031.99346176206</v>
      </c>
      <c r="O10" s="12">
        <v>183557.05722430401</v>
      </c>
      <c r="P10" s="12">
        <v>183735.4878934029</v>
      </c>
      <c r="Q10" s="12">
        <v>180898.455073844</v>
      </c>
      <c r="R10" s="12">
        <v>178176.58328379953</v>
      </c>
      <c r="S10" s="12">
        <v>179282.93691063116</v>
      </c>
      <c r="T10" s="12">
        <v>182914.31461251091</v>
      </c>
      <c r="U10" s="12">
        <v>185237.36274011299</v>
      </c>
      <c r="V10" s="12">
        <v>186196.06676455308</v>
      </c>
      <c r="W10" s="12">
        <v>185759.62215361861</v>
      </c>
      <c r="X10" s="12">
        <v>180299.01937254475</v>
      </c>
      <c r="Y10" s="12">
        <v>176379.27785486434</v>
      </c>
      <c r="Z10" s="12">
        <v>178713.36234253587</v>
      </c>
      <c r="AA10" s="12">
        <v>170191.24274922296</v>
      </c>
      <c r="AB10" s="12">
        <v>162399.19651806369</v>
      </c>
      <c r="AC10" s="12">
        <v>162717.23002911886</v>
      </c>
      <c r="AD10" s="12">
        <v>160715.34722212044</v>
      </c>
      <c r="AE10" s="12">
        <v>153429.2660330658</v>
      </c>
      <c r="AF10" s="12">
        <v>143416.71495103271</v>
      </c>
      <c r="AG10" s="12">
        <v>142477.76725203177</v>
      </c>
      <c r="AH10" s="12">
        <v>135813.62761489913</v>
      </c>
      <c r="AI10" s="12">
        <v>117569.0475303541</v>
      </c>
      <c r="AJ10" s="12">
        <v>107465.22835415385</v>
      </c>
      <c r="AK10" s="12">
        <v>95723.894807241042</v>
      </c>
      <c r="AL10" s="12">
        <v>81217.524682118907</v>
      </c>
      <c r="AM10" s="12">
        <v>61614.815794052098</v>
      </c>
      <c r="AN10" s="12">
        <v>56662.910823598657</v>
      </c>
      <c r="AO10" s="12">
        <v>62315.882301100995</v>
      </c>
      <c r="AP10" s="12">
        <v>61646.171327710348</v>
      </c>
      <c r="AQ10" s="12">
        <v>58103.403167667442</v>
      </c>
      <c r="AR10" s="12">
        <v>55585.975308073495</v>
      </c>
      <c r="AS10" s="12">
        <v>53303.519942933955</v>
      </c>
      <c r="AT10" s="12">
        <v>48669.579859986065</v>
      </c>
      <c r="AU10" s="12">
        <v>43237.333477930108</v>
      </c>
      <c r="AV10" s="12">
        <v>37905.461924386262</v>
      </c>
      <c r="AW10" s="12">
        <v>33075.493604536416</v>
      </c>
      <c r="AX10" s="12">
        <v>29303.361106324039</v>
      </c>
      <c r="AY10" s="12">
        <v>24848.715151996119</v>
      </c>
      <c r="AZ10" s="12">
        <v>20051.0335386652</v>
      </c>
      <c r="BA10" s="12">
        <v>17090.01011069708</v>
      </c>
      <c r="BB10" s="12">
        <v>14145.53753272313</v>
      </c>
      <c r="BC10" s="12">
        <v>11141.289528315358</v>
      </c>
      <c r="BD10" s="12">
        <v>8549.5464176979403</v>
      </c>
      <c r="BE10" s="12">
        <v>6221.2283095089779</v>
      </c>
      <c r="BF10" s="12">
        <v>4827.1787063168204</v>
      </c>
      <c r="BG10" s="12">
        <v>3517.1469471040809</v>
      </c>
      <c r="BH10" s="12">
        <v>2031.1207591216935</v>
      </c>
      <c r="BI10" s="12">
        <v>1509.8016559573755</v>
      </c>
      <c r="BJ10" s="12">
        <v>2792.9550138883887</v>
      </c>
    </row>
    <row r="11" spans="1:62">
      <c r="A11" s="12" t="s">
        <v>123</v>
      </c>
      <c r="B11" s="32">
        <v>48997.218516884306</v>
      </c>
      <c r="C11" s="32">
        <v>200769.42243004465</v>
      </c>
      <c r="D11" s="12">
        <v>205405.07276127144</v>
      </c>
      <c r="E11" s="12">
        <v>206889.74444033735</v>
      </c>
      <c r="F11" s="12">
        <v>207705.19954875147</v>
      </c>
      <c r="G11" s="12">
        <v>199894.19752764964</v>
      </c>
      <c r="H11" s="12">
        <v>200987.98669419345</v>
      </c>
      <c r="I11" s="12">
        <v>200687.2081019936</v>
      </c>
      <c r="J11" s="12">
        <v>184794.82372091687</v>
      </c>
      <c r="K11" s="12">
        <v>178296.2748260384</v>
      </c>
      <c r="L11" s="12">
        <v>175571.31145878416</v>
      </c>
      <c r="M11" s="12">
        <v>176309.45853339019</v>
      </c>
      <c r="N11" s="12">
        <v>179537.640997179</v>
      </c>
      <c r="O11" s="12">
        <v>183358.44841522851</v>
      </c>
      <c r="P11" s="12">
        <v>183786.59790500099</v>
      </c>
      <c r="Q11" s="12">
        <v>181208.29063451057</v>
      </c>
      <c r="R11" s="12">
        <v>178248.47427236385</v>
      </c>
      <c r="S11" s="12">
        <v>178958.93010598706</v>
      </c>
      <c r="T11" s="12">
        <v>182529.50370802954</v>
      </c>
      <c r="U11" s="12">
        <v>185080.79806036444</v>
      </c>
      <c r="V11" s="12">
        <v>186060.8688000892</v>
      </c>
      <c r="W11" s="12">
        <v>185807.57799450317</v>
      </c>
      <c r="X11" s="12">
        <v>180937.18904606529</v>
      </c>
      <c r="Y11" s="12">
        <v>176303.92735860802</v>
      </c>
      <c r="Z11" s="12">
        <v>178253.36472552089</v>
      </c>
      <c r="AA11" s="12">
        <v>171643.96302255758</v>
      </c>
      <c r="AB11" s="12">
        <v>162256.2264886261</v>
      </c>
      <c r="AC11" s="12">
        <v>162567.27779998703</v>
      </c>
      <c r="AD11" s="12">
        <v>160927.19373491459</v>
      </c>
      <c r="AE11" s="12">
        <v>154137.95871282666</v>
      </c>
      <c r="AF11" s="12">
        <v>144147.80676805475</v>
      </c>
      <c r="AG11" s="12">
        <v>141788.10354486402</v>
      </c>
      <c r="AH11" s="12">
        <v>137079.43729373554</v>
      </c>
      <c r="AI11" s="12">
        <v>118971.00867446577</v>
      </c>
      <c r="AJ11" s="12">
        <v>107592.03333125135</v>
      </c>
      <c r="AK11" s="12">
        <v>97060.562739595</v>
      </c>
      <c r="AL11" s="12">
        <v>82067.430282100438</v>
      </c>
      <c r="AM11" s="12">
        <v>63550.981897937374</v>
      </c>
      <c r="AN11" s="12">
        <v>55675.535075604741</v>
      </c>
      <c r="AO11" s="12">
        <v>61999.550134484634</v>
      </c>
      <c r="AP11" s="12">
        <v>61677.849771401954</v>
      </c>
      <c r="AQ11" s="12">
        <v>58195.963678222921</v>
      </c>
      <c r="AR11" s="12">
        <v>55393.052700672015</v>
      </c>
      <c r="AS11" s="12">
        <v>53333.983125087463</v>
      </c>
      <c r="AT11" s="12">
        <v>48877.950316058515</v>
      </c>
      <c r="AU11" s="12">
        <v>43424.956685834019</v>
      </c>
      <c r="AV11" s="12">
        <v>38073.036600007763</v>
      </c>
      <c r="AW11" s="12">
        <v>33132.421838536902</v>
      </c>
      <c r="AX11" s="12">
        <v>29345.270651237184</v>
      </c>
      <c r="AY11" s="12">
        <v>24990.779523998008</v>
      </c>
      <c r="AZ11" s="12">
        <v>20147.93097152888</v>
      </c>
      <c r="BA11" s="12">
        <v>17038.176357081382</v>
      </c>
      <c r="BB11" s="12">
        <v>14200.154016344108</v>
      </c>
      <c r="BC11" s="12">
        <v>11180.753011799516</v>
      </c>
      <c r="BD11" s="12">
        <v>8571.4704909238772</v>
      </c>
      <c r="BE11" s="12">
        <v>6250.0488945935112</v>
      </c>
      <c r="BF11" s="12">
        <v>4794.8020310759202</v>
      </c>
      <c r="BG11" s="12">
        <v>3552.8178846080145</v>
      </c>
      <c r="BH11" s="12">
        <v>2048.547442766931</v>
      </c>
      <c r="BI11" s="12">
        <v>1479.5394672523175</v>
      </c>
      <c r="BJ11" s="12">
        <v>2806.5540525659399</v>
      </c>
    </row>
    <row r="12" spans="1:62">
      <c r="A12" s="12" t="s">
        <v>124</v>
      </c>
      <c r="B12" s="32">
        <v>32614.047304110947</v>
      </c>
      <c r="C12" s="32">
        <v>200073.70210676937</v>
      </c>
      <c r="D12" s="12">
        <v>205290.81403360306</v>
      </c>
      <c r="E12" s="12">
        <v>206688.80966909273</v>
      </c>
      <c r="F12" s="12">
        <v>207643.17190100413</v>
      </c>
      <c r="G12" s="12">
        <v>201411.01282023705</v>
      </c>
      <c r="H12" s="12">
        <v>198958.79162965526</v>
      </c>
      <c r="I12" s="12">
        <v>202756.82303676175</v>
      </c>
      <c r="J12" s="12">
        <v>185411.94005412009</v>
      </c>
      <c r="K12" s="12">
        <v>178763.88880433448</v>
      </c>
      <c r="L12" s="12">
        <v>175526.0354525194</v>
      </c>
      <c r="M12" s="12">
        <v>176198.1417926352</v>
      </c>
      <c r="N12" s="12">
        <v>179017.67544186857</v>
      </c>
      <c r="O12" s="12">
        <v>183138.46764777548</v>
      </c>
      <c r="P12" s="12">
        <v>183823.1779763613</v>
      </c>
      <c r="Q12" s="12">
        <v>181540.51982104447</v>
      </c>
      <c r="R12" s="12">
        <v>178350.12324524196</v>
      </c>
      <c r="S12" s="12">
        <v>178636.38981095128</v>
      </c>
      <c r="T12" s="12">
        <v>182126.4238656786</v>
      </c>
      <c r="U12" s="12">
        <v>184919.77748226162</v>
      </c>
      <c r="V12" s="12">
        <v>185905.1951324635</v>
      </c>
      <c r="W12" s="12">
        <v>185820.83359245816</v>
      </c>
      <c r="X12" s="12">
        <v>181630.03292293777</v>
      </c>
      <c r="Y12" s="12">
        <v>176234.48856184955</v>
      </c>
      <c r="Z12" s="12">
        <v>177669.90847986177</v>
      </c>
      <c r="AA12" s="12">
        <v>173217.43017804917</v>
      </c>
      <c r="AB12" s="12">
        <v>162106.02238592121</v>
      </c>
      <c r="AC12" s="12">
        <v>162385.78870409302</v>
      </c>
      <c r="AD12" s="12">
        <v>161102.2673162893</v>
      </c>
      <c r="AE12" s="12">
        <v>154859.31894583721</v>
      </c>
      <c r="AF12" s="12">
        <v>144956.0016489751</v>
      </c>
      <c r="AG12" s="12">
        <v>140950.11157291767</v>
      </c>
      <c r="AH12" s="12">
        <v>138346.68188738852</v>
      </c>
      <c r="AI12" s="12">
        <v>120456.9137197821</v>
      </c>
      <c r="AJ12" s="12">
        <v>107625.70884772524</v>
      </c>
      <c r="AK12" s="12">
        <v>98424.019544531635</v>
      </c>
      <c r="AL12" s="12">
        <v>82866.035435003738</v>
      </c>
      <c r="AM12" s="12">
        <v>65700.364802643424</v>
      </c>
      <c r="AN12" s="12">
        <v>54639.297159721995</v>
      </c>
      <c r="AO12" s="12">
        <v>61658.163294349979</v>
      </c>
      <c r="AP12" s="12">
        <v>61706.122261995057</v>
      </c>
      <c r="AQ12" s="12">
        <v>58306.741241001022</v>
      </c>
      <c r="AR12" s="12">
        <v>55185.547666607439</v>
      </c>
      <c r="AS12" s="12">
        <v>53348.363013334107</v>
      </c>
      <c r="AT12" s="12">
        <v>49087.000992616006</v>
      </c>
      <c r="AU12" s="12">
        <v>43614.174120950302</v>
      </c>
      <c r="AV12" s="12">
        <v>38247.401294153155</v>
      </c>
      <c r="AW12" s="12">
        <v>33192.006948179558</v>
      </c>
      <c r="AX12" s="12">
        <v>29376.849519772572</v>
      </c>
      <c r="AY12" s="12">
        <v>25137.193882085376</v>
      </c>
      <c r="AZ12" s="12">
        <v>20256.604875763664</v>
      </c>
      <c r="BA12" s="12">
        <v>16976.341741089229</v>
      </c>
      <c r="BB12" s="12">
        <v>14257.326794194601</v>
      </c>
      <c r="BC12" s="12">
        <v>11220.18339510367</v>
      </c>
      <c r="BD12" s="12">
        <v>8593.7911290707762</v>
      </c>
      <c r="BE12" s="12">
        <v>6283.1964513017101</v>
      </c>
      <c r="BF12" s="12">
        <v>4757.2121937673783</v>
      </c>
      <c r="BG12" s="12">
        <v>3589.1465323748021</v>
      </c>
      <c r="BH12" s="12">
        <v>2070.4172272581595</v>
      </c>
      <c r="BI12" s="12">
        <v>1446.9074729445369</v>
      </c>
      <c r="BJ12" s="12">
        <v>2819.716365196381</v>
      </c>
    </row>
    <row r="13" spans="1:62">
      <c r="A13" s="12" t="s">
        <v>125</v>
      </c>
      <c r="B13" s="32">
        <v>16281.644489366616</v>
      </c>
      <c r="C13" s="32">
        <v>199338.45821236639</v>
      </c>
      <c r="D13" s="12">
        <v>205176.30171690538</v>
      </c>
      <c r="E13" s="12">
        <v>206462.18521654964</v>
      </c>
      <c r="F13" s="12">
        <v>207514.19949852533</v>
      </c>
      <c r="G13" s="12">
        <v>203108.74381279474</v>
      </c>
      <c r="H13" s="12">
        <v>196670.15345999034</v>
      </c>
      <c r="I13" s="12">
        <v>204936.72895700493</v>
      </c>
      <c r="J13" s="12">
        <v>186048.69235441971</v>
      </c>
      <c r="K13" s="12">
        <v>179269.38174713726</v>
      </c>
      <c r="L13" s="12">
        <v>175490.413093082</v>
      </c>
      <c r="M13" s="12">
        <v>176108.65901691088</v>
      </c>
      <c r="N13" s="12">
        <v>178472.11129674263</v>
      </c>
      <c r="O13" s="12">
        <v>182897.1277178349</v>
      </c>
      <c r="P13" s="12">
        <v>183845.24083712921</v>
      </c>
      <c r="Q13" s="12">
        <v>181895.12550009129</v>
      </c>
      <c r="R13" s="12">
        <v>178481.50310470336</v>
      </c>
      <c r="S13" s="12">
        <v>178315.31424354343</v>
      </c>
      <c r="T13" s="12">
        <v>181705.09272177194</v>
      </c>
      <c r="U13" s="12">
        <v>184754.30489838187</v>
      </c>
      <c r="V13" s="12">
        <v>185729.06676520791</v>
      </c>
      <c r="W13" s="12">
        <v>185799.42858686217</v>
      </c>
      <c r="X13" s="12">
        <v>182377.48393193411</v>
      </c>
      <c r="Y13" s="12">
        <v>176170.95234888149</v>
      </c>
      <c r="Z13" s="12">
        <v>176963.17505494747</v>
      </c>
      <c r="AA13" s="12">
        <v>174911.4478717522</v>
      </c>
      <c r="AB13" s="12">
        <v>161948.5969200689</v>
      </c>
      <c r="AC13" s="12">
        <v>162172.84172002308</v>
      </c>
      <c r="AD13" s="12">
        <v>161240.63234864219</v>
      </c>
      <c r="AE13" s="12">
        <v>155593.32807267315</v>
      </c>
      <c r="AF13" s="12">
        <v>145841.11449733935</v>
      </c>
      <c r="AG13" s="12">
        <v>139964.22450708487</v>
      </c>
      <c r="AH13" s="12">
        <v>139615.36800797022</v>
      </c>
      <c r="AI13" s="12">
        <v>122026.50015050615</v>
      </c>
      <c r="AJ13" s="12">
        <v>107566.62003764702</v>
      </c>
      <c r="AK13" s="12">
        <v>99814.173613008941</v>
      </c>
      <c r="AL13" s="12">
        <v>83613.64076670997</v>
      </c>
      <c r="AM13" s="12">
        <v>68061.518562602156</v>
      </c>
      <c r="AN13" s="12">
        <v>53554.590392248188</v>
      </c>
      <c r="AO13" s="12">
        <v>61291.923578102957</v>
      </c>
      <c r="AP13" s="12">
        <v>61731.030648473905</v>
      </c>
      <c r="AQ13" s="12">
        <v>58435.56156506038</v>
      </c>
      <c r="AR13" s="12">
        <v>54963.729582558961</v>
      </c>
      <c r="AS13" s="12">
        <v>53346.822140150151</v>
      </c>
      <c r="AT13" s="12">
        <v>49296.747909413549</v>
      </c>
      <c r="AU13" s="12">
        <v>43804.998127679188</v>
      </c>
      <c r="AV13" s="12">
        <v>38428.467598445728</v>
      </c>
      <c r="AW13" s="12">
        <v>33254.280799762026</v>
      </c>
      <c r="AX13" s="12">
        <v>29398.277440061913</v>
      </c>
      <c r="AY13" s="12">
        <v>25287.918040045122</v>
      </c>
      <c r="AZ13" s="12">
        <v>20376.672584350814</v>
      </c>
      <c r="BA13" s="12">
        <v>16904.804697988315</v>
      </c>
      <c r="BB13" s="12">
        <v>14317.033847480645</v>
      </c>
      <c r="BC13" s="12">
        <v>11259.523877511276</v>
      </c>
      <c r="BD13" s="12">
        <v>8616.5179424169582</v>
      </c>
      <c r="BE13" s="12">
        <v>6320.3528163117981</v>
      </c>
      <c r="BF13" s="12">
        <v>4714.6876419630007</v>
      </c>
      <c r="BG13" s="12">
        <v>3626.0454727179795</v>
      </c>
      <c r="BH13" s="12">
        <v>2096.24967298399</v>
      </c>
      <c r="BI13" s="12">
        <v>1412.0747385199179</v>
      </c>
      <c r="BJ13" s="12">
        <v>2832.3754288261798</v>
      </c>
    </row>
    <row r="14" spans="1:62" s="16" customFormat="1">
      <c r="A14" s="15" t="s">
        <v>126</v>
      </c>
      <c r="B14" s="15">
        <v>0</v>
      </c>
      <c r="C14" s="15">
        <v>198563.69889280645</v>
      </c>
      <c r="D14" s="15">
        <v>205061.5357494698</v>
      </c>
      <c r="E14" s="15">
        <v>206209.87787743038</v>
      </c>
      <c r="F14" s="15">
        <v>207318.30011621013</v>
      </c>
      <c r="G14" s="15">
        <v>204987.33034210664</v>
      </c>
      <c r="H14" s="15">
        <v>194122.16183560525</v>
      </c>
      <c r="I14" s="15">
        <v>207226.88811833007</v>
      </c>
      <c r="J14" s="15">
        <v>186705.07090545664</v>
      </c>
      <c r="K14" s="15">
        <v>179812.73731959349</v>
      </c>
      <c r="L14" s="15">
        <v>175464.4395950475</v>
      </c>
      <c r="M14" s="15">
        <v>176040.9971165001</v>
      </c>
      <c r="N14" s="15">
        <v>177900.96305725406</v>
      </c>
      <c r="O14" s="15">
        <v>182634.44141618442</v>
      </c>
      <c r="P14" s="15">
        <v>183852.79920970145</v>
      </c>
      <c r="Q14" s="15">
        <v>182272.09054700795</v>
      </c>
      <c r="R14" s="15">
        <v>178642.58676954795</v>
      </c>
      <c r="S14" s="15">
        <v>177995.7016232009</v>
      </c>
      <c r="T14" s="15">
        <v>181265.52790134292</v>
      </c>
      <c r="U14" s="15">
        <v>184584.38419909868</v>
      </c>
      <c r="V14" s="15">
        <v>185532.50468750269</v>
      </c>
      <c r="W14" s="15">
        <v>185743.40258697129</v>
      </c>
      <c r="X14" s="15">
        <v>183179.47505672887</v>
      </c>
      <c r="Y14" s="15">
        <v>176113.30961339598</v>
      </c>
      <c r="Z14" s="15">
        <v>176133.34572257308</v>
      </c>
      <c r="AA14" s="15">
        <v>176725.81997260949</v>
      </c>
      <c r="AB14" s="15">
        <v>161783.96278637028</v>
      </c>
      <c r="AC14" s="15">
        <v>161928.51569579853</v>
      </c>
      <c r="AD14" s="15">
        <v>161342.35314269637</v>
      </c>
      <c r="AE14" s="15">
        <v>156339.96744711592</v>
      </c>
      <c r="AF14" s="15">
        <v>146802.96051184076</v>
      </c>
      <c r="AG14" s="15">
        <v>138830.87467647903</v>
      </c>
      <c r="AH14" s="15">
        <v>140885.5022264728</v>
      </c>
      <c r="AI14" s="15">
        <v>123679.50593224754</v>
      </c>
      <c r="AJ14" s="15">
        <v>107415.1310947944</v>
      </c>
      <c r="AK14" s="15">
        <v>101230.93350578783</v>
      </c>
      <c r="AL14" s="15">
        <v>84310.545734288244</v>
      </c>
      <c r="AM14" s="15">
        <v>70633.003821404185</v>
      </c>
      <c r="AN14" s="15">
        <v>52421.806047637467</v>
      </c>
      <c r="AO14" s="15">
        <v>60901.031716630176</v>
      </c>
      <c r="AP14" s="15">
        <v>61752.616458523575</v>
      </c>
      <c r="AQ14" s="15">
        <v>58582.251414474129</v>
      </c>
      <c r="AR14" s="15">
        <v>54727.864675683624</v>
      </c>
      <c r="AS14" s="15">
        <v>53329.522098781046</v>
      </c>
      <c r="AT14" s="15">
        <v>49507.206554176795</v>
      </c>
      <c r="AU14" s="15">
        <v>43997.440299212933</v>
      </c>
      <c r="AV14" s="15">
        <v>38616.147384204516</v>
      </c>
      <c r="AW14" s="15">
        <v>33319.2727234126</v>
      </c>
      <c r="AX14" s="15">
        <v>29409.732304044592</v>
      </c>
      <c r="AY14" s="15">
        <v>25442.910110826429</v>
      </c>
      <c r="AZ14" s="15">
        <v>20507.758153784918</v>
      </c>
      <c r="BA14" s="15">
        <v>16823.858260378081</v>
      </c>
      <c r="BB14" s="15">
        <v>14379.249795140177</v>
      </c>
      <c r="BC14" s="15">
        <v>11298.719917210774</v>
      </c>
      <c r="BD14" s="15">
        <v>8639.6572457284929</v>
      </c>
      <c r="BE14" s="15">
        <v>6361.2122399902373</v>
      </c>
      <c r="BF14" s="15">
        <v>4667.4979070553027</v>
      </c>
      <c r="BG14" s="15">
        <v>3663.4303809772473</v>
      </c>
      <c r="BH14" s="15">
        <v>2125.5933867361282</v>
      </c>
      <c r="BI14" s="15">
        <v>1375.2058477046</v>
      </c>
      <c r="BJ14" s="15">
        <v>2844.4714221132326</v>
      </c>
    </row>
    <row r="15" spans="1:62">
      <c r="A15" s="12" t="s">
        <v>127</v>
      </c>
      <c r="B15" s="32">
        <v>0</v>
      </c>
      <c r="C15" s="32">
        <v>181736.92694214958</v>
      </c>
      <c r="D15" s="12">
        <v>204722.19928608346</v>
      </c>
      <c r="E15" s="12">
        <v>206098.0140686738</v>
      </c>
      <c r="F15" s="12">
        <v>207348.846969309</v>
      </c>
      <c r="G15" s="12">
        <v>205527.83778798807</v>
      </c>
      <c r="H15" s="12">
        <v>194008.14227607369</v>
      </c>
      <c r="I15" s="12">
        <v>207535.86520765239</v>
      </c>
      <c r="J15" s="12">
        <v>187778.46262880554</v>
      </c>
      <c r="K15" s="12">
        <v>180251.9315262227</v>
      </c>
      <c r="L15" s="12">
        <v>175590.18275334255</v>
      </c>
      <c r="M15" s="12">
        <v>175908.91227825542</v>
      </c>
      <c r="N15" s="12">
        <v>177593.22829552024</v>
      </c>
      <c r="O15" s="12">
        <v>182346.17381321744</v>
      </c>
      <c r="P15" s="12">
        <v>183825.66457211552</v>
      </c>
      <c r="Q15" s="12">
        <v>182439.43521413027</v>
      </c>
      <c r="R15" s="12">
        <v>178772.28821339639</v>
      </c>
      <c r="S15" s="12">
        <v>177829.19705028227</v>
      </c>
      <c r="T15" s="12">
        <v>180930.94227941745</v>
      </c>
      <c r="U15" s="12">
        <v>184347.27612679775</v>
      </c>
      <c r="V15" s="12">
        <v>185412.25063395529</v>
      </c>
      <c r="W15" s="12">
        <v>185772.62110503568</v>
      </c>
      <c r="X15" s="12">
        <v>183504.64195580324</v>
      </c>
      <c r="Y15" s="12">
        <v>176310.54290387119</v>
      </c>
      <c r="Z15" s="12">
        <v>176011.10443944429</v>
      </c>
      <c r="AA15" s="12">
        <v>177255.80567001799</v>
      </c>
      <c r="AB15" s="12">
        <v>162259.97784148328</v>
      </c>
      <c r="AC15" s="12">
        <v>161844.52649494194</v>
      </c>
      <c r="AD15" s="12">
        <v>161446.79573058189</v>
      </c>
      <c r="AE15" s="12">
        <v>156843.85995990568</v>
      </c>
      <c r="AF15" s="12">
        <v>147403.83641936473</v>
      </c>
      <c r="AG15" s="12">
        <v>138937.58868729312</v>
      </c>
      <c r="AH15" s="12">
        <v>141391.67974100207</v>
      </c>
      <c r="AI15" s="12">
        <v>124912.70985865507</v>
      </c>
      <c r="AJ15" s="12">
        <v>108122.46546261059</v>
      </c>
      <c r="AK15" s="12">
        <v>102099.78252669118</v>
      </c>
      <c r="AL15" s="12">
        <v>85407.410126761722</v>
      </c>
      <c r="AM15" s="12">
        <v>71867.948634932298</v>
      </c>
      <c r="AN15" s="12">
        <v>52592.022095229913</v>
      </c>
      <c r="AO15" s="12">
        <v>60335.366774116228</v>
      </c>
      <c r="AP15" s="12">
        <v>61647.478560053816</v>
      </c>
      <c r="AQ15" s="12">
        <v>58639.677802750164</v>
      </c>
      <c r="AR15" s="12">
        <v>54671.986662763949</v>
      </c>
      <c r="AS15" s="12">
        <v>53267.805140730736</v>
      </c>
      <c r="AT15" s="12">
        <v>49662.629379538637</v>
      </c>
      <c r="AU15" s="12">
        <v>44187.607883665478</v>
      </c>
      <c r="AV15" s="12">
        <v>38777.820883925189</v>
      </c>
      <c r="AW15" s="12">
        <v>33418.535664438503</v>
      </c>
      <c r="AX15" s="12">
        <v>29443.429980654066</v>
      </c>
      <c r="AY15" s="12">
        <v>25558.565870724946</v>
      </c>
      <c r="AZ15" s="12">
        <v>20597.893501031769</v>
      </c>
      <c r="BA15" s="12">
        <v>16813.629112621973</v>
      </c>
      <c r="BB15" s="12">
        <v>14410.950144941247</v>
      </c>
      <c r="BC15" s="12">
        <v>11326.269999938835</v>
      </c>
      <c r="BD15" s="12">
        <v>8668.8910223395251</v>
      </c>
      <c r="BE15" s="12">
        <v>6375.1319792625163</v>
      </c>
      <c r="BF15" s="12">
        <v>4653.3045958464982</v>
      </c>
      <c r="BG15" s="12">
        <v>3678.078590322014</v>
      </c>
      <c r="BH15" s="12">
        <v>2141.2469496451426</v>
      </c>
      <c r="BI15" s="12">
        <v>1349.1315169166057</v>
      </c>
      <c r="BJ15" s="12">
        <v>2849.6199869473489</v>
      </c>
    </row>
    <row r="16" spans="1:62">
      <c r="A16" s="12" t="s">
        <v>128</v>
      </c>
      <c r="B16" s="32">
        <v>0</v>
      </c>
      <c r="C16" s="32">
        <v>164961.06170954622</v>
      </c>
      <c r="D16" s="12">
        <v>204343.30244144829</v>
      </c>
      <c r="E16" s="12">
        <v>205985.89741193896</v>
      </c>
      <c r="F16" s="12">
        <v>207353.67053718964</v>
      </c>
      <c r="G16" s="12">
        <v>206001.32845150612</v>
      </c>
      <c r="H16" s="12">
        <v>194075.32717157825</v>
      </c>
      <c r="I16" s="12">
        <v>207585.01941499097</v>
      </c>
      <c r="J16" s="12">
        <v>188962.29117740301</v>
      </c>
      <c r="K16" s="12">
        <v>180710.81552160793</v>
      </c>
      <c r="L16" s="12">
        <v>175753.88060367413</v>
      </c>
      <c r="M16" s="12">
        <v>175786.50337156616</v>
      </c>
      <c r="N16" s="12">
        <v>177307.3971264351</v>
      </c>
      <c r="O16" s="12">
        <v>182032.23701968472</v>
      </c>
      <c r="P16" s="12">
        <v>183777.11706286191</v>
      </c>
      <c r="Q16" s="12">
        <v>182592.18906551873</v>
      </c>
      <c r="R16" s="12">
        <v>178924.44739483713</v>
      </c>
      <c r="S16" s="12">
        <v>177692.55354790768</v>
      </c>
      <c r="T16" s="12">
        <v>180597.83282955902</v>
      </c>
      <c r="U16" s="12">
        <v>184091.83131617107</v>
      </c>
      <c r="V16" s="12">
        <v>185287.52839233921</v>
      </c>
      <c r="W16" s="12">
        <v>185781.28380286897</v>
      </c>
      <c r="X16" s="12">
        <v>183794.97608415646</v>
      </c>
      <c r="Y16" s="12">
        <v>176562.66036160293</v>
      </c>
      <c r="Z16" s="12">
        <v>175894.81229863342</v>
      </c>
      <c r="AA16" s="12">
        <v>177661.73687481383</v>
      </c>
      <c r="AB16" s="12">
        <v>162857.44621700881</v>
      </c>
      <c r="AC16" s="12">
        <v>161753.26152933092</v>
      </c>
      <c r="AD16" s="12">
        <v>161519.33976372733</v>
      </c>
      <c r="AE16" s="12">
        <v>157310.78656617674</v>
      </c>
      <c r="AF16" s="12">
        <v>148017.41532605514</v>
      </c>
      <c r="AG16" s="12">
        <v>139122.0382219544</v>
      </c>
      <c r="AH16" s="12">
        <v>141747.87166197062</v>
      </c>
      <c r="AI16" s="12">
        <v>126147.41455986704</v>
      </c>
      <c r="AJ16" s="12">
        <v>108914.2495284714</v>
      </c>
      <c r="AK16" s="12">
        <v>102874.27341043392</v>
      </c>
      <c r="AL16" s="12">
        <v>86531.303258521875</v>
      </c>
      <c r="AM16" s="12">
        <v>73050.813129574599</v>
      </c>
      <c r="AN16" s="12">
        <v>52980.703473825728</v>
      </c>
      <c r="AO16" s="12">
        <v>59719.175793846778</v>
      </c>
      <c r="AP16" s="12">
        <v>61516.551111913534</v>
      </c>
      <c r="AQ16" s="12">
        <v>58693.568007116788</v>
      </c>
      <c r="AR16" s="12">
        <v>54634.686631052922</v>
      </c>
      <c r="AS16" s="12">
        <v>53190.14339670138</v>
      </c>
      <c r="AT16" s="12">
        <v>49801.638586747664</v>
      </c>
      <c r="AU16" s="12">
        <v>44378.338358499823</v>
      </c>
      <c r="AV16" s="12">
        <v>38940.946540807279</v>
      </c>
      <c r="AW16" s="12">
        <v>33524.753451960787</v>
      </c>
      <c r="AX16" s="12">
        <v>29479.119699421386</v>
      </c>
      <c r="AY16" s="12">
        <v>25663.8097840958</v>
      </c>
      <c r="AZ16" s="12">
        <v>20692.292715916778</v>
      </c>
      <c r="BA16" s="12">
        <v>16816.119509312492</v>
      </c>
      <c r="BB16" s="12">
        <v>14432.203259846443</v>
      </c>
      <c r="BC16" s="12">
        <v>11355.984590894648</v>
      </c>
      <c r="BD16" s="12">
        <v>8698.6996434035136</v>
      </c>
      <c r="BE16" s="12">
        <v>6389.4308126832821</v>
      </c>
      <c r="BF16" s="12">
        <v>4644.5303555742403</v>
      </c>
      <c r="BG16" s="12">
        <v>3686.948149615524</v>
      </c>
      <c r="BH16" s="12">
        <v>2158.5174341677798</v>
      </c>
      <c r="BI16" s="12">
        <v>1328.7149461267197</v>
      </c>
      <c r="BJ16" s="12">
        <v>2852.3694870047843</v>
      </c>
    </row>
    <row r="17" spans="1:114">
      <c r="A17" s="12" t="s">
        <v>129</v>
      </c>
      <c r="B17" s="32">
        <v>0</v>
      </c>
      <c r="C17" s="32">
        <v>148236.09283325399</v>
      </c>
      <c r="D17" s="12">
        <v>203924.8536456835</v>
      </c>
      <c r="E17" s="12">
        <v>205873.52784805093</v>
      </c>
      <c r="F17" s="12">
        <v>207332.77757886527</v>
      </c>
      <c r="G17" s="12">
        <v>206407.82224860566</v>
      </c>
      <c r="H17" s="12">
        <v>194323.65767033948</v>
      </c>
      <c r="I17" s="12">
        <v>207374.45067895734</v>
      </c>
      <c r="J17" s="12">
        <v>190256.5204036569</v>
      </c>
      <c r="K17" s="12">
        <v>181189.37932609895</v>
      </c>
      <c r="L17" s="12">
        <v>175955.5163830528</v>
      </c>
      <c r="M17" s="12">
        <v>175673.76534931734</v>
      </c>
      <c r="N17" s="12">
        <v>177043.45659382793</v>
      </c>
      <c r="O17" s="12">
        <v>181692.64619438964</v>
      </c>
      <c r="P17" s="12">
        <v>183707.17065073425</v>
      </c>
      <c r="Q17" s="12">
        <v>182730.36432912713</v>
      </c>
      <c r="R17" s="12">
        <v>179099.04519639967</v>
      </c>
      <c r="S17" s="12">
        <v>177585.7437077896</v>
      </c>
      <c r="T17" s="12">
        <v>180266.19780717834</v>
      </c>
      <c r="U17" s="12">
        <v>183818.06907785009</v>
      </c>
      <c r="V17" s="12">
        <v>185158.34167818775</v>
      </c>
      <c r="W17" s="12">
        <v>185769.4123462628</v>
      </c>
      <c r="X17" s="12">
        <v>184050.52081452135</v>
      </c>
      <c r="Y17" s="12">
        <v>176869.59270841611</v>
      </c>
      <c r="Z17" s="12">
        <v>175784.4603296823</v>
      </c>
      <c r="AA17" s="12">
        <v>177943.81281654147</v>
      </c>
      <c r="AB17" s="12">
        <v>163576.17975010347</v>
      </c>
      <c r="AC17" s="12">
        <v>161654.73530207123</v>
      </c>
      <c r="AD17" s="12">
        <v>161560.06050533161</v>
      </c>
      <c r="AE17" s="12">
        <v>157740.81437743417</v>
      </c>
      <c r="AF17" s="12">
        <v>148643.6773976527</v>
      </c>
      <c r="AG17" s="12">
        <v>139384.02708034235</v>
      </c>
      <c r="AH17" s="12">
        <v>141954.52106127091</v>
      </c>
      <c r="AI17" s="12">
        <v>127383.623795878</v>
      </c>
      <c r="AJ17" s="12">
        <v>109790.24550738845</v>
      </c>
      <c r="AK17" s="12">
        <v>103554.78662153753</v>
      </c>
      <c r="AL17" s="12">
        <v>87682.128197229918</v>
      </c>
      <c r="AM17" s="12">
        <v>74181.941287479334</v>
      </c>
      <c r="AN17" s="12">
        <v>53586.480316894129</v>
      </c>
      <c r="AO17" s="12">
        <v>59052.879720253106</v>
      </c>
      <c r="AP17" s="12">
        <v>61360.045790934295</v>
      </c>
      <c r="AQ17" s="12">
        <v>58743.967687272234</v>
      </c>
      <c r="AR17" s="12">
        <v>54615.772264405088</v>
      </c>
      <c r="AS17" s="12">
        <v>53096.803614002856</v>
      </c>
      <c r="AT17" s="12">
        <v>49924.402319709821</v>
      </c>
      <c r="AU17" s="12">
        <v>44569.647162397981</v>
      </c>
      <c r="AV17" s="12">
        <v>39105.534813251223</v>
      </c>
      <c r="AW17" s="12">
        <v>33637.820021312349</v>
      </c>
      <c r="AX17" s="12">
        <v>29516.856809917073</v>
      </c>
      <c r="AY17" s="12">
        <v>25758.827351795593</v>
      </c>
      <c r="AZ17" s="12">
        <v>20790.89869127543</v>
      </c>
      <c r="BA17" s="12">
        <v>16830.988823402913</v>
      </c>
      <c r="BB17" s="12">
        <v>14443.321246348145</v>
      </c>
      <c r="BC17" s="12">
        <v>11387.868592276704</v>
      </c>
      <c r="BD17" s="12">
        <v>8729.0000003663536</v>
      </c>
      <c r="BE17" s="12">
        <v>6404.1149219485023</v>
      </c>
      <c r="BF17" s="12">
        <v>4640.8841955732551</v>
      </c>
      <c r="BG17" s="12">
        <v>3690.3145141263094</v>
      </c>
      <c r="BH17" s="12">
        <v>2177.215531438997</v>
      </c>
      <c r="BI17" s="12">
        <v>1313.6184353710564</v>
      </c>
      <c r="BJ17" s="12">
        <v>2852.7842031369382</v>
      </c>
    </row>
    <row r="18" spans="1:114">
      <c r="A18" s="12" t="s">
        <v>130</v>
      </c>
      <c r="B18" s="32">
        <v>0</v>
      </c>
      <c r="C18" s="32">
        <v>131562.00995295882</v>
      </c>
      <c r="D18" s="12">
        <v>203466.86132770978</v>
      </c>
      <c r="E18" s="12">
        <v>205760.90531786374</v>
      </c>
      <c r="F18" s="12">
        <v>207286.17485216309</v>
      </c>
      <c r="G18" s="12">
        <v>206747.33909126028</v>
      </c>
      <c r="H18" s="12">
        <v>194753.07493346202</v>
      </c>
      <c r="I18" s="12">
        <v>206904.25891240651</v>
      </c>
      <c r="J18" s="12">
        <v>191661.11416756237</v>
      </c>
      <c r="K18" s="12">
        <v>181687.6129633573</v>
      </c>
      <c r="L18" s="12">
        <v>176195.07333343136</v>
      </c>
      <c r="M18" s="12">
        <v>175570.69316615112</v>
      </c>
      <c r="N18" s="12">
        <v>176801.39374660148</v>
      </c>
      <c r="O18" s="12">
        <v>181327.41649017608</v>
      </c>
      <c r="P18" s="12">
        <v>183615.83929841052</v>
      </c>
      <c r="Q18" s="12">
        <v>182853.97322623193</v>
      </c>
      <c r="R18" s="12">
        <v>179296.06251144406</v>
      </c>
      <c r="S18" s="12">
        <v>177508.74013852247</v>
      </c>
      <c r="T18" s="12">
        <v>179936.03546903751</v>
      </c>
      <c r="U18" s="12">
        <v>183526.00870896963</v>
      </c>
      <c r="V18" s="12">
        <v>185024.69420504643</v>
      </c>
      <c r="W18" s="12">
        <v>185737.0283857644</v>
      </c>
      <c r="X18" s="12">
        <v>184271.31948351624</v>
      </c>
      <c r="Y18" s="12">
        <v>177231.27072477734</v>
      </c>
      <c r="Z18" s="12">
        <v>175680.03957120329</v>
      </c>
      <c r="AA18" s="12">
        <v>178102.23251026345</v>
      </c>
      <c r="AB18" s="12">
        <v>164415.99047237603</v>
      </c>
      <c r="AC18" s="12">
        <v>161548.96229692691</v>
      </c>
      <c r="AD18" s="12">
        <v>161569.03310066945</v>
      </c>
      <c r="AE18" s="12">
        <v>158134.0104268326</v>
      </c>
      <c r="AF18" s="12">
        <v>149282.60281580192</v>
      </c>
      <c r="AG18" s="12">
        <v>139723.35939360067</v>
      </c>
      <c r="AH18" s="12">
        <v>142012.07013505622</v>
      </c>
      <c r="AI18" s="12">
        <v>128621.34128908232</v>
      </c>
      <c r="AJ18" s="12">
        <v>110750.21598520517</v>
      </c>
      <c r="AK18" s="12">
        <v>104141.70160627448</v>
      </c>
      <c r="AL18" s="12">
        <v>88859.788206737925</v>
      </c>
      <c r="AM18" s="12">
        <v>75261.675550127024</v>
      </c>
      <c r="AN18" s="12">
        <v>54407.9885897188</v>
      </c>
      <c r="AO18" s="12">
        <v>58336.897206957052</v>
      </c>
      <c r="AP18" s="12">
        <v>61178.173115832804</v>
      </c>
      <c r="AQ18" s="12">
        <v>58790.922117964488</v>
      </c>
      <c r="AR18" s="12">
        <v>54615.052566914936</v>
      </c>
      <c r="AS18" s="12">
        <v>52988.049612606934</v>
      </c>
      <c r="AT18" s="12">
        <v>50031.087700153148</v>
      </c>
      <c r="AU18" s="12">
        <v>44761.549206323689</v>
      </c>
      <c r="AV18" s="12">
        <v>39271.595433198818</v>
      </c>
      <c r="AW18" s="12">
        <v>33757.629991931884</v>
      </c>
      <c r="AX18" s="12">
        <v>29556.693805048661</v>
      </c>
      <c r="AY18" s="12">
        <v>25843.802009221745</v>
      </c>
      <c r="AZ18" s="12">
        <v>20893.653196854862</v>
      </c>
      <c r="BA18" s="12">
        <v>16857.901332000976</v>
      </c>
      <c r="BB18" s="12">
        <v>14444.610095079583</v>
      </c>
      <c r="BC18" s="12">
        <v>11421.922839792413</v>
      </c>
      <c r="BD18" s="12">
        <v>8759.7123337168578</v>
      </c>
      <c r="BE18" s="12">
        <v>6419.1876117703996</v>
      </c>
      <c r="BF18" s="12">
        <v>4642.0844370555969</v>
      </c>
      <c r="BG18" s="12">
        <v>3688.444550537014</v>
      </c>
      <c r="BH18" s="12">
        <v>2197.1634636752119</v>
      </c>
      <c r="BI18" s="12">
        <v>1303.51533756291</v>
      </c>
      <c r="BJ18" s="12">
        <v>2850.9327285394165</v>
      </c>
    </row>
    <row r="19" spans="1:114">
      <c r="A19" s="12" t="s">
        <v>131</v>
      </c>
      <c r="B19" s="32">
        <v>0</v>
      </c>
      <c r="C19" s="32">
        <v>114938.80270977464</v>
      </c>
      <c r="D19" s="12">
        <v>202969.33391524921</v>
      </c>
      <c r="E19" s="12">
        <v>205648.02976226018</v>
      </c>
      <c r="F19" s="12">
        <v>207213.86911372488</v>
      </c>
      <c r="G19" s="12">
        <v>207019.89888747357</v>
      </c>
      <c r="H19" s="12">
        <v>195363.52013493239</v>
      </c>
      <c r="I19" s="12">
        <v>206174.54400244291</v>
      </c>
      <c r="J19" s="12">
        <v>193176.03633670087</v>
      </c>
      <c r="K19" s="12">
        <v>182205.50646035562</v>
      </c>
      <c r="L19" s="12">
        <v>176472.53470170349</v>
      </c>
      <c r="M19" s="12">
        <v>175477.28177846575</v>
      </c>
      <c r="N19" s="12">
        <v>176581.1956387301</v>
      </c>
      <c r="O19" s="12">
        <v>180936.56305393006</v>
      </c>
      <c r="P19" s="12">
        <v>183503.13696245523</v>
      </c>
      <c r="Q19" s="12">
        <v>182963.02797143484</v>
      </c>
      <c r="R19" s="12">
        <v>179515.48024415577</v>
      </c>
      <c r="S19" s="12">
        <v>177461.51546557402</v>
      </c>
      <c r="T19" s="12">
        <v>179607.34407324909</v>
      </c>
      <c r="U19" s="12">
        <v>183215.66949317561</v>
      </c>
      <c r="V19" s="12">
        <v>184886.58968447353</v>
      </c>
      <c r="W19" s="12">
        <v>185684.15355668555</v>
      </c>
      <c r="X19" s="12">
        <v>184457.41539166935</v>
      </c>
      <c r="Y19" s="12">
        <v>177647.62524975359</v>
      </c>
      <c r="Z19" s="12">
        <v>175581.5410708712</v>
      </c>
      <c r="AA19" s="12">
        <v>178137.19475675325</v>
      </c>
      <c r="AB19" s="12">
        <v>165376.69060971943</v>
      </c>
      <c r="AC19" s="12">
        <v>161435.95697834142</v>
      </c>
      <c r="AD19" s="12">
        <v>161546.3325772449</v>
      </c>
      <c r="AE19" s="12">
        <v>158490.4416692477</v>
      </c>
      <c r="AF19" s="12">
        <v>149934.17177804865</v>
      </c>
      <c r="AG19" s="12">
        <v>140139.83962366925</v>
      </c>
      <c r="AH19" s="12">
        <v>141920.96020518575</v>
      </c>
      <c r="AI19" s="12">
        <v>129860.57072440935</v>
      </c>
      <c r="AJ19" s="12">
        <v>111793.92391835936</v>
      </c>
      <c r="AK19" s="12">
        <v>104635.39679490487</v>
      </c>
      <c r="AL19" s="12">
        <v>90064.186746859326</v>
      </c>
      <c r="AM19" s="12">
        <v>76290.356824068411</v>
      </c>
      <c r="AN19" s="12">
        <v>55443.870068293749</v>
      </c>
      <c r="AO19" s="12">
        <v>57571.644627099333</v>
      </c>
      <c r="AP19" s="12">
        <v>60971.142452508408</v>
      </c>
      <c r="AQ19" s="12">
        <v>58834.476191598616</v>
      </c>
      <c r="AR19" s="12">
        <v>54632.337855467151</v>
      </c>
      <c r="AS19" s="12">
        <v>52864.142311628864</v>
      </c>
      <c r="AT19" s="12">
        <v>50121.860830999634</v>
      </c>
      <c r="AU19" s="12">
        <v>44954.058881450306</v>
      </c>
      <c r="AV19" s="12">
        <v>39439.137419765932</v>
      </c>
      <c r="AW19" s="12">
        <v>33884.078670027615</v>
      </c>
      <c r="AX19" s="12">
        <v>29598.68038844267</v>
      </c>
      <c r="AY19" s="12">
        <v>25918.915139475648</v>
      </c>
      <c r="AZ19" s="12">
        <v>21000.496945198753</v>
      </c>
      <c r="BA19" s="12">
        <v>16896.526190792792</v>
      </c>
      <c r="BB19" s="12">
        <v>14436.369769715462</v>
      </c>
      <c r="BC19" s="12">
        <v>11458.144309603669</v>
      </c>
      <c r="BD19" s="12">
        <v>8790.7601358572902</v>
      </c>
      <c r="BE19" s="12">
        <v>6434.6495130880367</v>
      </c>
      <c r="BF19" s="12">
        <v>4647.8585138663602</v>
      </c>
      <c r="BG19" s="12">
        <v>3681.5967257880052</v>
      </c>
      <c r="BH19" s="12">
        <v>2218.1944139274187</v>
      </c>
      <c r="BI19" s="12">
        <v>1298.0900197386668</v>
      </c>
      <c r="BJ19" s="12">
        <v>2846.8872549149291</v>
      </c>
    </row>
    <row r="20" spans="1:114" s="14" customFormat="1">
      <c r="A20" s="13" t="s">
        <v>132</v>
      </c>
      <c r="B20" s="13">
        <v>0</v>
      </c>
      <c r="C20" s="13">
        <v>98366.460746243436</v>
      </c>
      <c r="D20" s="13">
        <v>202432.27983482552</v>
      </c>
      <c r="E20" s="13">
        <v>205534.90112215196</v>
      </c>
      <c r="F20" s="13">
        <v>207115.86711900673</v>
      </c>
      <c r="G20" s="13">
        <v>207225.52154127925</v>
      </c>
      <c r="H20" s="13">
        <v>196154.93446161633</v>
      </c>
      <c r="I20" s="13">
        <v>205185.40581042573</v>
      </c>
      <c r="J20" s="13">
        <v>194801.25078623879</v>
      </c>
      <c r="K20" s="13">
        <v>182743.04984737659</v>
      </c>
      <c r="L20" s="13">
        <v>176787.88373970269</v>
      </c>
      <c r="M20" s="13">
        <v>175393.5261444152</v>
      </c>
      <c r="N20" s="13">
        <v>176382.84932925814</v>
      </c>
      <c r="O20" s="13">
        <v>180520.10102658207</v>
      </c>
      <c r="P20" s="13">
        <v>183369.07759332191</v>
      </c>
      <c r="Q20" s="13">
        <v>183057.54077266593</v>
      </c>
      <c r="R20" s="13">
        <v>179757.27930954078</v>
      </c>
      <c r="S20" s="13">
        <v>177444.04233127675</v>
      </c>
      <c r="T20" s="13">
        <v>179280.12187927493</v>
      </c>
      <c r="U20" s="13">
        <v>182887.07070063273</v>
      </c>
      <c r="V20" s="13">
        <v>184744.03182604126</v>
      </c>
      <c r="W20" s="13">
        <v>185610.80947911175</v>
      </c>
      <c r="X20" s="13">
        <v>184608.85180344409</v>
      </c>
      <c r="Y20" s="13">
        <v>178118.58718097041</v>
      </c>
      <c r="Z20" s="13">
        <v>175488.95588541601</v>
      </c>
      <c r="AA20" s="13">
        <v>178048.89814268853</v>
      </c>
      <c r="AB20" s="13">
        <v>166458.09258214355</v>
      </c>
      <c r="AC20" s="13">
        <v>161315.73379145947</v>
      </c>
      <c r="AD20" s="13">
        <v>161492.03384494444</v>
      </c>
      <c r="AE20" s="13">
        <v>158810.17498134749</v>
      </c>
      <c r="AF20" s="13">
        <v>150598.36449783764</v>
      </c>
      <c r="AG20" s="13">
        <v>140633.27256281688</v>
      </c>
      <c r="AH20" s="13">
        <v>141681.6317206675</v>
      </c>
      <c r="AI20" s="13">
        <v>131101.31574945775</v>
      </c>
      <c r="AJ20" s="13">
        <v>112921.13263364448</v>
      </c>
      <c r="AK20" s="13">
        <v>105036.24960390848</v>
      </c>
      <c r="AL20" s="13">
        <v>91295.227473139952</v>
      </c>
      <c r="AM20" s="13">
        <v>77268.324486643178</v>
      </c>
      <c r="AN20" s="13">
        <v>56692.77231828939</v>
      </c>
      <c r="AO20" s="13">
        <v>56757.536083626124</v>
      </c>
      <c r="AP20" s="13">
        <v>60739.162019318697</v>
      </c>
      <c r="AQ20" s="13">
        <v>58874.674420828233</v>
      </c>
      <c r="AR20" s="13">
        <v>54667.439752323364</v>
      </c>
      <c r="AS20" s="13">
        <v>52725.339755594978</v>
      </c>
      <c r="AT20" s="13">
        <v>50196.886799749052</v>
      </c>
      <c r="AU20" s="13">
        <v>45147.190067000658</v>
      </c>
      <c r="AV20" s="13">
        <v>39608.169092693875</v>
      </c>
      <c r="AW20" s="13">
        <v>34017.062051089248</v>
      </c>
      <c r="AX20" s="13">
        <v>29642.863540630438</v>
      </c>
      <c r="AY20" s="13">
        <v>25984.346086590274</v>
      </c>
      <c r="AZ20" s="13">
        <v>21111.369655685085</v>
      </c>
      <c r="BA20" s="13">
        <v>16946.537407493746</v>
      </c>
      <c r="BB20" s="13">
        <v>14418.89429506667</v>
      </c>
      <c r="BC20" s="13">
        <v>11496.526318145057</v>
      </c>
      <c r="BD20" s="13">
        <v>8822.0700563512437</v>
      </c>
      <c r="BE20" s="13">
        <v>6450.4987765787246</v>
      </c>
      <c r="BF20" s="13">
        <v>4657.9427747702148</v>
      </c>
      <c r="BG20" s="13">
        <v>3670.0212941321583</v>
      </c>
      <c r="BH20" s="13">
        <v>2240.1519816888231</v>
      </c>
      <c r="BI20" s="13">
        <v>1297.0377979307827</v>
      </c>
      <c r="BJ20" s="13">
        <v>2840.7229214991357</v>
      </c>
    </row>
    <row r="21" spans="1:114">
      <c r="A21" s="12" t="s">
        <v>133</v>
      </c>
      <c r="B21" s="32">
        <v>0</v>
      </c>
      <c r="C21" s="32">
        <v>81844.973706334975</v>
      </c>
      <c r="D21" s="12">
        <v>201855.70751176411</v>
      </c>
      <c r="E21" s="12">
        <v>205421.51933847959</v>
      </c>
      <c r="F21" s="12">
        <v>206992.17562227941</v>
      </c>
      <c r="G21" s="12">
        <v>207364.22695274203</v>
      </c>
      <c r="H21" s="12">
        <v>197127.25911325673</v>
      </c>
      <c r="I21" s="12">
        <v>203936.94417197426</v>
      </c>
      <c r="J21" s="12">
        <v>196536.72139892634</v>
      </c>
      <c r="K21" s="12">
        <v>183300.23315801204</v>
      </c>
      <c r="L21" s="12">
        <v>177141.10370420074</v>
      </c>
      <c r="M21" s="12">
        <v>175319.42122390872</v>
      </c>
      <c r="N21" s="12">
        <v>176206.34188229835</v>
      </c>
      <c r="O21" s="12">
        <v>180078.04554310883</v>
      </c>
      <c r="P21" s="12">
        <v>183213.67513535518</v>
      </c>
      <c r="Q21" s="12">
        <v>183137.52383118682</v>
      </c>
      <c r="R21" s="12">
        <v>180021.44063342028</v>
      </c>
      <c r="S21" s="12">
        <v>177456.29339481899</v>
      </c>
      <c r="T21" s="12">
        <v>178954.36714792589</v>
      </c>
      <c r="U21" s="12">
        <v>182540.23158803271</v>
      </c>
      <c r="V21" s="12">
        <v>184597.02433733639</v>
      </c>
      <c r="W21" s="12">
        <v>185517.01775791091</v>
      </c>
      <c r="X21" s="12">
        <v>184725.67194726437</v>
      </c>
      <c r="Y21" s="12">
        <v>178644.08747457032</v>
      </c>
      <c r="Z21" s="12">
        <v>175402.27508061501</v>
      </c>
      <c r="AA21" s="12">
        <v>177837.54104084399</v>
      </c>
      <c r="AB21" s="12">
        <v>167660.00900360741</v>
      </c>
      <c r="AC21" s="12">
        <v>161188.30716214876</v>
      </c>
      <c r="AD21" s="12">
        <v>161406.21169618997</v>
      </c>
      <c r="AE21" s="12">
        <v>159093.27716166314</v>
      </c>
      <c r="AF21" s="12">
        <v>151275.1612045097</v>
      </c>
      <c r="AG21" s="12">
        <v>141203.46333317421</v>
      </c>
      <c r="AH21" s="12">
        <v>141294.5242590986</v>
      </c>
      <c r="AI21" s="12">
        <v>132343.57997462965</v>
      </c>
      <c r="AJ21" s="12">
        <v>114131.60582797081</v>
      </c>
      <c r="AK21" s="12">
        <v>105344.63643821276</v>
      </c>
      <c r="AL21" s="12">
        <v>92552.814236628401</v>
      </c>
      <c r="AM21" s="12">
        <v>78195.916391679377</v>
      </c>
      <c r="AN21" s="12">
        <v>58153.348674088367</v>
      </c>
      <c r="AO21" s="12">
        <v>55894.983419534088</v>
      </c>
      <c r="AP21" s="12">
        <v>60482.43889233323</v>
      </c>
      <c r="AQ21" s="12">
        <v>58911.560941131815</v>
      </c>
      <c r="AR21" s="12">
        <v>54720.171177746088</v>
      </c>
      <c r="AS21" s="12">
        <v>52571.897140498571</v>
      </c>
      <c r="AT21" s="12">
        <v>50256.329681874457</v>
      </c>
      <c r="AU21" s="12">
        <v>45340.956137999543</v>
      </c>
      <c r="AV21" s="12">
        <v>39778.698085621756</v>
      </c>
      <c r="AW21" s="12">
        <v>34156.476822250836</v>
      </c>
      <c r="AX21" s="12">
        <v>29689.287584056434</v>
      </c>
      <c r="AY21" s="12">
        <v>26040.272168818385</v>
      </c>
      <c r="AZ21" s="12">
        <v>21226.210116757247</v>
      </c>
      <c r="BA21" s="12">
        <v>17007.613814369222</v>
      </c>
      <c r="BB21" s="12">
        <v>14392.4718443646</v>
      </c>
      <c r="BC21" s="12">
        <v>11537.058715018349</v>
      </c>
      <c r="BD21" s="12">
        <v>8853.571809496947</v>
      </c>
      <c r="BE21" s="12">
        <v>6466.7312568522721</v>
      </c>
      <c r="BF21" s="12">
        <v>4672.0822873867328</v>
      </c>
      <c r="BG21" s="12">
        <v>3653.960482303843</v>
      </c>
      <c r="BH21" s="12">
        <v>2262.8896632242395</v>
      </c>
      <c r="BI21" s="12">
        <v>1300.0648482946508</v>
      </c>
      <c r="BJ21" s="12">
        <v>2832.5172224587768</v>
      </c>
    </row>
    <row r="22" spans="1:114">
      <c r="A22" s="12" t="s">
        <v>134</v>
      </c>
      <c r="B22" s="32">
        <v>0</v>
      </c>
      <c r="C22" s="32">
        <v>65374.331235446596</v>
      </c>
      <c r="D22" s="12">
        <v>201239.62537019249</v>
      </c>
      <c r="E22" s="12">
        <v>205307.88435221245</v>
      </c>
      <c r="F22" s="12">
        <v>206842.80137662863</v>
      </c>
      <c r="G22" s="12">
        <v>207436.03501795838</v>
      </c>
      <c r="H22" s="12">
        <v>198280.43530247093</v>
      </c>
      <c r="I22" s="12">
        <v>202429.25889697397</v>
      </c>
      <c r="J22" s="12">
        <v>198382.41206509611</v>
      </c>
      <c r="K22" s="12">
        <v>183877.04642916218</v>
      </c>
      <c r="L22" s="12">
        <v>177532.17785690693</v>
      </c>
      <c r="M22" s="12">
        <v>175254.96197861031</v>
      </c>
      <c r="N22" s="12">
        <v>176051.66036703024</v>
      </c>
      <c r="O22" s="12">
        <v>179610.41173253534</v>
      </c>
      <c r="P22" s="12">
        <v>183036.94352679304</v>
      </c>
      <c r="Q22" s="12">
        <v>183202.98934159352</v>
      </c>
      <c r="R22" s="12">
        <v>180307.94515242564</v>
      </c>
      <c r="S22" s="12">
        <v>177498.24133223653</v>
      </c>
      <c r="T22" s="12">
        <v>178630.07814136054</v>
      </c>
      <c r="U22" s="12">
        <v>182175.17139860184</v>
      </c>
      <c r="V22" s="12">
        <v>184445.57092396126</v>
      </c>
      <c r="W22" s="12">
        <v>185402.79998274226</v>
      </c>
      <c r="X22" s="12">
        <v>184807.91901553937</v>
      </c>
      <c r="Y22" s="12">
        <v>179224.05714517127</v>
      </c>
      <c r="Z22" s="12">
        <v>175321.48973128534</v>
      </c>
      <c r="AA22" s="12">
        <v>177503.32161028427</v>
      </c>
      <c r="AB22" s="12">
        <v>168982.25268185191</v>
      </c>
      <c r="AC22" s="12">
        <v>161053.6914970213</v>
      </c>
      <c r="AD22" s="12">
        <v>161288.94080609211</v>
      </c>
      <c r="AE22" s="12">
        <v>159339.81493066065</v>
      </c>
      <c r="AF22" s="12">
        <v>151964.54214329913</v>
      </c>
      <c r="AG22" s="12">
        <v>141850.21738626767</v>
      </c>
      <c r="AH22" s="12">
        <v>140760.07652810411</v>
      </c>
      <c r="AI22" s="12">
        <v>133587.36697326464</v>
      </c>
      <c r="AJ22" s="12">
        <v>115425.10756812546</v>
      </c>
      <c r="AK22" s="12">
        <v>105560.93269341631</v>
      </c>
      <c r="AL22" s="12">
        <v>93836.851083646485</v>
      </c>
      <c r="AM22" s="12">
        <v>79073.468875174163</v>
      </c>
      <c r="AN22" s="12">
        <v>59824.258217891314</v>
      </c>
      <c r="AO22" s="12">
        <v>54984.396228073849</v>
      </c>
      <c r="AP22" s="12">
        <v>60201.17901056556</v>
      </c>
      <c r="AQ22" s="12">
        <v>58945.179513373681</v>
      </c>
      <c r="AR22" s="12">
        <v>54790.346342658988</v>
      </c>
      <c r="AS22" s="12">
        <v>52404.066839644816</v>
      </c>
      <c r="AT22" s="12">
        <v>50300.35254422891</v>
      </c>
      <c r="AU22" s="12">
        <v>45535.369972940032</v>
      </c>
      <c r="AV22" s="12">
        <v>39950.731359181424</v>
      </c>
      <c r="AW22" s="12">
        <v>34302.220364507652</v>
      </c>
      <c r="AX22" s="12">
        <v>29737.994246926508</v>
      </c>
      <c r="AY22" s="12">
        <v>26086.868691977299</v>
      </c>
      <c r="AZ22" s="12">
        <v>21344.956246388185</v>
      </c>
      <c r="BA22" s="12">
        <v>17079.439039866891</v>
      </c>
      <c r="BB22" s="12">
        <v>14357.384825731282</v>
      </c>
      <c r="BC22" s="12">
        <v>11579.728069161602</v>
      </c>
      <c r="BD22" s="12">
        <v>8885.198084175001</v>
      </c>
      <c r="BE22" s="12">
        <v>6483.3406876967565</v>
      </c>
      <c r="BF22" s="12">
        <v>4690.030643883897</v>
      </c>
      <c r="BG22" s="12">
        <v>3633.6486727130241</v>
      </c>
      <c r="BH22" s="12">
        <v>2286.2703555377348</v>
      </c>
      <c r="BI22" s="12">
        <v>1306.8880969297541</v>
      </c>
      <c r="BJ22" s="12">
        <v>2822.3494684589245</v>
      </c>
    </row>
    <row r="23" spans="1:114">
      <c r="A23" s="12" t="s">
        <v>135</v>
      </c>
      <c r="B23" s="32">
        <v>0</v>
      </c>
      <c r="C23" s="32">
        <v>48954.522980403206</v>
      </c>
      <c r="D23" s="12">
        <v>200584.04183303993</v>
      </c>
      <c r="E23" s="12">
        <v>205193.99610434874</v>
      </c>
      <c r="F23" s="12">
        <v>206667.75113395517</v>
      </c>
      <c r="G23" s="12">
        <v>207440.96562905709</v>
      </c>
      <c r="H23" s="12">
        <v>199614.40425474875</v>
      </c>
      <c r="I23" s="12">
        <v>200662.44976958167</v>
      </c>
      <c r="J23" s="12">
        <v>200338.286682662</v>
      </c>
      <c r="K23" s="12">
        <v>184473.47970103443</v>
      </c>
      <c r="L23" s="12">
        <v>177961.08946446658</v>
      </c>
      <c r="M23" s="12">
        <v>175200.14337193815</v>
      </c>
      <c r="N23" s="12">
        <v>175918.79185769832</v>
      </c>
      <c r="O23" s="12">
        <v>179117.21471793661</v>
      </c>
      <c r="P23" s="12">
        <v>182838.89669976904</v>
      </c>
      <c r="Q23" s="12">
        <v>183253.94949181922</v>
      </c>
      <c r="R23" s="12">
        <v>180616.77381399344</v>
      </c>
      <c r="S23" s="12">
        <v>177569.85883640358</v>
      </c>
      <c r="T23" s="12">
        <v>178307.25312308458</v>
      </c>
      <c r="U23" s="12">
        <v>181791.90936210883</v>
      </c>
      <c r="V23" s="12">
        <v>184289.6752895345</v>
      </c>
      <c r="W23" s="12">
        <v>185268.17772806549</v>
      </c>
      <c r="X23" s="12">
        <v>184855.63616468868</v>
      </c>
      <c r="Y23" s="12">
        <v>179858.42726582522</v>
      </c>
      <c r="Z23" s="12">
        <v>175246.59092127619</v>
      </c>
      <c r="AA23" s="12">
        <v>177046.43779655657</v>
      </c>
      <c r="AB23" s="12">
        <v>170424.63661823265</v>
      </c>
      <c r="AC23" s="12">
        <v>160911.90118345505</v>
      </c>
      <c r="AD23" s="12">
        <v>161140.29573260213</v>
      </c>
      <c r="AE23" s="12">
        <v>159549.85493081139</v>
      </c>
      <c r="AF23" s="12">
        <v>152666.48757533135</v>
      </c>
      <c r="AG23" s="12">
        <v>142573.34050255379</v>
      </c>
      <c r="AH23" s="12">
        <v>140078.72636677325</v>
      </c>
      <c r="AI23" s="12">
        <v>134832.68028177309</v>
      </c>
      <c r="AJ23" s="12">
        <v>116801.40229053184</v>
      </c>
      <c r="AK23" s="12">
        <v>105685.51275800828</v>
      </c>
      <c r="AL23" s="12">
        <v>95147.2422555597</v>
      </c>
      <c r="AM23" s="12">
        <v>79901.316760955175</v>
      </c>
      <c r="AN23" s="12">
        <v>61704.16575889181</v>
      </c>
      <c r="AO23" s="12">
        <v>54026.181862912177</v>
      </c>
      <c r="AP23" s="12">
        <v>59895.58718118375</v>
      </c>
      <c r="AQ23" s="12">
        <v>58975.573526349668</v>
      </c>
      <c r="AR23" s="12">
        <v>54877.780741343609</v>
      </c>
      <c r="AS23" s="12">
        <v>52222.098429286954</v>
      </c>
      <c r="AT23" s="12">
        <v>50329.117448463265</v>
      </c>
      <c r="AU23" s="12">
        <v>45730.443961363853</v>
      </c>
      <c r="AV23" s="12">
        <v>40124.275213917485</v>
      </c>
      <c r="AW23" s="12">
        <v>34454.190754789415</v>
      </c>
      <c r="AX23" s="12">
        <v>29789.022725914103</v>
      </c>
      <c r="AY23" s="12">
        <v>26124.308962846448</v>
      </c>
      <c r="AZ23" s="12">
        <v>21467.545150816488</v>
      </c>
      <c r="BA23" s="12">
        <v>17161.701479401068</v>
      </c>
      <c r="BB23" s="12">
        <v>14313.909967831678</v>
      </c>
      <c r="BC23" s="12">
        <v>11624.51784848625</v>
      </c>
      <c r="BD23" s="12">
        <v>8916.8844559206173</v>
      </c>
      <c r="BE23" s="12">
        <v>6500.3188487314383</v>
      </c>
      <c r="BF23" s="12">
        <v>4711.5497685310256</v>
      </c>
      <c r="BG23" s="12">
        <v>3609.3125845828845</v>
      </c>
      <c r="BH23" s="12">
        <v>2310.1658829420612</v>
      </c>
      <c r="BI23" s="12">
        <v>1317.2350906605818</v>
      </c>
      <c r="BJ23" s="12">
        <v>2810.3002984665277</v>
      </c>
    </row>
    <row r="24" spans="1:114">
      <c r="A24" s="12" t="s">
        <v>136</v>
      </c>
      <c r="B24" s="32">
        <v>0</v>
      </c>
      <c r="C24" s="32">
        <v>32585.538589456955</v>
      </c>
      <c r="D24" s="12">
        <v>199888.96532203807</v>
      </c>
      <c r="E24" s="12">
        <v>205079.85453591563</v>
      </c>
      <c r="F24" s="12">
        <v>206467.03164497484</v>
      </c>
      <c r="G24" s="12">
        <v>207379.03867419998</v>
      </c>
      <c r="H24" s="12">
        <v>201129.10720844954</v>
      </c>
      <c r="I24" s="12">
        <v>198636.61654823102</v>
      </c>
      <c r="J24" s="12">
        <v>202404.30915711794</v>
      </c>
      <c r="K24" s="12">
        <v>185089.52301714302</v>
      </c>
      <c r="L24" s="12">
        <v>178427.82179845986</v>
      </c>
      <c r="M24" s="12">
        <v>175154.96036906401</v>
      </c>
      <c r="N24" s="12">
        <v>175807.72343361063</v>
      </c>
      <c r="O24" s="12">
        <v>178598.46961643992</v>
      </c>
      <c r="P24" s="12">
        <v>182619.54858031467</v>
      </c>
      <c r="Q24" s="12">
        <v>183290.41646313749</v>
      </c>
      <c r="R24" s="12">
        <v>180947.90757635998</v>
      </c>
      <c r="S24" s="12">
        <v>177671.11861702421</v>
      </c>
      <c r="T24" s="12">
        <v>177985.89035794986</v>
      </c>
      <c r="U24" s="12">
        <v>181390.46469487273</v>
      </c>
      <c r="V24" s="12">
        <v>184129.34113569176</v>
      </c>
      <c r="W24" s="12">
        <v>185113.17255314955</v>
      </c>
      <c r="X24" s="12">
        <v>184868.86651516732</v>
      </c>
      <c r="Y24" s="12">
        <v>180547.12896797623</v>
      </c>
      <c r="Z24" s="12">
        <v>175177.56974346118</v>
      </c>
      <c r="AA24" s="12">
        <v>176467.08733188311</v>
      </c>
      <c r="AB24" s="12">
        <v>171986.97400755266</v>
      </c>
      <c r="AC24" s="12">
        <v>160762.95058961542</v>
      </c>
      <c r="AD24" s="12">
        <v>160960.35091666528</v>
      </c>
      <c r="AE24" s="12">
        <v>159723.46372666353</v>
      </c>
      <c r="AF24" s="12">
        <v>153380.97777761996</v>
      </c>
      <c r="AG24" s="12">
        <v>143372.63879095425</v>
      </c>
      <c r="AH24" s="12">
        <v>139250.91074709367</v>
      </c>
      <c r="AI24" s="12">
        <v>136079.52339976927</v>
      </c>
      <c r="AJ24" s="12">
        <v>118260.2548010084</v>
      </c>
      <c r="AK24" s="12">
        <v>105718.75001558321</v>
      </c>
      <c r="AL24" s="12">
        <v>96483.892188547325</v>
      </c>
      <c r="AM24" s="12">
        <v>80679.793366323007</v>
      </c>
      <c r="AN24" s="12">
        <v>63791.741812520813</v>
      </c>
      <c r="AO24" s="12">
        <v>53020.745448253023</v>
      </c>
      <c r="AP24" s="12">
        <v>59565.86708469913</v>
      </c>
      <c r="AQ24" s="12">
        <v>59002.78599931777</v>
      </c>
      <c r="AR24" s="12">
        <v>54982.291144172508</v>
      </c>
      <c r="AS24" s="12">
        <v>52026.238714055042</v>
      </c>
      <c r="AT24" s="12">
        <v>50342.785454454584</v>
      </c>
      <c r="AU24" s="12">
        <v>45926.190011357125</v>
      </c>
      <c r="AV24" s="12">
        <v>40299.335303033884</v>
      </c>
      <c r="AW24" s="12">
        <v>34612.286767892991</v>
      </c>
      <c r="AX24" s="12">
        <v>29842.409747741644</v>
      </c>
      <c r="AY24" s="12">
        <v>26152.764302614061</v>
      </c>
      <c r="AZ24" s="12">
        <v>21593.913181592659</v>
      </c>
      <c r="BA24" s="12">
        <v>17254.094265328546</v>
      </c>
      <c r="BB24" s="12">
        <v>14262.318404705093</v>
      </c>
      <c r="BC24" s="12">
        <v>11671.408593170521</v>
      </c>
      <c r="BD24" s="12">
        <v>8948.5693011714484</v>
      </c>
      <c r="BE24" s="12">
        <v>6517.6557238099904</v>
      </c>
      <c r="BF24" s="12">
        <v>4736.4097272044592</v>
      </c>
      <c r="BG24" s="12">
        <v>3581.1714529565338</v>
      </c>
      <c r="BH24" s="12">
        <v>2334.4565452384445</v>
      </c>
      <c r="BI24" s="12">
        <v>1330.8438508787146</v>
      </c>
      <c r="BJ24" s="12">
        <v>2796.4512381115082</v>
      </c>
    </row>
    <row r="25" spans="1:114">
      <c r="A25" s="12" t="s">
        <v>137</v>
      </c>
      <c r="B25" s="32">
        <v>0</v>
      </c>
      <c r="C25" s="32">
        <v>16267.367712287127</v>
      </c>
      <c r="D25" s="12">
        <v>199154.4042577208</v>
      </c>
      <c r="E25" s="12">
        <v>204965.45958796877</v>
      </c>
      <c r="F25" s="12">
        <v>206240.64965921899</v>
      </c>
      <c r="G25" s="12">
        <v>207250.27403758233</v>
      </c>
      <c r="H25" s="12">
        <v>202824.48541480047</v>
      </c>
      <c r="I25" s="12">
        <v>196351.8589656385</v>
      </c>
      <c r="J25" s="12">
        <v>204580.4434015365</v>
      </c>
      <c r="K25" s="12">
        <v>185725.16642430724</v>
      </c>
      <c r="L25" s="12">
        <v>178932.35813540051</v>
      </c>
      <c r="M25" s="12">
        <v>175119.40793691305</v>
      </c>
      <c r="N25" s="12">
        <v>175718.44217913706</v>
      </c>
      <c r="O25" s="12">
        <v>178054.19153922651</v>
      </c>
      <c r="P25" s="12">
        <v>182378.91308836135</v>
      </c>
      <c r="Q25" s="12">
        <v>183312.40243016541</v>
      </c>
      <c r="R25" s="12">
        <v>181301.32740855668</v>
      </c>
      <c r="S25" s="12">
        <v>177801.99340062393</v>
      </c>
      <c r="T25" s="12">
        <v>177665.98811215351</v>
      </c>
      <c r="U25" s="12">
        <v>180970.85659977069</v>
      </c>
      <c r="V25" s="12">
        <v>183964.57216208696</v>
      </c>
      <c r="W25" s="12">
        <v>184937.80600208155</v>
      </c>
      <c r="X25" s="12">
        <v>184847.65315149078</v>
      </c>
      <c r="Y25" s="12">
        <v>181290.09344141948</v>
      </c>
      <c r="Z25" s="12">
        <v>175114.41729973088</v>
      </c>
      <c r="AA25" s="12">
        <v>175765.46773535339</v>
      </c>
      <c r="AB25" s="12">
        <v>173669.07823789574</v>
      </c>
      <c r="AC25" s="12">
        <v>160606.85406447685</v>
      </c>
      <c r="AD25" s="12">
        <v>160749.18068237248</v>
      </c>
      <c r="AE25" s="12">
        <v>159860.7078049127</v>
      </c>
      <c r="AF25" s="12">
        <v>154107.99304306426</v>
      </c>
      <c r="AG25" s="12">
        <v>144247.91868839134</v>
      </c>
      <c r="AH25" s="12">
        <v>138277.0657753835</v>
      </c>
      <c r="AI25" s="12">
        <v>137327.8997902041</v>
      </c>
      <c r="AJ25" s="12">
        <v>119801.43027452656</v>
      </c>
      <c r="AK25" s="12">
        <v>105661.01684705183</v>
      </c>
      <c r="AL25" s="12">
        <v>97846.705513372624</v>
      </c>
      <c r="AM25" s="12">
        <v>81409.230507674933</v>
      </c>
      <c r="AN25" s="12">
        <v>66085.662579759941</v>
      </c>
      <c r="AO25" s="12">
        <v>51968.489888917567</v>
      </c>
      <c r="AP25" s="12">
        <v>59212.221280133803</v>
      </c>
      <c r="AQ25" s="12">
        <v>59026.859584513542</v>
      </c>
      <c r="AR25" s="12">
        <v>55103.695590378338</v>
      </c>
      <c r="AS25" s="12">
        <v>51816.731752178799</v>
      </c>
      <c r="AT25" s="12">
        <v>50341.516623744814</v>
      </c>
      <c r="AU25" s="12">
        <v>46122.619556962156</v>
      </c>
      <c r="AV25" s="12">
        <v>40475.916644969169</v>
      </c>
      <c r="AW25" s="12">
        <v>34776.40787827695</v>
      </c>
      <c r="AX25" s="12">
        <v>29898.189629654436</v>
      </c>
      <c r="AY25" s="12">
        <v>26172.404060369252</v>
      </c>
      <c r="AZ25" s="12">
        <v>21723.995990972937</v>
      </c>
      <c r="BA25" s="12">
        <v>17356.315236154405</v>
      </c>
      <c r="BB25" s="12">
        <v>14202.875759773093</v>
      </c>
      <c r="BC25" s="12">
        <v>11720.378082792706</v>
      </c>
      <c r="BD25" s="12">
        <v>8980.1937136430352</v>
      </c>
      <c r="BE25" s="12">
        <v>6535.3396515049753</v>
      </c>
      <c r="BF25" s="12">
        <v>4764.3885389319485</v>
      </c>
      <c r="BG25" s="12">
        <v>3549.4372055051604</v>
      </c>
      <c r="BH25" s="12">
        <v>2359.0306865583393</v>
      </c>
      <c r="BI25" s="12">
        <v>1347.4627123936439</v>
      </c>
      <c r="BJ25" s="12">
        <v>2780.884301165529</v>
      </c>
    </row>
    <row r="26" spans="1:114">
      <c r="A26" s="12" t="s">
        <v>141</v>
      </c>
      <c r="B26" s="32">
        <v>0</v>
      </c>
      <c r="C26" s="32">
        <v>0</v>
      </c>
      <c r="D26" s="12">
        <v>198380.36705942446</v>
      </c>
      <c r="E26" s="12">
        <v>204850.81120159291</v>
      </c>
      <c r="F26" s="12">
        <v>205988.61192503449</v>
      </c>
      <c r="G26" s="12">
        <v>207054.69159943389</v>
      </c>
      <c r="H26" s="12">
        <v>204700.48013789381</v>
      </c>
      <c r="I26" s="12">
        <v>193808.27672880847</v>
      </c>
      <c r="J26" s="12">
        <v>206866.65333656801</v>
      </c>
      <c r="K26" s="12">
        <v>186380.39997265156</v>
      </c>
      <c r="L26" s="12">
        <v>179474.68175673473</v>
      </c>
      <c r="M26" s="12">
        <v>175093.48104416303</v>
      </c>
      <c r="N26" s="12">
        <v>175650.93518370757</v>
      </c>
      <c r="O26" s="12">
        <v>177484.39559153371</v>
      </c>
      <c r="P26" s="12">
        <v>182117.00413774312</v>
      </c>
      <c r="Q26" s="12">
        <v>183319.91956086611</v>
      </c>
      <c r="R26" s="12">
        <v>181677.01429040462</v>
      </c>
      <c r="S26" s="12">
        <v>177962.45593054057</v>
      </c>
      <c r="T26" s="12">
        <v>177347.5446532373</v>
      </c>
      <c r="U26" s="12">
        <v>180533.10426624573</v>
      </c>
      <c r="V26" s="12">
        <v>183795.37206639256</v>
      </c>
      <c r="W26" s="12">
        <v>184742.09960377566</v>
      </c>
      <c r="X26" s="12">
        <v>184792.03912225994</v>
      </c>
      <c r="Y26" s="12">
        <v>182087.25193425958</v>
      </c>
      <c r="Z26" s="12">
        <v>175057.12470098503</v>
      </c>
      <c r="AA26" s="12">
        <v>174941.77631311654</v>
      </c>
      <c r="AB26" s="12">
        <v>175470.76289045918</v>
      </c>
      <c r="AC26" s="12">
        <v>160443.62593784419</v>
      </c>
      <c r="AD26" s="12">
        <v>160506.85923711295</v>
      </c>
      <c r="AE26" s="12">
        <v>159961.6535744732</v>
      </c>
      <c r="AF26" s="12">
        <v>154847.51368044651</v>
      </c>
      <c r="AG26" s="12">
        <v>145198.98695932413</v>
      </c>
      <c r="AH26" s="12">
        <v>137157.62669372128</v>
      </c>
      <c r="AI26" s="12">
        <v>138577.81287949777</v>
      </c>
      <c r="AJ26" s="12">
        <v>121424.69425496802</v>
      </c>
      <c r="AK26" s="12">
        <v>105512.68463284746</v>
      </c>
      <c r="AL26" s="12">
        <v>99235.587055152791</v>
      </c>
      <c r="AM26" s="12">
        <v>82089.958506109702</v>
      </c>
      <c r="AN26" s="12">
        <v>68584.609926523801</v>
      </c>
      <c r="AO26" s="12">
        <v>50869.815880383307</v>
      </c>
      <c r="AP26" s="12">
        <v>58834.851210166635</v>
      </c>
      <c r="AQ26" s="12">
        <v>59047.836569650703</v>
      </c>
      <c r="AR26" s="12">
        <v>55241.813380858912</v>
      </c>
      <c r="AS26" s="12">
        <v>51593.818880506151</v>
      </c>
      <c r="AT26" s="12">
        <v>50325.470022989575</v>
      </c>
      <c r="AU26" s="12">
        <v>46319.743565505916</v>
      </c>
      <c r="AV26" s="12">
        <v>40654.023635802572</v>
      </c>
      <c r="AW26" s="12">
        <v>34946.454261720712</v>
      </c>
      <c r="AX26" s="12">
        <v>29956.394338803995</v>
      </c>
      <c r="AY26" s="12">
        <v>26183.395626635858</v>
      </c>
      <c r="AZ26" s="12">
        <v>21857.7285856975</v>
      </c>
      <c r="BA26" s="12">
        <v>17468.066905005016</v>
      </c>
      <c r="BB26" s="12">
        <v>14135.842229021575</v>
      </c>
      <c r="BC26" s="12">
        <v>11771.401497483104</v>
      </c>
      <c r="BD26" s="12">
        <v>9011.7014227849122</v>
      </c>
      <c r="BE26" s="12">
        <v>6553.3574679928543</v>
      </c>
      <c r="BF26" s="12">
        <v>4795.2719895546061</v>
      </c>
      <c r="BG26" s="12">
        <v>3514.3146370763866</v>
      </c>
      <c r="BH26" s="12">
        <v>2383.7842839599475</v>
      </c>
      <c r="BI26" s="12">
        <v>1366.8501490956944</v>
      </c>
      <c r="BJ26" s="12">
        <v>2763.6816309229316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143</v>
      </c>
      <c r="C31" s="5" t="s">
        <v>144</v>
      </c>
      <c r="D31" s="4" t="s">
        <v>145</v>
      </c>
      <c r="E31" s="4" t="s">
        <v>146</v>
      </c>
      <c r="F31" s="4" t="s">
        <v>147</v>
      </c>
      <c r="G31" s="4" t="s">
        <v>148</v>
      </c>
      <c r="H31" s="4" t="s">
        <v>149</v>
      </c>
      <c r="I31" s="4" t="s">
        <v>150</v>
      </c>
      <c r="J31" s="4" t="s">
        <v>151</v>
      </c>
      <c r="K31" s="4" t="s">
        <v>152</v>
      </c>
      <c r="L31" s="4" t="s">
        <v>153</v>
      </c>
      <c r="M31" s="4" t="s">
        <v>154</v>
      </c>
      <c r="N31" s="4" t="s">
        <v>155</v>
      </c>
      <c r="O31" s="14"/>
      <c r="P31" s="37" t="s">
        <v>156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1006473.6929299908</v>
      </c>
      <c r="C32" s="13">
        <v>946742.91349718184</v>
      </c>
      <c r="D32" s="13">
        <v>904360.92499259987</v>
      </c>
      <c r="E32" s="13">
        <v>910762.31487851124</v>
      </c>
      <c r="F32" s="13">
        <v>903918.96037861309</v>
      </c>
      <c r="G32" s="13">
        <v>796515.25007032859</v>
      </c>
      <c r="H32" s="13">
        <v>624648.80008460337</v>
      </c>
      <c r="I32" s="13">
        <v>341070.31868690497</v>
      </c>
      <c r="J32" s="13">
        <v>275665.3817478097</v>
      </c>
      <c r="K32" s="13">
        <v>164329.89271345214</v>
      </c>
      <c r="L32" s="13">
        <v>69993.479070669855</v>
      </c>
      <c r="M32" s="13">
        <v>18067.38810534525</v>
      </c>
      <c r="N32" s="13">
        <v>2692.7397760761542</v>
      </c>
      <c r="P32" s="27">
        <f>SUM(G32:N32)</f>
        <v>2292983.2502551903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989671.53924693086</v>
      </c>
      <c r="C33" s="13">
        <v>948669.41468876088</v>
      </c>
      <c r="D33" s="13">
        <v>903741.66293497046</v>
      </c>
      <c r="E33" s="13">
        <v>910061.71938902314</v>
      </c>
      <c r="F33" s="13">
        <v>904765.53914764139</v>
      </c>
      <c r="G33" s="13">
        <v>798188.84248055052</v>
      </c>
      <c r="H33" s="13">
        <v>628047.72790025407</v>
      </c>
      <c r="I33" s="13">
        <v>343067.65064259537</v>
      </c>
      <c r="J33" s="13">
        <v>275950.92067775677</v>
      </c>
      <c r="K33" s="13">
        <v>164893.82612248222</v>
      </c>
      <c r="L33" s="13">
        <v>70117.722620303699</v>
      </c>
      <c r="M33" s="13">
        <v>18058.475346367617</v>
      </c>
      <c r="N33" s="13">
        <v>2706.8733404684881</v>
      </c>
      <c r="P33" s="27">
        <f t="shared" ref="P33:P55" si="1">SUM(G33:N33)</f>
        <v>2301032.039130779</v>
      </c>
    </row>
    <row r="34" spans="1:78" ht="14.25">
      <c r="A34" s="12" t="str">
        <f t="shared" si="0"/>
        <v>112年 8月</v>
      </c>
      <c r="B34" s="32">
        <v>972787.56156882388</v>
      </c>
      <c r="C34" s="13">
        <v>950685.46918494999</v>
      </c>
      <c r="D34" s="13">
        <v>903092.23606021702</v>
      </c>
      <c r="E34" s="13">
        <v>909392.18894174043</v>
      </c>
      <c r="F34" s="13">
        <v>905492.90347914002</v>
      </c>
      <c r="G34" s="13">
        <v>799920.7182283625</v>
      </c>
      <c r="H34" s="13">
        <v>631365.14921676938</v>
      </c>
      <c r="I34" s="13">
        <v>345184.33389137604</v>
      </c>
      <c r="J34" s="13">
        <v>276218.9647561707</v>
      </c>
      <c r="K34" s="13">
        <v>165461.95441443054</v>
      </c>
      <c r="L34" s="13">
        <v>70247.616504479287</v>
      </c>
      <c r="M34" s="13">
        <v>18055.50472035406</v>
      </c>
      <c r="N34" s="13">
        <v>2721.262898513633</v>
      </c>
      <c r="P34" s="27">
        <f t="shared" si="1"/>
        <v>2309175.5046304557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955821.78250958445</v>
      </c>
      <c r="C35" s="13">
        <v>952791.04260501196</v>
      </c>
      <c r="D35" s="13">
        <v>902412.6665903586</v>
      </c>
      <c r="E35" s="13">
        <v>908753.69896009157</v>
      </c>
      <c r="F35" s="13">
        <v>906101.22038638475</v>
      </c>
      <c r="G35" s="13">
        <v>801710.81831999519</v>
      </c>
      <c r="H35" s="13">
        <v>634601.42873685667</v>
      </c>
      <c r="I35" s="13">
        <v>347419.70900767733</v>
      </c>
      <c r="J35" s="13">
        <v>276469.8577519884</v>
      </c>
      <c r="K35" s="13">
        <v>166034.4237575829</v>
      </c>
      <c r="L35" s="13">
        <v>70383.040063211811</v>
      </c>
      <c r="M35" s="13">
        <v>18057.766611270239</v>
      </c>
      <c r="N35" s="13">
        <v>2735.7815267546684</v>
      </c>
      <c r="P35" s="27">
        <f t="shared" si="1"/>
        <v>2317412.8257753369</v>
      </c>
    </row>
    <row r="36" spans="1:78">
      <c r="A36" s="12" t="str">
        <f t="shared" si="0"/>
        <v>112年 10月</v>
      </c>
      <c r="B36" s="32">
        <v>938774.22467903886</v>
      </c>
      <c r="C36" s="13">
        <v>954986.10057725571</v>
      </c>
      <c r="D36" s="13">
        <v>901702.97673632996</v>
      </c>
      <c r="E36" s="13">
        <v>908146.22488072282</v>
      </c>
      <c r="F36" s="13">
        <v>906590.65672399674</v>
      </c>
      <c r="G36" s="13">
        <v>803559.08377027721</v>
      </c>
      <c r="H36" s="13">
        <v>637756.93009869196</v>
      </c>
      <c r="I36" s="13">
        <v>349773.11910741683</v>
      </c>
      <c r="J36" s="13">
        <v>276703.93927668897</v>
      </c>
      <c r="K36" s="13">
        <v>166611.37249810193</v>
      </c>
      <c r="L36" s="13">
        <v>70523.866619368739</v>
      </c>
      <c r="M36" s="13">
        <v>18064.596433224058</v>
      </c>
      <c r="N36" s="13">
        <v>2750.3125554037015</v>
      </c>
      <c r="P36" s="27">
        <f t="shared" si="1"/>
        <v>2325743.2203591736</v>
      </c>
    </row>
    <row r="37" spans="1:78">
      <c r="A37" s="12" t="str">
        <f t="shared" si="0"/>
        <v>112年 11月</v>
      </c>
      <c r="B37" s="32">
        <v>921644.91068292712</v>
      </c>
      <c r="C37" s="13">
        <v>957270.60873903683</v>
      </c>
      <c r="D37" s="13">
        <v>900963.1886979884</v>
      </c>
      <c r="E37" s="13">
        <v>907569.74215349229</v>
      </c>
      <c r="F37" s="13">
        <v>906961.37918807124</v>
      </c>
      <c r="G37" s="13">
        <v>805465.45560269803</v>
      </c>
      <c r="H37" s="13">
        <v>640832.01587849297</v>
      </c>
      <c r="I37" s="13">
        <v>352243.90983938798</v>
      </c>
      <c r="J37" s="13">
        <v>276921.54482389666</v>
      </c>
      <c r="K37" s="13">
        <v>167192.93135322549</v>
      </c>
      <c r="L37" s="13">
        <v>70669.963956080333</v>
      </c>
      <c r="M37" s="13">
        <v>18075.372374476305</v>
      </c>
      <c r="N37" s="13">
        <v>2764.748980871419</v>
      </c>
      <c r="P37" s="27">
        <f t="shared" si="1"/>
        <v>2334165.9428091291</v>
      </c>
    </row>
    <row r="38" spans="1:78">
      <c r="A38" s="12" t="str">
        <f t="shared" si="0"/>
        <v>112年 12月</v>
      </c>
      <c r="B38" s="32">
        <v>904433.86312290118</v>
      </c>
      <c r="C38" s="13">
        <v>959644.53273675358</v>
      </c>
      <c r="D38" s="13">
        <v>900193.32466411777</v>
      </c>
      <c r="E38" s="13">
        <v>907024.22624146298</v>
      </c>
      <c r="F38" s="13">
        <v>907213.55431630369</v>
      </c>
      <c r="G38" s="13">
        <v>807429.87484946987</v>
      </c>
      <c r="H38" s="13">
        <v>643827.04759308707</v>
      </c>
      <c r="I38" s="13">
        <v>354831.42937667808</v>
      </c>
      <c r="J38" s="13">
        <v>277123.00580865459</v>
      </c>
      <c r="K38" s="13">
        <v>167779.22360079479</v>
      </c>
      <c r="L38" s="13">
        <v>70821.194773856376</v>
      </c>
      <c r="M38" s="13">
        <v>18089.513238416639</v>
      </c>
      <c r="N38" s="13">
        <v>2778.9929070245371</v>
      </c>
      <c r="P38" s="27">
        <f t="shared" si="1"/>
        <v>2342680.2821479822</v>
      </c>
    </row>
    <row r="39" spans="1:78">
      <c r="A39" s="12" t="str">
        <f t="shared" si="0"/>
        <v>113年 1月</v>
      </c>
      <c r="B39" s="32">
        <v>887141.10459652846</v>
      </c>
      <c r="C39" s="13">
        <v>962107.83822584571</v>
      </c>
      <c r="D39" s="13">
        <v>899393.40681243234</v>
      </c>
      <c r="E39" s="13">
        <v>906509.65262089856</v>
      </c>
      <c r="F39" s="13">
        <v>907347.34848811664</v>
      </c>
      <c r="G39" s="13">
        <v>809452.28255159175</v>
      </c>
      <c r="H39" s="13">
        <v>646742.38570247148</v>
      </c>
      <c r="I39" s="13">
        <v>357535.02840811171</v>
      </c>
      <c r="J39" s="13">
        <v>277308.6496063713</v>
      </c>
      <c r="K39" s="13">
        <v>168370.36526517296</v>
      </c>
      <c r="L39" s="13">
        <v>70977.417128098707</v>
      </c>
      <c r="M39" s="13">
        <v>18106.476378008952</v>
      </c>
      <c r="N39" s="13">
        <v>2792.9550138883887</v>
      </c>
      <c r="P39" s="27">
        <f t="shared" si="1"/>
        <v>2351285.560053715</v>
      </c>
    </row>
    <row r="40" spans="1:78">
      <c r="A40" s="12" t="str">
        <f t="shared" si="0"/>
        <v>113年 2月</v>
      </c>
      <c r="B40" s="32">
        <v>869766.65769728913</v>
      </c>
      <c r="C40" s="13">
        <v>964660.49087079195</v>
      </c>
      <c r="D40" s="13">
        <v>898563.45730958285</v>
      </c>
      <c r="E40" s="13">
        <v>906025.99678125535</v>
      </c>
      <c r="F40" s="13">
        <v>907362.92792478646</v>
      </c>
      <c r="G40" s="13">
        <v>811532.6197589119</v>
      </c>
      <c r="H40" s="13">
        <v>649578.38961237145</v>
      </c>
      <c r="I40" s="13">
        <v>360354.06012972223</v>
      </c>
      <c r="J40" s="13">
        <v>277478.79959144286</v>
      </c>
      <c r="K40" s="13">
        <v>168966.46529961386</v>
      </c>
      <c r="L40" s="13">
        <v>71138.48484767777</v>
      </c>
      <c r="M40" s="13">
        <v>18125.755720296696</v>
      </c>
      <c r="N40" s="13">
        <v>2806.5540525659399</v>
      </c>
      <c r="P40" s="27">
        <f t="shared" si="1"/>
        <v>2359981.1290126028</v>
      </c>
    </row>
    <row r="41" spans="1:78">
      <c r="A41" s="12" t="str">
        <f t="shared" si="0"/>
        <v>113年 3月</v>
      </c>
      <c r="B41" s="32">
        <v>852310.54501458025</v>
      </c>
      <c r="C41" s="13">
        <v>967302.45634510857</v>
      </c>
      <c r="D41" s="13">
        <v>897703.4983111599</v>
      </c>
      <c r="E41" s="13">
        <v>905573.23422517802</v>
      </c>
      <c r="F41" s="13">
        <v>907260.45868957078</v>
      </c>
      <c r="G41" s="13">
        <v>813670.82753018988</v>
      </c>
      <c r="H41" s="13">
        <v>652335.41767678852</v>
      </c>
      <c r="I41" s="13">
        <v>363287.88023625076</v>
      </c>
      <c r="J41" s="13">
        <v>277633.77517555363</v>
      </c>
      <c r="K41" s="13">
        <v>169567.62576514098</v>
      </c>
      <c r="L41" s="13">
        <v>71304.247935221938</v>
      </c>
      <c r="M41" s="13">
        <v>18146.879877646588</v>
      </c>
      <c r="N41" s="13">
        <v>2819.716365196381</v>
      </c>
      <c r="P41" s="27">
        <f t="shared" si="1"/>
        <v>2368766.3705619886</v>
      </c>
    </row>
    <row r="42" spans="1:78">
      <c r="A42" s="12" t="str">
        <f t="shared" si="0"/>
        <v>113年 4月</v>
      </c>
      <c r="B42" s="32">
        <v>834772.78913371335</v>
      </c>
      <c r="C42" s="13">
        <v>970033.70033134706</v>
      </c>
      <c r="D42" s="13">
        <v>896813.55196169962</v>
      </c>
      <c r="E42" s="13">
        <v>905151.34046849189</v>
      </c>
      <c r="F42" s="13">
        <v>907040.10668783321</v>
      </c>
      <c r="G42" s="13">
        <v>815866.84693315951</v>
      </c>
      <c r="H42" s="13">
        <v>655013.82720054756</v>
      </c>
      <c r="I42" s="13">
        <v>366335.84691267222</v>
      </c>
      <c r="J42" s="13">
        <v>277773.89184565697</v>
      </c>
      <c r="K42" s="13">
        <v>170173.94200599397</v>
      </c>
      <c r="L42" s="13">
        <v>71474.552949748002</v>
      </c>
      <c r="M42" s="13">
        <v>18169.410342496685</v>
      </c>
      <c r="N42" s="13">
        <v>2832.3754288261798</v>
      </c>
      <c r="P42" s="27">
        <f t="shared" si="1"/>
        <v>2377640.6936191008</v>
      </c>
    </row>
    <row r="43" spans="1:78" s="16" customFormat="1">
      <c r="A43" s="15" t="str">
        <f t="shared" si="0"/>
        <v>113年 5月</v>
      </c>
      <c r="B43" s="15">
        <v>817153.41263591673</v>
      </c>
      <c r="C43" s="15">
        <v>972854.18852109206</v>
      </c>
      <c r="D43" s="15">
        <v>895893.64039468754</v>
      </c>
      <c r="E43" s="15">
        <v>904760.29104019841</v>
      </c>
      <c r="F43" s="15">
        <v>906702.03766717191</v>
      </c>
      <c r="G43" s="15">
        <v>818120.61904459062</v>
      </c>
      <c r="H43" s="15">
        <v>657613.97444183449</v>
      </c>
      <c r="I43" s="15">
        <v>369497.32082574791</v>
      </c>
      <c r="J43" s="15">
        <v>277899.46120163915</v>
      </c>
      <c r="K43" s="15">
        <v>170785.50282170108</v>
      </c>
      <c r="L43" s="15">
        <v>71649.243372242432</v>
      </c>
      <c r="M43" s="15">
        <v>18192.939762463517</v>
      </c>
      <c r="N43" s="15">
        <v>2844.4714221132326</v>
      </c>
      <c r="P43" s="61">
        <f t="shared" si="1"/>
        <v>2386603.5328923319</v>
      </c>
    </row>
    <row r="44" spans="1:78">
      <c r="A44" s="12" t="str">
        <f t="shared" si="0"/>
        <v>113年 6月</v>
      </c>
      <c r="B44" s="32">
        <v>799905.98726621585</v>
      </c>
      <c r="C44" s="13">
        <v>975102.23942674242</v>
      </c>
      <c r="D44" s="13">
        <v>895264.16171245126</v>
      </c>
      <c r="E44" s="13">
        <v>904319.13888402411</v>
      </c>
      <c r="F44" s="13">
        <v>907011.16103810968</v>
      </c>
      <c r="G44" s="13">
        <v>819650.96569693065</v>
      </c>
      <c r="H44" s="13">
        <v>660768.28016892564</v>
      </c>
      <c r="I44" s="13">
        <v>372302.53015773132</v>
      </c>
      <c r="J44" s="13">
        <v>277889.57754583732</v>
      </c>
      <c r="K44" s="13">
        <v>171385.96028340817</v>
      </c>
      <c r="L44" s="13">
        <v>71817.633780873351</v>
      </c>
      <c r="M44" s="13">
        <v>18196.893631992774</v>
      </c>
      <c r="N44" s="13">
        <v>2849.6199869473489</v>
      </c>
      <c r="P44" s="27">
        <f t="shared" si="1"/>
        <v>2394861.461252647</v>
      </c>
    </row>
    <row r="45" spans="1:78">
      <c r="A45" s="12" t="str">
        <f t="shared" si="0"/>
        <v>113年 7月</v>
      </c>
      <c r="B45" s="32">
        <v>782643.93210012303</v>
      </c>
      <c r="C45" s="13">
        <v>977334.78173708613</v>
      </c>
      <c r="D45" s="13">
        <v>894657.13518422202</v>
      </c>
      <c r="E45" s="13">
        <v>903898.85415399366</v>
      </c>
      <c r="F45" s="13">
        <v>907321.26093960088</v>
      </c>
      <c r="G45" s="13">
        <v>821102.5709510576</v>
      </c>
      <c r="H45" s="13">
        <v>663948.98929831851</v>
      </c>
      <c r="I45" s="13">
        <v>375156.26906620286</v>
      </c>
      <c r="J45" s="13">
        <v>277836.5877335323</v>
      </c>
      <c r="K45" s="13">
        <v>171986.96783478506</v>
      </c>
      <c r="L45" s="13">
        <v>71995.29971937387</v>
      </c>
      <c r="M45" s="13">
        <v>18208.141698167547</v>
      </c>
      <c r="N45" s="13">
        <v>2852.3694870047843</v>
      </c>
      <c r="P45" s="27">
        <f t="shared" si="1"/>
        <v>2403087.1957884426</v>
      </c>
    </row>
    <row r="46" spans="1:78">
      <c r="A46" s="12" t="str">
        <f t="shared" si="0"/>
        <v>113年 8月</v>
      </c>
      <c r="B46" s="32">
        <v>765367.25190585374</v>
      </c>
      <c r="C46" s="13">
        <v>979551.83032765833</v>
      </c>
      <c r="D46" s="13">
        <v>894072.55517132196</v>
      </c>
      <c r="E46" s="13">
        <v>903499.42011834483</v>
      </c>
      <c r="F46" s="13">
        <v>907632.32787707029</v>
      </c>
      <c r="G46" s="13">
        <v>822475.60275148193</v>
      </c>
      <c r="H46" s="13">
        <v>667156.09484253242</v>
      </c>
      <c r="I46" s="13">
        <v>378058.21614339406</v>
      </c>
      <c r="J46" s="13">
        <v>277740.99167632428</v>
      </c>
      <c r="K46" s="13">
        <v>172588.68615867422</v>
      </c>
      <c r="L46" s="13">
        <v>72182.077353669549</v>
      </c>
      <c r="M46" s="13">
        <v>18226.147598458119</v>
      </c>
      <c r="N46" s="13">
        <v>2852.7842031369382</v>
      </c>
      <c r="P46" s="27">
        <f t="shared" si="1"/>
        <v>2411280.6007276713</v>
      </c>
    </row>
    <row r="47" spans="1:78">
      <c r="A47" s="12" t="str">
        <f t="shared" si="0"/>
        <v>113年 9月</v>
      </c>
      <c r="B47" s="32">
        <v>748075.9514506954</v>
      </c>
      <c r="C47" s="13">
        <v>981753.40006804839</v>
      </c>
      <c r="D47" s="13">
        <v>893510.41603477043</v>
      </c>
      <c r="E47" s="13">
        <v>903120.8200542056</v>
      </c>
      <c r="F47" s="13">
        <v>907944.35237030778</v>
      </c>
      <c r="G47" s="13">
        <v>823770.22880706843</v>
      </c>
      <c r="H47" s="13">
        <v>670389.58961874631</v>
      </c>
      <c r="I47" s="13">
        <v>381008.05115981534</v>
      </c>
      <c r="J47" s="13">
        <v>277603.28511347232</v>
      </c>
      <c r="K47" s="13">
        <v>173191.2704457248</v>
      </c>
      <c r="L47" s="13">
        <v>72377.799797444692</v>
      </c>
      <c r="M47" s="13">
        <v>18250.395400601134</v>
      </c>
      <c r="N47" s="13">
        <v>2850.9327285394165</v>
      </c>
      <c r="P47" s="27">
        <f t="shared" si="1"/>
        <v>2419441.5530714123</v>
      </c>
    </row>
    <row r="48" spans="1:78">
      <c r="A48" s="12" t="str">
        <f t="shared" si="0"/>
        <v>113年 10月</v>
      </c>
      <c r="B48" s="32">
        <v>730770.03550100897</v>
      </c>
      <c r="C48" s="13">
        <v>983939.50582190533</v>
      </c>
      <c r="D48" s="13">
        <v>892970.71213528467</v>
      </c>
      <c r="E48" s="13">
        <v>902763.03724758932</v>
      </c>
      <c r="F48" s="13">
        <v>908257.32495345315</v>
      </c>
      <c r="G48" s="13">
        <v>824986.61659130675</v>
      </c>
      <c r="H48" s="13">
        <v>673649.46624967235</v>
      </c>
      <c r="I48" s="13">
        <v>384005.45506122569</v>
      </c>
      <c r="J48" s="13">
        <v>277423.95964220265</v>
      </c>
      <c r="K48" s="13">
        <v>173794.87049916218</v>
      </c>
      <c r="L48" s="13">
        <v>72582.297351167974</v>
      </c>
      <c r="M48" s="13">
        <v>18280.389186408487</v>
      </c>
      <c r="N48" s="13">
        <v>2846.8872549149291</v>
      </c>
      <c r="P48" s="27">
        <f t="shared" si="1"/>
        <v>2427569.9418360605</v>
      </c>
    </row>
    <row r="49" spans="1:16" s="14" customFormat="1">
      <c r="A49" s="13" t="str">
        <f t="shared" si="0"/>
        <v>113年 11月</v>
      </c>
      <c r="B49" s="13">
        <v>713449.5088222276</v>
      </c>
      <c r="C49" s="13">
        <v>986110.16244693683</v>
      </c>
      <c r="D49" s="13">
        <v>892453.43783328007</v>
      </c>
      <c r="E49" s="13">
        <v>902426.05499339115</v>
      </c>
      <c r="F49" s="13">
        <v>908571.23617498355</v>
      </c>
      <c r="G49" s="13">
        <v>826124.93334258348</v>
      </c>
      <c r="H49" s="13">
        <v>676935.71716442436</v>
      </c>
      <c r="I49" s="13">
        <v>387050.10996560717</v>
      </c>
      <c r="J49" s="13">
        <v>277203.50274781429</v>
      </c>
      <c r="K49" s="13">
        <v>174399.63083800446</v>
      </c>
      <c r="L49" s="13">
        <v>72795.397732741811</v>
      </c>
      <c r="M49" s="13">
        <v>18315.652625100702</v>
      </c>
      <c r="N49" s="13">
        <v>2840.7229214991357</v>
      </c>
      <c r="P49" s="60">
        <f t="shared" si="1"/>
        <v>2435665.6673377748</v>
      </c>
    </row>
    <row r="50" spans="1:16">
      <c r="A50" s="12" t="str">
        <f t="shared" si="0"/>
        <v>113年 12月</v>
      </c>
      <c r="B50" s="32">
        <v>696114.3761788581</v>
      </c>
      <c r="C50" s="13">
        <v>988265.38479491149</v>
      </c>
      <c r="D50" s="13">
        <v>891958.58748887188</v>
      </c>
      <c r="E50" s="13">
        <v>902109.85659538466</v>
      </c>
      <c r="F50" s="13">
        <v>908886.07659769687</v>
      </c>
      <c r="G50" s="13">
        <v>827185.34606445325</v>
      </c>
      <c r="H50" s="13">
        <v>680248.33459938294</v>
      </c>
      <c r="I50" s="13">
        <v>390141.69916014303</v>
      </c>
      <c r="J50" s="13">
        <v>276942.39783358411</v>
      </c>
      <c r="K50" s="13">
        <v>175005.69079874697</v>
      </c>
      <c r="L50" s="13">
        <v>73016.926300006366</v>
      </c>
      <c r="M50" s="13">
        <v>18355.72853806174</v>
      </c>
      <c r="N50" s="13">
        <v>2832.5172224587768</v>
      </c>
      <c r="P50" s="27">
        <f t="shared" si="1"/>
        <v>2443728.6405168376</v>
      </c>
    </row>
    <row r="51" spans="1:16">
      <c r="A51" s="12" t="str">
        <f t="shared" si="0"/>
        <v>114年 1月</v>
      </c>
      <c r="B51" s="32">
        <v>678764.64233448007</v>
      </c>
      <c r="C51" s="13">
        <v>990405.18771166157</v>
      </c>
      <c r="D51" s="13">
        <v>891486.15546187595</v>
      </c>
      <c r="E51" s="13">
        <v>901814.42536621809</v>
      </c>
      <c r="F51" s="13">
        <v>909201.83679869946</v>
      </c>
      <c r="G51" s="13">
        <v>828168.02152591024</v>
      </c>
      <c r="H51" s="13">
        <v>683587.31059906096</v>
      </c>
      <c r="I51" s="13">
        <v>393279.90709820215</v>
      </c>
      <c r="J51" s="13">
        <v>276641.12425047194</v>
      </c>
      <c r="K51" s="13">
        <v>175613.1846355329</v>
      </c>
      <c r="L51" s="13">
        <v>73246.706265322966</v>
      </c>
      <c r="M51" s="13">
        <v>18400.178456761165</v>
      </c>
      <c r="N51" s="13">
        <v>2822.3494684589245</v>
      </c>
      <c r="P51" s="27">
        <f t="shared" si="1"/>
        <v>2451758.7822997211</v>
      </c>
    </row>
    <row r="52" spans="1:16">
      <c r="A52" s="12" t="str">
        <f t="shared" si="0"/>
        <v>114年 2月</v>
      </c>
      <c r="B52" s="32">
        <v>661400.31205174711</v>
      </c>
      <c r="C52" s="13">
        <v>992529.58603708399</v>
      </c>
      <c r="D52" s="13">
        <v>891036.13611180871</v>
      </c>
      <c r="E52" s="13">
        <v>901539.74462740961</v>
      </c>
      <c r="F52" s="13">
        <v>909518.50736939022</v>
      </c>
      <c r="G52" s="13">
        <v>829073.1262616578</v>
      </c>
      <c r="H52" s="13">
        <v>686952.63701696345</v>
      </c>
      <c r="I52" s="13">
        <v>396464.41939632711</v>
      </c>
      <c r="J52" s="13">
        <v>276300.15732662729</v>
      </c>
      <c r="K52" s="13">
        <v>176222.24161883129</v>
      </c>
      <c r="L52" s="13">
        <v>73484.558902456105</v>
      </c>
      <c r="M52" s="13">
        <v>18448.582175447995</v>
      </c>
      <c r="N52" s="13">
        <v>2810.3002984665277</v>
      </c>
      <c r="P52" s="27">
        <f t="shared" si="1"/>
        <v>2459756.0229967772</v>
      </c>
    </row>
    <row r="53" spans="1:16">
      <c r="A53" s="12" t="str">
        <f t="shared" si="0"/>
        <v>114年 3月</v>
      </c>
      <c r="B53" s="32">
        <v>644021.39009238547</v>
      </c>
      <c r="C53" s="13">
        <v>994638.59460514155</v>
      </c>
      <c r="D53" s="13">
        <v>890608.52379788901</v>
      </c>
      <c r="E53" s="13">
        <v>901285.7977093443</v>
      </c>
      <c r="F53" s="13">
        <v>909836.07891544607</v>
      </c>
      <c r="G53" s="13">
        <v>829900.82657237991</v>
      </c>
      <c r="H53" s="13">
        <v>690344.30551644554</v>
      </c>
      <c r="I53" s="13">
        <v>399694.92283122736</v>
      </c>
      <c r="J53" s="13">
        <v>275919.96839669906</v>
      </c>
      <c r="K53" s="13">
        <v>176832.98613263969</v>
      </c>
      <c r="L53" s="13">
        <v>73730.303745968267</v>
      </c>
      <c r="M53" s="13">
        <v>18500.537300088141</v>
      </c>
      <c r="N53" s="13">
        <v>2796.4512381115082</v>
      </c>
      <c r="P53" s="27">
        <f t="shared" si="1"/>
        <v>2467720.3017335595</v>
      </c>
    </row>
    <row r="54" spans="1:16">
      <c r="A54" s="12" t="str">
        <f t="shared" si="0"/>
        <v>114年 4月</v>
      </c>
      <c r="B54" s="32">
        <v>626627.88121719565</v>
      </c>
      <c r="C54" s="13">
        <v>996732.22824386507</v>
      </c>
      <c r="D54" s="13">
        <v>890203.31287903839</v>
      </c>
      <c r="E54" s="13">
        <v>901052.56795127026</v>
      </c>
      <c r="F54" s="13">
        <v>910154.54205680965</v>
      </c>
      <c r="G54" s="13">
        <v>830651.28852501116</v>
      </c>
      <c r="H54" s="13">
        <v>693762.30757156981</v>
      </c>
      <c r="I54" s="13">
        <v>402971.10533677693</v>
      </c>
      <c r="J54" s="13">
        <v>275501.02483094932</v>
      </c>
      <c r="K54" s="13">
        <v>177445.53777023195</v>
      </c>
      <c r="L54" s="13">
        <v>73983.758783336176</v>
      </c>
      <c r="M54" s="13">
        <v>18555.658794894069</v>
      </c>
      <c r="N54" s="13">
        <v>2780.884301165529</v>
      </c>
      <c r="P54" s="27">
        <f t="shared" si="1"/>
        <v>2475651.5659139352</v>
      </c>
    </row>
    <row r="55" spans="1:16">
      <c r="A55" s="12" t="str">
        <f t="shared" si="0"/>
        <v>114年 5月</v>
      </c>
      <c r="B55" s="32">
        <v>609219.79018605186</v>
      </c>
      <c r="C55" s="13">
        <v>998810.50177535578</v>
      </c>
      <c r="D55" s="13">
        <v>889820.49771388213</v>
      </c>
      <c r="E55" s="13">
        <v>900840.03870129434</v>
      </c>
      <c r="F55" s="13">
        <v>910473.88742767274</v>
      </c>
      <c r="G55" s="13">
        <v>831324.677953006</v>
      </c>
      <c r="H55" s="13">
        <v>697206.63446795777</v>
      </c>
      <c r="I55" s="13">
        <v>406292.65600101708</v>
      </c>
      <c r="J55" s="13">
        <v>275043.79006417195</v>
      </c>
      <c r="K55" s="13">
        <v>178060.01142846904</v>
      </c>
      <c r="L55" s="13">
        <v>74244.740639992102</v>
      </c>
      <c r="M55" s="13">
        <v>18613.578527679489</v>
      </c>
      <c r="N55" s="13">
        <v>2763.6816309229316</v>
      </c>
      <c r="P55" s="27">
        <f t="shared" si="1"/>
        <v>2483549.7707132162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115</v>
      </c>
      <c r="B3" s="13">
        <v>11823979.048815584</v>
      </c>
      <c r="C3" s="13">
        <v>63823.678097598196</v>
      </c>
      <c r="D3" s="13">
        <v>72374.915232042244</v>
      </c>
      <c r="E3" s="12">
        <v>77193.541243649393</v>
      </c>
      <c r="F3" s="12">
        <v>82745.323123635229</v>
      </c>
      <c r="G3" s="12">
        <v>86560.257670892111</v>
      </c>
      <c r="H3" s="12">
        <v>91500.675743786051</v>
      </c>
      <c r="I3" s="12">
        <v>98400.786272806043</v>
      </c>
      <c r="J3" s="12">
        <v>101983.57539127445</v>
      </c>
      <c r="K3" s="12">
        <v>104018.31053349121</v>
      </c>
      <c r="L3" s="12">
        <v>94859.558398861816</v>
      </c>
      <c r="M3" s="12">
        <v>109032.65317701308</v>
      </c>
      <c r="N3" s="12">
        <v>102607.13074773857</v>
      </c>
      <c r="O3" s="12">
        <v>84859.055313362536</v>
      </c>
      <c r="P3" s="12">
        <v>88040.219436574582</v>
      </c>
      <c r="Q3" s="12">
        <v>92772.099577529036</v>
      </c>
      <c r="R3" s="12">
        <v>96995.690402890992</v>
      </c>
      <c r="S3" s="12">
        <v>96954.676222000897</v>
      </c>
      <c r="T3" s="12">
        <v>97464.179944105548</v>
      </c>
      <c r="U3" s="12">
        <v>101930.14199567522</v>
      </c>
      <c r="V3" s="12">
        <v>104322.00442935186</v>
      </c>
      <c r="W3" s="12">
        <v>113003.08502061121</v>
      </c>
      <c r="X3" s="12">
        <v>117814.27963085024</v>
      </c>
      <c r="Y3" s="12">
        <v>138594.46747589787</v>
      </c>
      <c r="Z3" s="12">
        <v>136021.46929697393</v>
      </c>
      <c r="AA3" s="12">
        <v>130005.72925515845</v>
      </c>
      <c r="AB3" s="12">
        <v>144428.55882572243</v>
      </c>
      <c r="AC3" s="12">
        <v>153346.58795949203</v>
      </c>
      <c r="AD3" s="12">
        <v>154849.64406220318</v>
      </c>
      <c r="AE3" s="12">
        <v>154490.48847563489</v>
      </c>
      <c r="AF3" s="12">
        <v>155201.34777017412</v>
      </c>
      <c r="AG3" s="12">
        <v>154043.97791275656</v>
      </c>
      <c r="AH3" s="12">
        <v>150613.76531778942</v>
      </c>
      <c r="AI3" s="12">
        <v>155249.92000516498</v>
      </c>
      <c r="AJ3" s="12">
        <v>153428.66903975984</v>
      </c>
      <c r="AK3" s="12">
        <v>159338.26845722509</v>
      </c>
      <c r="AL3" s="12">
        <v>151799.67976511375</v>
      </c>
      <c r="AM3" s="12">
        <v>147737.76027067917</v>
      </c>
      <c r="AN3" s="12">
        <v>160527.0243792221</v>
      </c>
      <c r="AO3" s="12">
        <v>178466.31350353223</v>
      </c>
      <c r="AP3" s="12">
        <v>183456.6894870376</v>
      </c>
      <c r="AQ3" s="12">
        <v>197825.32772771019</v>
      </c>
      <c r="AR3" s="12">
        <v>204911.35857009829</v>
      </c>
      <c r="AS3" s="12">
        <v>206310.02079200419</v>
      </c>
      <c r="AT3" s="12">
        <v>207571.57832093234</v>
      </c>
      <c r="AU3" s="12">
        <v>205789.27553443704</v>
      </c>
      <c r="AV3" s="12">
        <v>194279.86442252275</v>
      </c>
      <c r="AW3" s="12">
        <v>207870.83055924412</v>
      </c>
      <c r="AX3" s="12">
        <v>188105.29618781325</v>
      </c>
      <c r="AY3" s="12">
        <v>180565.95487334812</v>
      </c>
      <c r="AZ3" s="12">
        <v>175920.96745425358</v>
      </c>
    </row>
    <row r="4" spans="1:52">
      <c r="A4" s="12" t="s">
        <v>116</v>
      </c>
      <c r="B4" s="13">
        <v>11823734.040902054</v>
      </c>
      <c r="C4" s="13">
        <v>63406.177625520846</v>
      </c>
      <c r="D4" s="13">
        <v>71773.381576928005</v>
      </c>
      <c r="E4" s="12">
        <v>76776.116805035243</v>
      </c>
      <c r="F4" s="12">
        <v>82340.291934883513</v>
      </c>
      <c r="G4" s="12">
        <v>86202.732135105121</v>
      </c>
      <c r="H4" s="12">
        <v>91021.04673553395</v>
      </c>
      <c r="I4" s="12">
        <v>97942.603430457588</v>
      </c>
      <c r="J4" s="12">
        <v>101764.57600370696</v>
      </c>
      <c r="K4" s="12">
        <v>104249.920679674</v>
      </c>
      <c r="L4" s="12">
        <v>94818.946652304221</v>
      </c>
      <c r="M4" s="12">
        <v>108572.33782321012</v>
      </c>
      <c r="N4" s="12">
        <v>103619.86759036702</v>
      </c>
      <c r="O4" s="12">
        <v>85513.787449789786</v>
      </c>
      <c r="P4" s="12">
        <v>87680.535060463793</v>
      </c>
      <c r="Q4" s="12">
        <v>92399.136334746494</v>
      </c>
      <c r="R4" s="12">
        <v>96800.135344573573</v>
      </c>
      <c r="S4" s="12">
        <v>96938.106709657135</v>
      </c>
      <c r="T4" s="12">
        <v>97276.707126610665</v>
      </c>
      <c r="U4" s="12">
        <v>101614.76161003315</v>
      </c>
      <c r="V4" s="12">
        <v>103904.08413593165</v>
      </c>
      <c r="W4" s="12">
        <v>112380.72770520372</v>
      </c>
      <c r="X4" s="12">
        <v>116905.21513456442</v>
      </c>
      <c r="Y4" s="12">
        <v>137653.14803948996</v>
      </c>
      <c r="Z4" s="12">
        <v>136381.88520802491</v>
      </c>
      <c r="AA4" s="12">
        <v>129773.78608557626</v>
      </c>
      <c r="AB4" s="12">
        <v>143380.74263977775</v>
      </c>
      <c r="AC4" s="12">
        <v>152887.39890587926</v>
      </c>
      <c r="AD4" s="12">
        <v>154802.93925849482</v>
      </c>
      <c r="AE4" s="12">
        <v>154482.89225514859</v>
      </c>
      <c r="AF4" s="12">
        <v>155209.61953252667</v>
      </c>
      <c r="AG4" s="12">
        <v>154213.70362842697</v>
      </c>
      <c r="AH4" s="12">
        <v>150606.93202404509</v>
      </c>
      <c r="AI4" s="12">
        <v>155072.21754855092</v>
      </c>
      <c r="AJ4" s="12">
        <v>153322.02532574566</v>
      </c>
      <c r="AK4" s="12">
        <v>159327.14828079162</v>
      </c>
      <c r="AL4" s="12">
        <v>152282.52417112247</v>
      </c>
      <c r="AM4" s="12">
        <v>147441.79357888535</v>
      </c>
      <c r="AN4" s="12">
        <v>159255.85293844339</v>
      </c>
      <c r="AO4" s="12">
        <v>177396.17175110639</v>
      </c>
      <c r="AP4" s="12">
        <v>182729.3836873371</v>
      </c>
      <c r="AQ4" s="12">
        <v>196861.71114629021</v>
      </c>
      <c r="AR4" s="12">
        <v>204532.12020499961</v>
      </c>
      <c r="AS4" s="12">
        <v>206197.78855163936</v>
      </c>
      <c r="AT4" s="12">
        <v>207576.40575406377</v>
      </c>
      <c r="AU4" s="12">
        <v>206263.44619843934</v>
      </c>
      <c r="AV4" s="12">
        <v>194347.18662102104</v>
      </c>
      <c r="AW4" s="12">
        <v>207920.41022976144</v>
      </c>
      <c r="AX4" s="12">
        <v>189291.22343704433</v>
      </c>
      <c r="AY4" s="12">
        <v>181025.63330282053</v>
      </c>
      <c r="AZ4" s="12">
        <v>176084.96109811359</v>
      </c>
    </row>
    <row r="5" spans="1:52">
      <c r="A5" s="12" t="s">
        <v>117</v>
      </c>
      <c r="B5" s="13">
        <v>11823489.97446589</v>
      </c>
      <c r="C5" s="13">
        <v>63051.446900361087</v>
      </c>
      <c r="D5" s="13">
        <v>71143.431708430522</v>
      </c>
      <c r="E5" s="12">
        <v>76364.727486033094</v>
      </c>
      <c r="F5" s="12">
        <v>81922.907012568263</v>
      </c>
      <c r="G5" s="12">
        <v>85854.42341296596</v>
      </c>
      <c r="H5" s="12">
        <v>90554.112641776417</v>
      </c>
      <c r="I5" s="12">
        <v>97459.45182885541</v>
      </c>
      <c r="J5" s="12">
        <v>101532.00204185717</v>
      </c>
      <c r="K5" s="12">
        <v>104401.83165672292</v>
      </c>
      <c r="L5" s="12">
        <v>94947.160431712458</v>
      </c>
      <c r="M5" s="12">
        <v>107950.05700213897</v>
      </c>
      <c r="N5" s="12">
        <v>104552.21154753647</v>
      </c>
      <c r="O5" s="12">
        <v>86340.191886288783</v>
      </c>
      <c r="P5" s="12">
        <v>87325.947019396786</v>
      </c>
      <c r="Q5" s="12">
        <v>92021.110057920494</v>
      </c>
      <c r="R5" s="12">
        <v>96573.336093462072</v>
      </c>
      <c r="S5" s="12">
        <v>96928.291122256516</v>
      </c>
      <c r="T5" s="12">
        <v>97117.580605058916</v>
      </c>
      <c r="U5" s="12">
        <v>101284.8592196844</v>
      </c>
      <c r="V5" s="12">
        <v>103531.23514604742</v>
      </c>
      <c r="W5" s="12">
        <v>111732.93063981552</v>
      </c>
      <c r="X5" s="12">
        <v>116100.7965691217</v>
      </c>
      <c r="Y5" s="12">
        <v>136540.05435005482</v>
      </c>
      <c r="Z5" s="12">
        <v>136730.24927148086</v>
      </c>
      <c r="AA5" s="12">
        <v>129690.16096572731</v>
      </c>
      <c r="AB5" s="12">
        <v>142286.55399010505</v>
      </c>
      <c r="AC5" s="12">
        <v>152375.43631289722</v>
      </c>
      <c r="AD5" s="12">
        <v>154744.88634042381</v>
      </c>
      <c r="AE5" s="12">
        <v>154483.21080698079</v>
      </c>
      <c r="AF5" s="12">
        <v>155202.81635261662</v>
      </c>
      <c r="AG5" s="12">
        <v>154369.17853410161</v>
      </c>
      <c r="AH5" s="12">
        <v>150659.49474299696</v>
      </c>
      <c r="AI5" s="12">
        <v>154845.89729981939</v>
      </c>
      <c r="AJ5" s="12">
        <v>153271.06335626476</v>
      </c>
      <c r="AK5" s="12">
        <v>159212.64937435271</v>
      </c>
      <c r="AL5" s="12">
        <v>152802.53004006238</v>
      </c>
      <c r="AM5" s="12">
        <v>147269.08255908568</v>
      </c>
      <c r="AN5" s="12">
        <v>158012.480406224</v>
      </c>
      <c r="AO5" s="12">
        <v>176235.58847251581</v>
      </c>
      <c r="AP5" s="12">
        <v>182072.06528842024</v>
      </c>
      <c r="AQ5" s="12">
        <v>195841.16352044765</v>
      </c>
      <c r="AR5" s="12">
        <v>204113.29306074273</v>
      </c>
      <c r="AS5" s="12">
        <v>206085.30321694049</v>
      </c>
      <c r="AT5" s="12">
        <v>207555.48910491916</v>
      </c>
      <c r="AU5" s="12">
        <v>206670.52979523703</v>
      </c>
      <c r="AV5" s="12">
        <v>194595.90631083614</v>
      </c>
      <c r="AW5" s="12">
        <v>207709.82884799439</v>
      </c>
      <c r="AX5" s="12">
        <v>190587.74392800141</v>
      </c>
      <c r="AY5" s="12">
        <v>181505.02554368894</v>
      </c>
      <c r="AZ5" s="12">
        <v>176286.96455442923</v>
      </c>
    </row>
    <row r="6" spans="1:52">
      <c r="A6" s="12" t="s">
        <v>118</v>
      </c>
      <c r="B6" s="13">
        <v>11823246.847713737</v>
      </c>
      <c r="C6" s="13">
        <v>62759.434265756194</v>
      </c>
      <c r="D6" s="13">
        <v>70485.098285999775</v>
      </c>
      <c r="E6" s="12">
        <v>75959.374088463475</v>
      </c>
      <c r="F6" s="12">
        <v>81493.168935500769</v>
      </c>
      <c r="G6" s="12">
        <v>85515.331524800597</v>
      </c>
      <c r="H6" s="12">
        <v>90099.873129050422</v>
      </c>
      <c r="I6" s="12">
        <v>96951.331823896966</v>
      </c>
      <c r="J6" s="12">
        <v>101285.85371028261</v>
      </c>
      <c r="K6" s="12">
        <v>104474.04468280007</v>
      </c>
      <c r="L6" s="12">
        <v>95244.195408548607</v>
      </c>
      <c r="M6" s="12">
        <v>107165.81377730402</v>
      </c>
      <c r="N6" s="12">
        <v>105404.1636388895</v>
      </c>
      <c r="O6" s="12">
        <v>87338.264099958295</v>
      </c>
      <c r="P6" s="12">
        <v>86976.455461092046</v>
      </c>
      <c r="Q6" s="12">
        <v>91638.020533336487</v>
      </c>
      <c r="R6" s="12">
        <v>96315.293917935851</v>
      </c>
      <c r="S6" s="12">
        <v>96925.229119098629</v>
      </c>
      <c r="T6" s="12">
        <v>96986.799437014095</v>
      </c>
      <c r="U6" s="12">
        <v>100940.43520123679</v>
      </c>
      <c r="V6" s="12">
        <v>103203.45348623453</v>
      </c>
      <c r="W6" s="12">
        <v>111059.69641033509</v>
      </c>
      <c r="X6" s="12">
        <v>115401.01399310818</v>
      </c>
      <c r="Y6" s="12">
        <v>135255.19906623964</v>
      </c>
      <c r="Z6" s="12">
        <v>137066.56302556017</v>
      </c>
      <c r="AA6" s="12">
        <v>129754.8443705002</v>
      </c>
      <c r="AB6" s="12">
        <v>141145.99542455294</v>
      </c>
      <c r="AC6" s="12">
        <v>151810.70365412923</v>
      </c>
      <c r="AD6" s="12">
        <v>154675.48605950581</v>
      </c>
      <c r="AE6" s="12">
        <v>154491.44359959516</v>
      </c>
      <c r="AF6" s="12">
        <v>155180.93929595276</v>
      </c>
      <c r="AG6" s="12">
        <v>154510.40401678265</v>
      </c>
      <c r="AH6" s="12">
        <v>150771.44809919933</v>
      </c>
      <c r="AI6" s="12">
        <v>154570.96392833261</v>
      </c>
      <c r="AJ6" s="12">
        <v>153275.77762998684</v>
      </c>
      <c r="AK6" s="12">
        <v>158994.7816409287</v>
      </c>
      <c r="AL6" s="12">
        <v>153359.69419407027</v>
      </c>
      <c r="AM6" s="12">
        <v>147219.60984739682</v>
      </c>
      <c r="AN6" s="12">
        <v>156796.90151175382</v>
      </c>
      <c r="AO6" s="12">
        <v>174984.57739616768</v>
      </c>
      <c r="AP6" s="12">
        <v>181484.71698060204</v>
      </c>
      <c r="AQ6" s="12">
        <v>194763.69811284513</v>
      </c>
      <c r="AR6" s="12">
        <v>203654.88529224703</v>
      </c>
      <c r="AS6" s="12">
        <v>205972.56472597079</v>
      </c>
      <c r="AT6" s="12">
        <v>207508.83517782213</v>
      </c>
      <c r="AU6" s="12">
        <v>207010.5441249102</v>
      </c>
      <c r="AV6" s="12">
        <v>195025.96322081314</v>
      </c>
      <c r="AW6" s="12">
        <v>207239.17622969885</v>
      </c>
      <c r="AX6" s="12">
        <v>191994.81984936533</v>
      </c>
      <c r="AY6" s="12">
        <v>182004.12185438062</v>
      </c>
      <c r="AZ6" s="12">
        <v>176526.96145075405</v>
      </c>
    </row>
    <row r="7" spans="1:52">
      <c r="A7" s="12" t="s">
        <v>119</v>
      </c>
      <c r="B7" s="13">
        <v>11823004.658852398</v>
      </c>
      <c r="C7" s="13">
        <v>62530.088092375401</v>
      </c>
      <c r="D7" s="13">
        <v>69798.41395476769</v>
      </c>
      <c r="E7" s="12">
        <v>75560.057414091862</v>
      </c>
      <c r="F7" s="12">
        <v>81051.078282480172</v>
      </c>
      <c r="G7" s="12">
        <v>85185.456490934142</v>
      </c>
      <c r="H7" s="12">
        <v>89658.327863897153</v>
      </c>
      <c r="I7" s="12">
        <v>96418.24377147622</v>
      </c>
      <c r="J7" s="12">
        <v>101026.13121353884</v>
      </c>
      <c r="K7" s="12">
        <v>104466.56097605516</v>
      </c>
      <c r="L7" s="12">
        <v>95710.047254351739</v>
      </c>
      <c r="M7" s="12">
        <v>106219.6112121662</v>
      </c>
      <c r="N7" s="12">
        <v>106175.72488406005</v>
      </c>
      <c r="O7" s="12">
        <v>88507.999567988925</v>
      </c>
      <c r="P7" s="12">
        <v>86632.060533257449</v>
      </c>
      <c r="Q7" s="12">
        <v>91249.867547297035</v>
      </c>
      <c r="R7" s="12">
        <v>96026.010086339214</v>
      </c>
      <c r="S7" s="12">
        <v>96928.920359494819</v>
      </c>
      <c r="T7" s="12">
        <v>96884.362680060105</v>
      </c>
      <c r="U7" s="12">
        <v>100581.48993129536</v>
      </c>
      <c r="V7" s="12">
        <v>102920.73518325534</v>
      </c>
      <c r="W7" s="12">
        <v>110361.02760250113</v>
      </c>
      <c r="X7" s="12">
        <v>114805.85746571684</v>
      </c>
      <c r="Y7" s="12">
        <v>133798.59484606021</v>
      </c>
      <c r="Z7" s="12">
        <v>137390.82800837164</v>
      </c>
      <c r="AA7" s="12">
        <v>129967.82677519799</v>
      </c>
      <c r="AB7" s="12">
        <v>139959.06949087934</v>
      </c>
      <c r="AC7" s="12">
        <v>151193.20440300624</v>
      </c>
      <c r="AD7" s="12">
        <v>154594.73916722296</v>
      </c>
      <c r="AE7" s="12">
        <v>154507.5901014792</v>
      </c>
      <c r="AF7" s="12">
        <v>155143.98942799366</v>
      </c>
      <c r="AG7" s="12">
        <v>154637.38146338353</v>
      </c>
      <c r="AH7" s="12">
        <v>150942.78671753089</v>
      </c>
      <c r="AI7" s="12">
        <v>154247.42210315345</v>
      </c>
      <c r="AJ7" s="12">
        <v>153336.16264594404</v>
      </c>
      <c r="AK7" s="12">
        <v>158673.55498290758</v>
      </c>
      <c r="AL7" s="12">
        <v>153954.01345538319</v>
      </c>
      <c r="AM7" s="12">
        <v>147293.35808158456</v>
      </c>
      <c r="AN7" s="12">
        <v>155609.11098485228</v>
      </c>
      <c r="AO7" s="12">
        <v>173643.15224908313</v>
      </c>
      <c r="AP7" s="12">
        <v>180967.32145699044</v>
      </c>
      <c r="AQ7" s="12">
        <v>193629.32818410048</v>
      </c>
      <c r="AR7" s="12">
        <v>203156.90505331301</v>
      </c>
      <c r="AS7" s="12">
        <v>205859.57301682202</v>
      </c>
      <c r="AT7" s="12">
        <v>207436.45077589576</v>
      </c>
      <c r="AU7" s="12">
        <v>207283.50698438901</v>
      </c>
      <c r="AV7" s="12">
        <v>195637.2970932982</v>
      </c>
      <c r="AW7" s="12">
        <v>206508.54216994822</v>
      </c>
      <c r="AX7" s="12">
        <v>193512.41339818761</v>
      </c>
      <c r="AY7" s="12">
        <v>182522.91249647728</v>
      </c>
      <c r="AZ7" s="12">
        <v>176804.93541934443</v>
      </c>
    </row>
    <row r="8" spans="1:52">
      <c r="A8" s="12" t="s">
        <v>120</v>
      </c>
      <c r="B8" s="13">
        <v>11822763.40608885</v>
      </c>
      <c r="C8" s="13">
        <v>62363.356777907764</v>
      </c>
      <c r="D8" s="13">
        <v>69083.411345553395</v>
      </c>
      <c r="E8" s="12">
        <v>75166.778264628578</v>
      </c>
      <c r="F8" s="12">
        <v>80596.635632293517</v>
      </c>
      <c r="G8" s="12">
        <v>84864.798331690705</v>
      </c>
      <c r="H8" s="12">
        <v>89229.476512861947</v>
      </c>
      <c r="I8" s="12">
        <v>95860.188027483891</v>
      </c>
      <c r="J8" s="12">
        <v>100752.83475617931</v>
      </c>
      <c r="K8" s="12">
        <v>104379.3817546255</v>
      </c>
      <c r="L8" s="12">
        <v>96344.711640737718</v>
      </c>
      <c r="M8" s="12">
        <v>105111.45237014291</v>
      </c>
      <c r="N8" s="12">
        <v>106866.89630267359</v>
      </c>
      <c r="O8" s="12">
        <v>89849.393767662885</v>
      </c>
      <c r="P8" s="12">
        <v>86292.762383590103</v>
      </c>
      <c r="Q8" s="12">
        <v>90856.650886122108</v>
      </c>
      <c r="R8" s="12">
        <v>95705.485866981384</v>
      </c>
      <c r="S8" s="12">
        <v>96939.364502768134</v>
      </c>
      <c r="T8" s="12">
        <v>96810.269391801063</v>
      </c>
      <c r="U8" s="12">
        <v>100208.02378646244</v>
      </c>
      <c r="V8" s="12">
        <v>102683.07626409941</v>
      </c>
      <c r="W8" s="12">
        <v>109636.92680190279</v>
      </c>
      <c r="X8" s="12">
        <v>114315.31704674762</v>
      </c>
      <c r="Y8" s="12">
        <v>132170.25434690085</v>
      </c>
      <c r="Z8" s="12">
        <v>137703.04575791454</v>
      </c>
      <c r="AA8" s="12">
        <v>130329.09865553837</v>
      </c>
      <c r="AB8" s="12">
        <v>138725.77873675164</v>
      </c>
      <c r="AC8" s="12">
        <v>150522.94203280678</v>
      </c>
      <c r="AD8" s="12">
        <v>154502.64641502401</v>
      </c>
      <c r="AE8" s="12">
        <v>154531.64978114431</v>
      </c>
      <c r="AF8" s="12">
        <v>155091.96781414756</v>
      </c>
      <c r="AG8" s="12">
        <v>154750.11226072951</v>
      </c>
      <c r="AH8" s="12">
        <v>151173.50522319452</v>
      </c>
      <c r="AI8" s="12">
        <v>153875.2764930455</v>
      </c>
      <c r="AJ8" s="12">
        <v>153452.21290353083</v>
      </c>
      <c r="AK8" s="12">
        <v>158248.97930204473</v>
      </c>
      <c r="AL8" s="12">
        <v>154585.48464633871</v>
      </c>
      <c r="AM8" s="12">
        <v>147490.30990106388</v>
      </c>
      <c r="AN8" s="12">
        <v>154449.1035559685</v>
      </c>
      <c r="AO8" s="12">
        <v>172211.32675689762</v>
      </c>
      <c r="AP8" s="12">
        <v>180519.86141348598</v>
      </c>
      <c r="AQ8" s="12">
        <v>192438.06699278703</v>
      </c>
      <c r="AR8" s="12">
        <v>202619.36049662225</v>
      </c>
      <c r="AS8" s="12">
        <v>205746.32802761457</v>
      </c>
      <c r="AT8" s="12">
        <v>207338.34270106233</v>
      </c>
      <c r="AU8" s="12">
        <v>207489.43616745452</v>
      </c>
      <c r="AV8" s="12">
        <v>196429.84768413671</v>
      </c>
      <c r="AW8" s="12">
        <v>205518.01644313711</v>
      </c>
      <c r="AX8" s="12">
        <v>195140.48677988944</v>
      </c>
      <c r="AY8" s="12">
        <v>183061.38773471469</v>
      </c>
      <c r="AZ8" s="12">
        <v>177120.870097159</v>
      </c>
    </row>
    <row r="9" spans="1:52">
      <c r="A9" s="12" t="s">
        <v>121</v>
      </c>
      <c r="B9" s="13">
        <v>11822523.087630225</v>
      </c>
      <c r="C9" s="13">
        <v>62259.188747049986</v>
      </c>
      <c r="D9" s="13">
        <v>68340.12307486849</v>
      </c>
      <c r="E9" s="12">
        <v>74779.537441729044</v>
      </c>
      <c r="F9" s="12">
        <v>80129.84156371573</v>
      </c>
      <c r="G9" s="12">
        <v>84553.357067393532</v>
      </c>
      <c r="H9" s="12">
        <v>88813.318742494419</v>
      </c>
      <c r="I9" s="12">
        <v>95277.164947807236</v>
      </c>
      <c r="J9" s="12">
        <v>100465.96454275546</v>
      </c>
      <c r="K9" s="12">
        <v>104212.50823663596</v>
      </c>
      <c r="L9" s="12">
        <v>97148.184239399474</v>
      </c>
      <c r="M9" s="12">
        <v>103841.34031460804</v>
      </c>
      <c r="N9" s="12">
        <v>107477.67891434676</v>
      </c>
      <c r="O9" s="12">
        <v>91362.442176354351</v>
      </c>
      <c r="P9" s="12">
        <v>85958.561159776553</v>
      </c>
      <c r="Q9" s="12">
        <v>90458.370336148771</v>
      </c>
      <c r="R9" s="12">
        <v>95353.722528136568</v>
      </c>
      <c r="S9" s="12">
        <v>96956.561208253406</v>
      </c>
      <c r="T9" s="12">
        <v>96764.518629861195</v>
      </c>
      <c r="U9" s="12">
        <v>99820.037143337497</v>
      </c>
      <c r="V9" s="12">
        <v>102490.4727559833</v>
      </c>
      <c r="W9" s="12">
        <v>108887.39659397953</v>
      </c>
      <c r="X9" s="12">
        <v>113929.3827966071</v>
      </c>
      <c r="Y9" s="12">
        <v>130370.19022551476</v>
      </c>
      <c r="Z9" s="12">
        <v>138003.21781207874</v>
      </c>
      <c r="AA9" s="12">
        <v>130838.65048765342</v>
      </c>
      <c r="AB9" s="12">
        <v>137446.1257097467</v>
      </c>
      <c r="AC9" s="12">
        <v>149799.92001665718</v>
      </c>
      <c r="AD9" s="12">
        <v>154399.20855432423</v>
      </c>
      <c r="AE9" s="12">
        <v>154563.62210712564</v>
      </c>
      <c r="AF9" s="12">
        <v>155024.87551977241</v>
      </c>
      <c r="AG9" s="12">
        <v>154848.59779555738</v>
      </c>
      <c r="AH9" s="12">
        <v>151463.59824171747</v>
      </c>
      <c r="AI9" s="12">
        <v>153454.53176647288</v>
      </c>
      <c r="AJ9" s="12">
        <v>153623.92290250398</v>
      </c>
      <c r="AK9" s="12">
        <v>157721.06449946307</v>
      </c>
      <c r="AL9" s="12">
        <v>155254.10458937485</v>
      </c>
      <c r="AM9" s="12">
        <v>147810.44794689878</v>
      </c>
      <c r="AN9" s="12">
        <v>153316.87395618076</v>
      </c>
      <c r="AO9" s="12">
        <v>170689.11464386078</v>
      </c>
      <c r="AP9" s="12">
        <v>180142.3195487815</v>
      </c>
      <c r="AQ9" s="12">
        <v>191189.92779543408</v>
      </c>
      <c r="AR9" s="12">
        <v>202042.25977373758</v>
      </c>
      <c r="AS9" s="12">
        <v>205632.82969649733</v>
      </c>
      <c r="AT9" s="12">
        <v>207214.51775404369</v>
      </c>
      <c r="AU9" s="12">
        <v>207628.34946473889</v>
      </c>
      <c r="AV9" s="12">
        <v>197403.55476266966</v>
      </c>
      <c r="AW9" s="12">
        <v>204267.68880298579</v>
      </c>
      <c r="AX9" s="12">
        <v>196879.00220825983</v>
      </c>
      <c r="AY9" s="12">
        <v>183619.53783698138</v>
      </c>
      <c r="AZ9" s="12">
        <v>177474.74912585702</v>
      </c>
    </row>
    <row r="10" spans="1:52">
      <c r="A10" s="12" t="s">
        <v>122</v>
      </c>
      <c r="B10" s="13">
        <v>11822283.701683823</v>
      </c>
      <c r="C10" s="13">
        <v>62217.53245149435</v>
      </c>
      <c r="D10" s="13">
        <v>67568.581744922194</v>
      </c>
      <c r="E10" s="12">
        <v>74398.335746993587</v>
      </c>
      <c r="F10" s="12">
        <v>79650.696655509542</v>
      </c>
      <c r="G10" s="12">
        <v>84251.132718364956</v>
      </c>
      <c r="H10" s="12">
        <v>88409.854219348359</v>
      </c>
      <c r="I10" s="12">
        <v>94669.174888330163</v>
      </c>
      <c r="J10" s="12">
        <v>100165.52077781658</v>
      </c>
      <c r="K10" s="12">
        <v>103965.94164019902</v>
      </c>
      <c r="L10" s="12">
        <v>98120.46072210664</v>
      </c>
      <c r="M10" s="12">
        <v>102409.27810889209</v>
      </c>
      <c r="N10" s="12">
        <v>108008.07373868788</v>
      </c>
      <c r="O10" s="12">
        <v>93047.140271529031</v>
      </c>
      <c r="P10" s="12">
        <v>85629.457009492588</v>
      </c>
      <c r="Q10" s="12">
        <v>90055.02568373151</v>
      </c>
      <c r="R10" s="12">
        <v>94970.721338043892</v>
      </c>
      <c r="S10" s="12">
        <v>96980.510135297212</v>
      </c>
      <c r="T10" s="12">
        <v>96747.109451884884</v>
      </c>
      <c r="U10" s="12">
        <v>99417.530378517331</v>
      </c>
      <c r="V10" s="12">
        <v>102342.92068635074</v>
      </c>
      <c r="W10" s="12">
        <v>108112.43956402112</v>
      </c>
      <c r="X10" s="12">
        <v>113648.04477630876</v>
      </c>
      <c r="Y10" s="12">
        <v>128398.41513802356</v>
      </c>
      <c r="Z10" s="12">
        <v>138291.34570864443</v>
      </c>
      <c r="AA10" s="12">
        <v>131496.47274808976</v>
      </c>
      <c r="AB10" s="12">
        <v>136120.11295735085</v>
      </c>
      <c r="AC10" s="12">
        <v>149024.14182753139</v>
      </c>
      <c r="AD10" s="12">
        <v>154284.4263365056</v>
      </c>
      <c r="AE10" s="12">
        <v>154603.50654798228</v>
      </c>
      <c r="AF10" s="12">
        <v>154942.71361017591</v>
      </c>
      <c r="AG10" s="12">
        <v>154932.83945451534</v>
      </c>
      <c r="AH10" s="12">
        <v>151813.06039895132</v>
      </c>
      <c r="AI10" s="12">
        <v>152985.19259160059</v>
      </c>
      <c r="AJ10" s="12">
        <v>153851.28714298265</v>
      </c>
      <c r="AK10" s="12">
        <v>157089.8204756531</v>
      </c>
      <c r="AL10" s="12">
        <v>155959.87010703012</v>
      </c>
      <c r="AM10" s="12">
        <v>148253.7548618021</v>
      </c>
      <c r="AN10" s="12">
        <v>152212.41691719709</v>
      </c>
      <c r="AO10" s="12">
        <v>169076.52963283649</v>
      </c>
      <c r="AP10" s="12">
        <v>179834.67856436138</v>
      </c>
      <c r="AQ10" s="12">
        <v>189884.92384652683</v>
      </c>
      <c r="AR10" s="12">
        <v>201425.61103510315</v>
      </c>
      <c r="AS10" s="12">
        <v>205519.07796164771</v>
      </c>
      <c r="AT10" s="12">
        <v>207064.98273436155</v>
      </c>
      <c r="AU10" s="12">
        <v>207700.26466372595</v>
      </c>
      <c r="AV10" s="12">
        <v>198558.35811173194</v>
      </c>
      <c r="AW10" s="12">
        <v>202757.64898254364</v>
      </c>
      <c r="AX10" s="12">
        <v>198727.92190545436</v>
      </c>
      <c r="AY10" s="12">
        <v>184197.35307431812</v>
      </c>
      <c r="AZ10" s="12">
        <v>177866.55615179762</v>
      </c>
    </row>
    <row r="11" spans="1:52">
      <c r="A11" s="12" t="s">
        <v>123</v>
      </c>
      <c r="B11" s="13">
        <v>11822045.246457104</v>
      </c>
      <c r="C11" s="13">
        <v>62238.336369916477</v>
      </c>
      <c r="D11" s="13">
        <v>66768.819943626673</v>
      </c>
      <c r="E11" s="12">
        <v>74023.17398196744</v>
      </c>
      <c r="F11" s="12">
        <v>79159.20148642562</v>
      </c>
      <c r="G11" s="12">
        <v>83958.125304926332</v>
      </c>
      <c r="H11" s="12">
        <v>88019.08260998172</v>
      </c>
      <c r="I11" s="12">
        <v>94036.21820493319</v>
      </c>
      <c r="J11" s="12">
        <v>99851.50366591003</v>
      </c>
      <c r="K11" s="12">
        <v>103639.6831834147</v>
      </c>
      <c r="L11" s="12">
        <v>99261.53676070596</v>
      </c>
      <c r="M11" s="12">
        <v>100815.26881628195</v>
      </c>
      <c r="N11" s="12">
        <v>108458.08179529643</v>
      </c>
      <c r="O11" s="12">
        <v>94903.483530744488</v>
      </c>
      <c r="P11" s="12">
        <v>85305.450080403403</v>
      </c>
      <c r="Q11" s="12">
        <v>89646.616715241893</v>
      </c>
      <c r="R11" s="12">
        <v>94556.483564907525</v>
      </c>
      <c r="S11" s="12">
        <v>97011.210943257844</v>
      </c>
      <c r="T11" s="12">
        <v>96758.040915536752</v>
      </c>
      <c r="U11" s="12">
        <v>99000.503868595886</v>
      </c>
      <c r="V11" s="12">
        <v>102240.41608287246</v>
      </c>
      <c r="W11" s="12">
        <v>107312.05829716785</v>
      </c>
      <c r="X11" s="12">
        <v>113471.29304747286</v>
      </c>
      <c r="Y11" s="12">
        <v>126254.94173991775</v>
      </c>
      <c r="Z11" s="12">
        <v>138567.43098528247</v>
      </c>
      <c r="AA11" s="12">
        <v>132302.55591380846</v>
      </c>
      <c r="AB11" s="12">
        <v>134747.74302695977</v>
      </c>
      <c r="AC11" s="12">
        <v>148195.61093825105</v>
      </c>
      <c r="AD11" s="12">
        <v>154158.30051291658</v>
      </c>
      <c r="AE11" s="12">
        <v>154651.30257229708</v>
      </c>
      <c r="AF11" s="12">
        <v>154845.48315061562</v>
      </c>
      <c r="AG11" s="12">
        <v>155002.83862416341</v>
      </c>
      <c r="AH11" s="12">
        <v>152221.88632107194</v>
      </c>
      <c r="AI11" s="12">
        <v>152467.26363629423</v>
      </c>
      <c r="AJ11" s="12">
        <v>154134.30012544835</v>
      </c>
      <c r="AK11" s="12">
        <v>156355.25713047292</v>
      </c>
      <c r="AL11" s="12">
        <v>156702.77802194338</v>
      </c>
      <c r="AM11" s="12">
        <v>148820.21329013546</v>
      </c>
      <c r="AN11" s="12">
        <v>151135.72717135472</v>
      </c>
      <c r="AO11" s="12">
        <v>167373.58544530335</v>
      </c>
      <c r="AP11" s="12">
        <v>179596.92116450181</v>
      </c>
      <c r="AQ11" s="12">
        <v>188523.06839850685</v>
      </c>
      <c r="AR11" s="12">
        <v>200769.42243004465</v>
      </c>
      <c r="AS11" s="12">
        <v>205405.07276127144</v>
      </c>
      <c r="AT11" s="12">
        <v>206889.74444033735</v>
      </c>
      <c r="AU11" s="12">
        <v>207705.19954875147</v>
      </c>
      <c r="AV11" s="12">
        <v>199894.19752764964</v>
      </c>
      <c r="AW11" s="12">
        <v>200987.98669419345</v>
      </c>
      <c r="AX11" s="12">
        <v>200687.2081019936</v>
      </c>
      <c r="AY11" s="12">
        <v>184794.82372091687</v>
      </c>
      <c r="AZ11" s="12">
        <v>178296.2748260384</v>
      </c>
    </row>
    <row r="12" spans="1:52">
      <c r="A12" s="12" t="s">
        <v>124</v>
      </c>
      <c r="B12" s="13">
        <v>11821807.720157694</v>
      </c>
      <c r="C12" s="13">
        <v>62321.549007963433</v>
      </c>
      <c r="D12" s="13">
        <v>65940.870244602207</v>
      </c>
      <c r="E12" s="12">
        <v>73654.052948140888</v>
      </c>
      <c r="F12" s="12">
        <v>78655.356635202479</v>
      </c>
      <c r="G12" s="12">
        <v>83674.334847398131</v>
      </c>
      <c r="H12" s="12">
        <v>87641.003580956793</v>
      </c>
      <c r="I12" s="12">
        <v>93378.295253493518</v>
      </c>
      <c r="J12" s="12">
        <v>99523.913411581001</v>
      </c>
      <c r="K12" s="12">
        <v>103233.73408437072</v>
      </c>
      <c r="L12" s="12">
        <v>100571.40802712098</v>
      </c>
      <c r="M12" s="12">
        <v>99059.315500021112</v>
      </c>
      <c r="N12" s="12">
        <v>108827.70410376342</v>
      </c>
      <c r="O12" s="12">
        <v>96931.46743165006</v>
      </c>
      <c r="P12" s="12">
        <v>84986.540520163486</v>
      </c>
      <c r="Q12" s="12">
        <v>89233.143217068879</v>
      </c>
      <c r="R12" s="12">
        <v>94111.010476896496</v>
      </c>
      <c r="S12" s="12">
        <v>97048.663291505392</v>
      </c>
      <c r="T12" s="12">
        <v>96797.312078501549</v>
      </c>
      <c r="U12" s="12">
        <v>98568.957990164447</v>
      </c>
      <c r="V12" s="12">
        <v>102182.95497344631</v>
      </c>
      <c r="W12" s="12">
        <v>106486.25537841026</v>
      </c>
      <c r="X12" s="12">
        <v>113399.11767232631</v>
      </c>
      <c r="Y12" s="12">
        <v>123939.78268605658</v>
      </c>
      <c r="Z12" s="12">
        <v>138831.47517955402</v>
      </c>
      <c r="AA12" s="12">
        <v>133256.89046218514</v>
      </c>
      <c r="AB12" s="12">
        <v>133329.01846587859</v>
      </c>
      <c r="AC12" s="12">
        <v>147314.33082148546</v>
      </c>
      <c r="AD12" s="12">
        <v>154020.83183487225</v>
      </c>
      <c r="AE12" s="12">
        <v>154707.00964867685</v>
      </c>
      <c r="AF12" s="12">
        <v>154733.18520629863</v>
      </c>
      <c r="AG12" s="12">
        <v>155058.59669097301</v>
      </c>
      <c r="AH12" s="12">
        <v>152690.07063457934</v>
      </c>
      <c r="AI12" s="12">
        <v>151900.74956812023</v>
      </c>
      <c r="AJ12" s="12">
        <v>154472.95635074476</v>
      </c>
      <c r="AK12" s="12">
        <v>155517.38436314813</v>
      </c>
      <c r="AL12" s="12">
        <v>157482.825156854</v>
      </c>
      <c r="AM12" s="12">
        <v>149509.80587790898</v>
      </c>
      <c r="AN12" s="12">
        <v>150086.79945162014</v>
      </c>
      <c r="AO12" s="12">
        <v>165580.29580135437</v>
      </c>
      <c r="AP12" s="12">
        <v>179429.03005626975</v>
      </c>
      <c r="AQ12" s="12">
        <v>187104.37470177238</v>
      </c>
      <c r="AR12" s="12">
        <v>200073.70210676937</v>
      </c>
      <c r="AS12" s="12">
        <v>205290.81403360306</v>
      </c>
      <c r="AT12" s="12">
        <v>206688.80966909273</v>
      </c>
      <c r="AU12" s="12">
        <v>207643.17190100413</v>
      </c>
      <c r="AV12" s="12">
        <v>201411.01282023705</v>
      </c>
      <c r="AW12" s="12">
        <v>198958.79162965526</v>
      </c>
      <c r="AX12" s="12">
        <v>202756.82303676175</v>
      </c>
      <c r="AY12" s="12">
        <v>185411.94005412009</v>
      </c>
      <c r="AZ12" s="12">
        <v>178763.88880433448</v>
      </c>
    </row>
    <row r="13" spans="1:52">
      <c r="A13" s="12" t="s">
        <v>125</v>
      </c>
      <c r="B13" s="13">
        <v>11821571.120993383</v>
      </c>
      <c r="C13" s="13">
        <v>62467.118898241344</v>
      </c>
      <c r="D13" s="13">
        <v>65084.765207182463</v>
      </c>
      <c r="E13" s="12">
        <v>73290.973446949094</v>
      </c>
      <c r="F13" s="12">
        <v>78139.162680566515</v>
      </c>
      <c r="G13" s="12">
        <v>83399.761366099876</v>
      </c>
      <c r="H13" s="12">
        <v>87275.61679883991</v>
      </c>
      <c r="I13" s="12">
        <v>92695.406389884869</v>
      </c>
      <c r="J13" s="12">
        <v>99182.750219372683</v>
      </c>
      <c r="K13" s="12">
        <v>102748.09556114223</v>
      </c>
      <c r="L13" s="12">
        <v>102050.07019335213</v>
      </c>
      <c r="M13" s="12">
        <v>97141.421223309531</v>
      </c>
      <c r="N13" s="12">
        <v>109116.94168367126</v>
      </c>
      <c r="O13" s="12">
        <v>99131.087451986765</v>
      </c>
      <c r="P13" s="12">
        <v>84672.728476416727</v>
      </c>
      <c r="Q13" s="12">
        <v>88814.604975618597</v>
      </c>
      <c r="R13" s="12">
        <v>93634.303342144864</v>
      </c>
      <c r="S13" s="12">
        <v>97092.866839421666</v>
      </c>
      <c r="T13" s="12">
        <v>96864.921998484147</v>
      </c>
      <c r="U13" s="12">
        <v>98122.893119811371</v>
      </c>
      <c r="V13" s="12">
        <v>102170.53338619709</v>
      </c>
      <c r="W13" s="12">
        <v>105635.03339258935</v>
      </c>
      <c r="X13" s="12">
        <v>113431.50871370279</v>
      </c>
      <c r="Y13" s="12">
        <v>121452.95063066801</v>
      </c>
      <c r="Z13" s="12">
        <v>139083.47982891099</v>
      </c>
      <c r="AA13" s="12">
        <v>134359.46687100973</v>
      </c>
      <c r="AB13" s="12">
        <v>131863.9418213219</v>
      </c>
      <c r="AC13" s="12">
        <v>146380.30494975165</v>
      </c>
      <c r="AD13" s="12">
        <v>153872.02105365437</v>
      </c>
      <c r="AE13" s="12">
        <v>154770.62724575211</v>
      </c>
      <c r="AF13" s="12">
        <v>154605.82084238192</v>
      </c>
      <c r="AG13" s="12">
        <v>155100.11504132714</v>
      </c>
      <c r="AH13" s="12">
        <v>153217.60796629789</v>
      </c>
      <c r="AI13" s="12">
        <v>151285.65505434555</v>
      </c>
      <c r="AJ13" s="12">
        <v>154867.25032007793</v>
      </c>
      <c r="AK13" s="12">
        <v>154576.21207227214</v>
      </c>
      <c r="AL13" s="12">
        <v>158300.00833460185</v>
      </c>
      <c r="AM13" s="12">
        <v>150322.51527278134</v>
      </c>
      <c r="AN13" s="12">
        <v>149065.62849158913</v>
      </c>
      <c r="AO13" s="12">
        <v>163696.67441969726</v>
      </c>
      <c r="AP13" s="12">
        <v>179330.98794952306</v>
      </c>
      <c r="AQ13" s="12">
        <v>185628.85600467838</v>
      </c>
      <c r="AR13" s="12">
        <v>199338.45821236639</v>
      </c>
      <c r="AS13" s="12">
        <v>205176.30171690538</v>
      </c>
      <c r="AT13" s="12">
        <v>206462.18521654964</v>
      </c>
      <c r="AU13" s="12">
        <v>207514.19949852533</v>
      </c>
      <c r="AV13" s="12">
        <v>203108.74381279474</v>
      </c>
      <c r="AW13" s="12">
        <v>196670.15345999034</v>
      </c>
      <c r="AX13" s="12">
        <v>204936.72895700493</v>
      </c>
      <c r="AY13" s="12">
        <v>186048.69235441971</v>
      </c>
      <c r="AZ13" s="12">
        <v>179269.38174713726</v>
      </c>
    </row>
    <row r="14" spans="1:52" s="16" customFormat="1">
      <c r="A14" s="15" t="s">
        <v>126</v>
      </c>
      <c r="B14" s="15">
        <v>11821335.447172122</v>
      </c>
      <c r="C14" s="15">
        <v>62674.994600303478</v>
      </c>
      <c r="D14" s="15">
        <v>64200.53737641967</v>
      </c>
      <c r="E14" s="15">
        <v>72933.936279772242</v>
      </c>
      <c r="F14" s="15">
        <v>77610.62020123197</v>
      </c>
      <c r="G14" s="15">
        <v>83134.404881350201</v>
      </c>
      <c r="H14" s="15">
        <v>86922.92193020173</v>
      </c>
      <c r="I14" s="15">
        <v>91987.551969977678</v>
      </c>
      <c r="J14" s="15">
        <v>98828.014293826243</v>
      </c>
      <c r="K14" s="15">
        <v>102182.76883179207</v>
      </c>
      <c r="L14" s="15">
        <v>103697.51893147682</v>
      </c>
      <c r="M14" s="15">
        <v>95061.589049303715</v>
      </c>
      <c r="N14" s="15">
        <v>109325.79555459371</v>
      </c>
      <c r="O14" s="15">
        <v>101502.33906958738</v>
      </c>
      <c r="P14" s="15">
        <v>84364.014096796265</v>
      </c>
      <c r="Q14" s="15">
        <v>88391.001777314421</v>
      </c>
      <c r="R14" s="15">
        <v>93126.363428751632</v>
      </c>
      <c r="S14" s="15">
        <v>97143.821246400228</v>
      </c>
      <c r="T14" s="15">
        <v>96960.869733209634</v>
      </c>
      <c r="U14" s="15">
        <v>97662.309634122445</v>
      </c>
      <c r="V14" s="15">
        <v>102203.14734947673</v>
      </c>
      <c r="W14" s="15">
        <v>104758.39492439645</v>
      </c>
      <c r="X14" s="15">
        <v>113568.45623504266</v>
      </c>
      <c r="Y14" s="15">
        <v>118794.45822734886</v>
      </c>
      <c r="Z14" s="15">
        <v>139323.44647069558</v>
      </c>
      <c r="AA14" s="15">
        <v>135610.27561848672</v>
      </c>
      <c r="AB14" s="15">
        <v>130352.51564041383</v>
      </c>
      <c r="AC14" s="15">
        <v>145393.53679541426</v>
      </c>
      <c r="AD14" s="15">
        <v>153711.86892051116</v>
      </c>
      <c r="AE14" s="15">
        <v>154842.15483217742</v>
      </c>
      <c r="AF14" s="15">
        <v>154463.39112397219</v>
      </c>
      <c r="AG14" s="15">
        <v>155127.39506152051</v>
      </c>
      <c r="AH14" s="15">
        <v>153804.4929433761</v>
      </c>
      <c r="AI14" s="15">
        <v>150621.98476193819</v>
      </c>
      <c r="AJ14" s="15">
        <v>155317.1765350161</v>
      </c>
      <c r="AK14" s="15">
        <v>153531.75015580602</v>
      </c>
      <c r="AL14" s="15">
        <v>159154.32437812738</v>
      </c>
      <c r="AM14" s="15">
        <v>151258.32412405961</v>
      </c>
      <c r="AN14" s="15">
        <v>148072.20902548672</v>
      </c>
      <c r="AO14" s="15">
        <v>161722.73501765472</v>
      </c>
      <c r="AP14" s="15">
        <v>179302.77755690989</v>
      </c>
      <c r="AQ14" s="15">
        <v>184096.52555353704</v>
      </c>
      <c r="AR14" s="15">
        <v>198563.69889280645</v>
      </c>
      <c r="AS14" s="15">
        <v>205061.5357494698</v>
      </c>
      <c r="AT14" s="15">
        <v>206209.87787743038</v>
      </c>
      <c r="AU14" s="15">
        <v>207318.30011621013</v>
      </c>
      <c r="AV14" s="15">
        <v>204987.33034210664</v>
      </c>
      <c r="AW14" s="15">
        <v>194122.16183560525</v>
      </c>
      <c r="AX14" s="15">
        <v>207226.88811833007</v>
      </c>
      <c r="AY14" s="15">
        <v>186705.07090545664</v>
      </c>
      <c r="AZ14" s="15">
        <v>179812.73731959349</v>
      </c>
    </row>
    <row r="15" spans="1:52">
      <c r="A15" s="12" t="s">
        <v>127</v>
      </c>
      <c r="B15" s="13">
        <v>11821101.984409951</v>
      </c>
      <c r="C15" s="13">
        <v>62672.794037873522</v>
      </c>
      <c r="D15" s="13">
        <v>63720.633569119418</v>
      </c>
      <c r="E15" s="12">
        <v>72360.975060163997</v>
      </c>
      <c r="F15" s="12">
        <v>77187.194682631336</v>
      </c>
      <c r="G15" s="12">
        <v>82741.745551635904</v>
      </c>
      <c r="H15" s="12">
        <v>86556.197656755146</v>
      </c>
      <c r="I15" s="12">
        <v>91495.256986245658</v>
      </c>
      <c r="J15" s="12">
        <v>98394.826779845738</v>
      </c>
      <c r="K15" s="12">
        <v>101977.35673529614</v>
      </c>
      <c r="L15" s="12">
        <v>104008.78768690779</v>
      </c>
      <c r="M15" s="12">
        <v>94852.131068315473</v>
      </c>
      <c r="N15" s="12">
        <v>109027.46141550966</v>
      </c>
      <c r="O15" s="12">
        <v>102595.30705372397</v>
      </c>
      <c r="P15" s="12">
        <v>84846.977821679597</v>
      </c>
      <c r="Q15" s="12">
        <v>88026.280841064116</v>
      </c>
      <c r="R15" s="12">
        <v>92758.517340589984</v>
      </c>
      <c r="S15" s="12">
        <v>96979.529883408279</v>
      </c>
      <c r="T15" s="12">
        <v>96937.548634090461</v>
      </c>
      <c r="U15" s="12">
        <v>97446.534770892278</v>
      </c>
      <c r="V15" s="12">
        <v>101902.36776810283</v>
      </c>
      <c r="W15" s="12">
        <v>104295.49976401044</v>
      </c>
      <c r="X15" s="12">
        <v>112971.69791340816</v>
      </c>
      <c r="Y15" s="12">
        <v>117780.98956043331</v>
      </c>
      <c r="Z15" s="12">
        <v>138554.08335479518</v>
      </c>
      <c r="AA15" s="12">
        <v>135982.64396075121</v>
      </c>
      <c r="AB15" s="12">
        <v>129972.35661004411</v>
      </c>
      <c r="AC15" s="12">
        <v>144392.35158086623</v>
      </c>
      <c r="AD15" s="12">
        <v>153305.55683551027</v>
      </c>
      <c r="AE15" s="12">
        <v>154806.80978782783</v>
      </c>
      <c r="AF15" s="12">
        <v>154447.88453806069</v>
      </c>
      <c r="AG15" s="12">
        <v>155150.7323089886</v>
      </c>
      <c r="AH15" s="12">
        <v>153988.404180707</v>
      </c>
      <c r="AI15" s="12">
        <v>150555.78202435005</v>
      </c>
      <c r="AJ15" s="12">
        <v>155188.14911488545</v>
      </c>
      <c r="AK15" s="12">
        <v>153369.47952098938</v>
      </c>
      <c r="AL15" s="12">
        <v>159246.43250864052</v>
      </c>
      <c r="AM15" s="12">
        <v>151703.70687331789</v>
      </c>
      <c r="AN15" s="12">
        <v>147653.23257640365</v>
      </c>
      <c r="AO15" s="12">
        <v>160424.59434200235</v>
      </c>
      <c r="AP15" s="12">
        <v>178323.81313666279</v>
      </c>
      <c r="AQ15" s="12">
        <v>183299.87558935798</v>
      </c>
      <c r="AR15" s="12">
        <v>197657.78492474608</v>
      </c>
      <c r="AS15" s="12">
        <v>204722.19928608346</v>
      </c>
      <c r="AT15" s="12">
        <v>206098.0140686738</v>
      </c>
      <c r="AU15" s="12">
        <v>207348.846969309</v>
      </c>
      <c r="AV15" s="12">
        <v>205527.83778798807</v>
      </c>
      <c r="AW15" s="12">
        <v>194008.14227607369</v>
      </c>
      <c r="AX15" s="12">
        <v>207535.86520765239</v>
      </c>
      <c r="AY15" s="12">
        <v>187778.46262880554</v>
      </c>
      <c r="AZ15" s="12">
        <v>180251.9315262227</v>
      </c>
    </row>
    <row r="16" spans="1:52">
      <c r="A16" s="12" t="s">
        <v>128</v>
      </c>
      <c r="B16" s="13">
        <v>11820870.730185235</v>
      </c>
      <c r="C16" s="13">
        <v>62670.580238556817</v>
      </c>
      <c r="D16" s="13">
        <v>63303.430658220146</v>
      </c>
      <c r="E16" s="12">
        <v>71759.570415872135</v>
      </c>
      <c r="F16" s="12">
        <v>76769.803129655164</v>
      </c>
      <c r="G16" s="12">
        <v>82336.73246654254</v>
      </c>
      <c r="H16" s="12">
        <v>86198.689684407029</v>
      </c>
      <c r="I16" s="12">
        <v>91015.656490905458</v>
      </c>
      <c r="J16" s="12">
        <v>97936.671662748777</v>
      </c>
      <c r="K16" s="12">
        <v>101758.37068744897</v>
      </c>
      <c r="L16" s="12">
        <v>104240.36370374594</v>
      </c>
      <c r="M16" s="12">
        <v>94811.490042289268</v>
      </c>
      <c r="N16" s="12">
        <v>108567.16649782586</v>
      </c>
      <c r="O16" s="12">
        <v>103607.89226839106</v>
      </c>
      <c r="P16" s="12">
        <v>85501.593435406961</v>
      </c>
      <c r="Q16" s="12">
        <v>87666.655107264538</v>
      </c>
      <c r="R16" s="12">
        <v>92385.609315523849</v>
      </c>
      <c r="S16" s="12">
        <v>96783.998337950645</v>
      </c>
      <c r="T16" s="12">
        <v>96920.980637680914</v>
      </c>
      <c r="U16" s="12">
        <v>97259.101820657903</v>
      </c>
      <c r="V16" s="12">
        <v>101587.06966621234</v>
      </c>
      <c r="W16" s="12">
        <v>103877.6690272236</v>
      </c>
      <c r="X16" s="12">
        <v>112349.50418907922</v>
      </c>
      <c r="Y16" s="12">
        <v>116872.14828889578</v>
      </c>
      <c r="Z16" s="12">
        <v>137612.98483436552</v>
      </c>
      <c r="AA16" s="12">
        <v>136342.96196580151</v>
      </c>
      <c r="AB16" s="12">
        <v>129740.48683121736</v>
      </c>
      <c r="AC16" s="12">
        <v>143344.80296746243</v>
      </c>
      <c r="AD16" s="12">
        <v>152846.48190980643</v>
      </c>
      <c r="AE16" s="12">
        <v>154760.11900578914</v>
      </c>
      <c r="AF16" s="12">
        <v>154440.29106029694</v>
      </c>
      <c r="AG16" s="12">
        <v>155158.99852452471</v>
      </c>
      <c r="AH16" s="12">
        <v>154158.06837612242</v>
      </c>
      <c r="AI16" s="12">
        <v>150548.95770504579</v>
      </c>
      <c r="AJ16" s="12">
        <v>155010.51856343777</v>
      </c>
      <c r="AK16" s="12">
        <v>153262.87469751976</v>
      </c>
      <c r="AL16" s="12">
        <v>159235.21383325424</v>
      </c>
      <c r="AM16" s="12">
        <v>152186.23003130301</v>
      </c>
      <c r="AN16" s="12">
        <v>147357.45814000641</v>
      </c>
      <c r="AO16" s="12">
        <v>159154.23970703475</v>
      </c>
      <c r="AP16" s="12">
        <v>177254.46641813801</v>
      </c>
      <c r="AQ16" s="12">
        <v>182573.17125909895</v>
      </c>
      <c r="AR16" s="12">
        <v>196694.97484242081</v>
      </c>
      <c r="AS16" s="12">
        <v>204343.30244144829</v>
      </c>
      <c r="AT16" s="12">
        <v>205985.89741193896</v>
      </c>
      <c r="AU16" s="12">
        <v>207353.67053718964</v>
      </c>
      <c r="AV16" s="12">
        <v>206001.32845150612</v>
      </c>
      <c r="AW16" s="12">
        <v>194075.32717157825</v>
      </c>
      <c r="AX16" s="12">
        <v>207585.01941499097</v>
      </c>
      <c r="AY16" s="12">
        <v>188962.29117740301</v>
      </c>
      <c r="AZ16" s="12">
        <v>180710.81552160793</v>
      </c>
    </row>
    <row r="17" spans="1:101">
      <c r="A17" s="12" t="s">
        <v>129</v>
      </c>
      <c r="B17" s="13">
        <v>11820641.681986898</v>
      </c>
      <c r="C17" s="13">
        <v>62668.352899574616</v>
      </c>
      <c r="D17" s="13">
        <v>62948.892477800429</v>
      </c>
      <c r="E17" s="12">
        <v>71129.754607062714</v>
      </c>
      <c r="F17" s="12">
        <v>76358.446374647974</v>
      </c>
      <c r="G17" s="12">
        <v>81919.366183287711</v>
      </c>
      <c r="H17" s="12">
        <v>85850.398014961873</v>
      </c>
      <c r="I17" s="12">
        <v>90548.750147855098</v>
      </c>
      <c r="J17" s="12">
        <v>97453.549299204795</v>
      </c>
      <c r="K17" s="12">
        <v>101525.81089329941</v>
      </c>
      <c r="L17" s="12">
        <v>104392.24857629261</v>
      </c>
      <c r="M17" s="12">
        <v>94939.662655142223</v>
      </c>
      <c r="N17" s="12">
        <v>107944.91390832944</v>
      </c>
      <c r="O17" s="12">
        <v>104540.09657225102</v>
      </c>
      <c r="P17" s="12">
        <v>86327.857262632431</v>
      </c>
      <c r="Q17" s="12">
        <v>87312.124690126904</v>
      </c>
      <c r="R17" s="12">
        <v>92007.639102825196</v>
      </c>
      <c r="S17" s="12">
        <v>96557.228166384681</v>
      </c>
      <c r="T17" s="12">
        <v>96911.165445468301</v>
      </c>
      <c r="U17" s="12">
        <v>97100.009673515669</v>
      </c>
      <c r="V17" s="12">
        <v>101257.25355190244</v>
      </c>
      <c r="W17" s="12">
        <v>103504.89920712462</v>
      </c>
      <c r="X17" s="12">
        <v>111701.87795748046</v>
      </c>
      <c r="Y17" s="12">
        <v>116067.92544186718</v>
      </c>
      <c r="Z17" s="12">
        <v>136500.16510620737</v>
      </c>
      <c r="AA17" s="12">
        <v>136691.23106883719</v>
      </c>
      <c r="AB17" s="12">
        <v>129656.89636303097</v>
      </c>
      <c r="AC17" s="12">
        <v>142250.89335219105</v>
      </c>
      <c r="AD17" s="12">
        <v>152334.64789528481</v>
      </c>
      <c r="AE17" s="12">
        <v>154702.08320260514</v>
      </c>
      <c r="AF17" s="12">
        <v>154440.61013977567</v>
      </c>
      <c r="AG17" s="12">
        <v>155152.19485879948</v>
      </c>
      <c r="AH17" s="12">
        <v>154313.48692373038</v>
      </c>
      <c r="AI17" s="12">
        <v>150601.50623629693</v>
      </c>
      <c r="AJ17" s="12">
        <v>154784.2895110469</v>
      </c>
      <c r="AK17" s="12">
        <v>153211.93025292305</v>
      </c>
      <c r="AL17" s="12">
        <v>159120.68140136611</v>
      </c>
      <c r="AM17" s="12">
        <v>152705.89107063503</v>
      </c>
      <c r="AN17" s="12">
        <v>147184.86767961655</v>
      </c>
      <c r="AO17" s="12">
        <v>157911.66569425672</v>
      </c>
      <c r="AP17" s="12">
        <v>176094.75293298479</v>
      </c>
      <c r="AQ17" s="12">
        <v>181916.39582788845</v>
      </c>
      <c r="AR17" s="12">
        <v>195675.28221248501</v>
      </c>
      <c r="AS17" s="12">
        <v>203924.8536456835</v>
      </c>
      <c r="AT17" s="12">
        <v>205873.52784805093</v>
      </c>
      <c r="AU17" s="12">
        <v>207332.77757886527</v>
      </c>
      <c r="AV17" s="12">
        <v>206407.82224860566</v>
      </c>
      <c r="AW17" s="12">
        <v>194323.65767033948</v>
      </c>
      <c r="AX17" s="12">
        <v>207374.45067895734</v>
      </c>
      <c r="AY17" s="12">
        <v>190256.5204036569</v>
      </c>
      <c r="AZ17" s="12">
        <v>181189.37932609895</v>
      </c>
    </row>
    <row r="18" spans="1:101">
      <c r="A18" s="12" t="s">
        <v>130</v>
      </c>
      <c r="B18" s="13">
        <v>11820414.837314406</v>
      </c>
      <c r="C18" s="13">
        <v>62666.111728676457</v>
      </c>
      <c r="D18" s="13">
        <v>62656.982875853661</v>
      </c>
      <c r="E18" s="12">
        <v>70471.559880050831</v>
      </c>
      <c r="F18" s="12">
        <v>75953.125249903125</v>
      </c>
      <c r="G18" s="12">
        <v>81489.647259078003</v>
      </c>
      <c r="H18" s="12">
        <v>85511.322650223272</v>
      </c>
      <c r="I18" s="12">
        <v>90094.537620996867</v>
      </c>
      <c r="J18" s="12">
        <v>96945.460045879896</v>
      </c>
      <c r="K18" s="12">
        <v>101279.67755789425</v>
      </c>
      <c r="L18" s="12">
        <v>104464.44389882741</v>
      </c>
      <c r="M18" s="12">
        <v>95236.645590838569</v>
      </c>
      <c r="N18" s="12">
        <v>107160.70675376302</v>
      </c>
      <c r="O18" s="12">
        <v>105391.9218239347</v>
      </c>
      <c r="P18" s="12">
        <v>87325.765628071429</v>
      </c>
      <c r="Q18" s="12">
        <v>86962.689703851385</v>
      </c>
      <c r="R18" s="12">
        <v>91624.606451782005</v>
      </c>
      <c r="S18" s="12">
        <v>96299.220925015892</v>
      </c>
      <c r="T18" s="12">
        <v>96908.10275894904</v>
      </c>
      <c r="U18" s="12">
        <v>96969.257219590756</v>
      </c>
      <c r="V18" s="12">
        <v>100912.91993326056</v>
      </c>
      <c r="W18" s="12">
        <v>103177.18679698055</v>
      </c>
      <c r="X18" s="12">
        <v>111028.82211384662</v>
      </c>
      <c r="Y18" s="12">
        <v>115368.31204897433</v>
      </c>
      <c r="Z18" s="12">
        <v>135215.63836633292</v>
      </c>
      <c r="AA18" s="12">
        <v>137027.45270496342</v>
      </c>
      <c r="AB18" s="12">
        <v>129721.57526503307</v>
      </c>
      <c r="AC18" s="12">
        <v>141110.62513196096</v>
      </c>
      <c r="AD18" s="12">
        <v>151770.05854365288</v>
      </c>
      <c r="AE18" s="12">
        <v>154632.70309478929</v>
      </c>
      <c r="AF18" s="12">
        <v>154448.84122561704</v>
      </c>
      <c r="AG18" s="12">
        <v>155130.32246242472</v>
      </c>
      <c r="AH18" s="12">
        <v>154454.66121754967</v>
      </c>
      <c r="AI18" s="12">
        <v>150713.42205072319</v>
      </c>
      <c r="AJ18" s="12">
        <v>154509.46658779218</v>
      </c>
      <c r="AK18" s="12">
        <v>153216.64075507861</v>
      </c>
      <c r="AL18" s="12">
        <v>158902.84826124366</v>
      </c>
      <c r="AM18" s="12">
        <v>153262.6874639497</v>
      </c>
      <c r="AN18" s="12">
        <v>147135.44316033425</v>
      </c>
      <c r="AO18" s="12">
        <v>156696.86688583888</v>
      </c>
      <c r="AP18" s="12">
        <v>174844.68821105544</v>
      </c>
      <c r="AQ18" s="12">
        <v>181329.53256346873</v>
      </c>
      <c r="AR18" s="12">
        <v>194598.72059945427</v>
      </c>
      <c r="AS18" s="12">
        <v>203466.86132770978</v>
      </c>
      <c r="AT18" s="12">
        <v>205760.90531786374</v>
      </c>
      <c r="AU18" s="12">
        <v>207286.17485216309</v>
      </c>
      <c r="AV18" s="12">
        <v>206747.33909126028</v>
      </c>
      <c r="AW18" s="12">
        <v>194753.07493346202</v>
      </c>
      <c r="AX18" s="12">
        <v>206904.25891240651</v>
      </c>
      <c r="AY18" s="12">
        <v>191661.11416756237</v>
      </c>
      <c r="AZ18" s="12">
        <v>181687.6129633573</v>
      </c>
    </row>
    <row r="19" spans="1:101">
      <c r="A19" s="12" t="s">
        <v>131</v>
      </c>
      <c r="B19" s="13">
        <v>11820190.193677777</v>
      </c>
      <c r="C19" s="13">
        <v>62663.856444135206</v>
      </c>
      <c r="D19" s="13">
        <v>62427.66571428295</v>
      </c>
      <c r="E19" s="12">
        <v>69785.018467305694</v>
      </c>
      <c r="F19" s="12">
        <v>75553.840587662824</v>
      </c>
      <c r="G19" s="12">
        <v>81047.576251108883</v>
      </c>
      <c r="H19" s="12">
        <v>85181.463591993888</v>
      </c>
      <c r="I19" s="12">
        <v>89653.018574237285</v>
      </c>
      <c r="J19" s="12">
        <v>96412.404259436793</v>
      </c>
      <c r="K19" s="12">
        <v>101019.97088627814</v>
      </c>
      <c r="L19" s="12">
        <v>104456.95126560789</v>
      </c>
      <c r="M19" s="12">
        <v>95702.43553338958</v>
      </c>
      <c r="N19" s="12">
        <v>106214.54814082483</v>
      </c>
      <c r="O19" s="12">
        <v>106163.36988204152</v>
      </c>
      <c r="P19" s="12">
        <v>88495.314856500554</v>
      </c>
      <c r="Q19" s="12">
        <v>86618.350262626947</v>
      </c>
      <c r="R19" s="12">
        <v>91236.511111698303</v>
      </c>
      <c r="S19" s="12">
        <v>96009.978170097747</v>
      </c>
      <c r="T19" s="12">
        <v>96911.792279628658</v>
      </c>
      <c r="U19" s="12">
        <v>96866.843349036979</v>
      </c>
      <c r="V19" s="12">
        <v>100554.06931836449</v>
      </c>
      <c r="W19" s="12">
        <v>102894.52829023682</v>
      </c>
      <c r="X19" s="12">
        <v>110330.33955322228</v>
      </c>
      <c r="Y19" s="12">
        <v>114773.29914034001</v>
      </c>
      <c r="Z19" s="12">
        <v>133759.41880996583</v>
      </c>
      <c r="AA19" s="12">
        <v>137351.62830919112</v>
      </c>
      <c r="AB19" s="12">
        <v>129934.5135972225</v>
      </c>
      <c r="AC19" s="12">
        <v>139924.00070360154</v>
      </c>
      <c r="AD19" s="12">
        <v>151152.71760644068</v>
      </c>
      <c r="AE19" s="12">
        <v>154551.97939882477</v>
      </c>
      <c r="AF19" s="12">
        <v>154464.98376696691</v>
      </c>
      <c r="AG19" s="12">
        <v>155093.38248595339</v>
      </c>
      <c r="AH19" s="12">
        <v>154581.59265150974</v>
      </c>
      <c r="AI19" s="12">
        <v>150884.69958129263</v>
      </c>
      <c r="AJ19" s="12">
        <v>154186.05442345858</v>
      </c>
      <c r="AK19" s="12">
        <v>153277.00077221933</v>
      </c>
      <c r="AL19" s="12">
        <v>158581.72746002467</v>
      </c>
      <c r="AM19" s="12">
        <v>153856.61668389867</v>
      </c>
      <c r="AN19" s="12">
        <v>147209.16654903826</v>
      </c>
      <c r="AO19" s="12">
        <v>155509.83786461837</v>
      </c>
      <c r="AP19" s="12">
        <v>173504.28778040508</v>
      </c>
      <c r="AQ19" s="12">
        <v>180812.564736195</v>
      </c>
      <c r="AR19" s="12">
        <v>193465.30356570508</v>
      </c>
      <c r="AS19" s="12">
        <v>202969.33391524921</v>
      </c>
      <c r="AT19" s="12">
        <v>205648.02976226018</v>
      </c>
      <c r="AU19" s="12">
        <v>207213.86911372488</v>
      </c>
      <c r="AV19" s="12">
        <v>207019.89888747357</v>
      </c>
      <c r="AW19" s="12">
        <v>195363.52013493239</v>
      </c>
      <c r="AX19" s="12">
        <v>206174.54400244291</v>
      </c>
      <c r="AY19" s="12">
        <v>193176.03633670087</v>
      </c>
      <c r="AZ19" s="12">
        <v>182205.50646035562</v>
      </c>
    </row>
    <row r="20" spans="1:101" s="14" customFormat="1">
      <c r="A20" s="13" t="s">
        <v>132</v>
      </c>
      <c r="B20" s="13">
        <v>11819967.748597557</v>
      </c>
      <c r="C20" s="13">
        <v>62661.586774742253</v>
      </c>
      <c r="D20" s="13">
        <v>62260.904868895959</v>
      </c>
      <c r="E20" s="13">
        <v>69070.162587455634</v>
      </c>
      <c r="F20" s="13">
        <v>75160.593220118244</v>
      </c>
      <c r="G20" s="13">
        <v>80593.153716564804</v>
      </c>
      <c r="H20" s="13">
        <v>84860.820842075569</v>
      </c>
      <c r="I20" s="13">
        <v>89224.192671487297</v>
      </c>
      <c r="J20" s="13">
        <v>95854.382296534735</v>
      </c>
      <c r="K20" s="13">
        <v>100746.69108349382</v>
      </c>
      <c r="L20" s="13">
        <v>104369.77227086997</v>
      </c>
      <c r="M20" s="13">
        <v>96337.029166853739</v>
      </c>
      <c r="N20" s="13">
        <v>105106.44117616846</v>
      </c>
      <c r="O20" s="13">
        <v>106854.44260513947</v>
      </c>
      <c r="P20" s="13">
        <v>89836.501272757843</v>
      </c>
      <c r="Q20" s="13">
        <v>86279.10648063157</v>
      </c>
      <c r="R20" s="13">
        <v>90843.352831894124</v>
      </c>
      <c r="S20" s="13">
        <v>95689.501457831837</v>
      </c>
      <c r="T20" s="13">
        <v>96922.233709021864</v>
      </c>
      <c r="U20" s="13">
        <v>96792.766952036865</v>
      </c>
      <c r="V20" s="13">
        <v>100180.70221528226</v>
      </c>
      <c r="W20" s="13">
        <v>102656.92018051705</v>
      </c>
      <c r="X20" s="13">
        <v>109606.43317046222</v>
      </c>
      <c r="Y20" s="13">
        <v>114282.87774658279</v>
      </c>
      <c r="Z20" s="13">
        <v>132131.52063154129</v>
      </c>
      <c r="AA20" s="13">
        <v>137663.7593164368</v>
      </c>
      <c r="AB20" s="13">
        <v>130295.70142004886</v>
      </c>
      <c r="AC20" s="13">
        <v>138691.02246386284</v>
      </c>
      <c r="AD20" s="13">
        <v>150482.62883500068</v>
      </c>
      <c r="AE20" s="13">
        <v>154459.91283116429</v>
      </c>
      <c r="AF20" s="13">
        <v>154489.03721299674</v>
      </c>
      <c r="AG20" s="13">
        <v>155041.37607987964</v>
      </c>
      <c r="AH20" s="13">
        <v>154694.28261945053</v>
      </c>
      <c r="AI20" s="13">
        <v>151115.33326132147</v>
      </c>
      <c r="AJ20" s="13">
        <v>153814.05764753668</v>
      </c>
      <c r="AK20" s="13">
        <v>153393.00487293149</v>
      </c>
      <c r="AL20" s="13">
        <v>158157.33204371735</v>
      </c>
      <c r="AM20" s="13">
        <v>154487.67620314978</v>
      </c>
      <c r="AN20" s="13">
        <v>147406.01981438557</v>
      </c>
      <c r="AO20" s="13">
        <v>154350.57321409817</v>
      </c>
      <c r="AP20" s="13">
        <v>172073.567167292</v>
      </c>
      <c r="AQ20" s="13">
        <v>180365.47561903554</v>
      </c>
      <c r="AR20" s="13">
        <v>192275.04467147574</v>
      </c>
      <c r="AS20" s="13">
        <v>202432.27983482552</v>
      </c>
      <c r="AT20" s="13">
        <v>205534.90112215196</v>
      </c>
      <c r="AU20" s="13">
        <v>207115.86711900673</v>
      </c>
      <c r="AV20" s="13">
        <v>207225.52154127925</v>
      </c>
      <c r="AW20" s="13">
        <v>196154.93446161633</v>
      </c>
      <c r="AX20" s="13">
        <v>205185.40581042573</v>
      </c>
      <c r="AY20" s="13">
        <v>194801.25078623879</v>
      </c>
      <c r="AZ20" s="13">
        <v>182743.04984737659</v>
      </c>
    </row>
    <row r="21" spans="1:101">
      <c r="A21" s="12" t="s">
        <v>133</v>
      </c>
      <c r="B21" s="13">
        <v>11819747.499604834</v>
      </c>
      <c r="C21" s="13">
        <v>62659.302459802442</v>
      </c>
      <c r="D21" s="13">
        <v>62156.66422939975</v>
      </c>
      <c r="E21" s="12">
        <v>68327.024445293107</v>
      </c>
      <c r="F21" s="12">
        <v>74773.383979409395</v>
      </c>
      <c r="G21" s="12">
        <v>80126.380212619188</v>
      </c>
      <c r="H21" s="12">
        <v>84549.394402269332</v>
      </c>
      <c r="I21" s="12">
        <v>88808.05957666201</v>
      </c>
      <c r="J21" s="12">
        <v>95271.394513829611</v>
      </c>
      <c r="K21" s="12">
        <v>100459.83835458181</v>
      </c>
      <c r="L21" s="12">
        <v>104202.90850882756</v>
      </c>
      <c r="M21" s="12">
        <v>97140.423175336429</v>
      </c>
      <c r="N21" s="12">
        <v>103836.38896640322</v>
      </c>
      <c r="O21" s="12">
        <v>107465.1418517651</v>
      </c>
      <c r="P21" s="12">
        <v>91349.321201742539</v>
      </c>
      <c r="Q21" s="12">
        <v>85944.958472032056</v>
      </c>
      <c r="R21" s="12">
        <v>90445.131361705542</v>
      </c>
      <c r="S21" s="12">
        <v>95337.792344367714</v>
      </c>
      <c r="T21" s="12">
        <v>96939.426748652462</v>
      </c>
      <c r="U21" s="12">
        <v>96747.026918801683</v>
      </c>
      <c r="V21" s="12">
        <v>99792.819132072182</v>
      </c>
      <c r="W21" s="12">
        <v>102464.35896162319</v>
      </c>
      <c r="X21" s="12">
        <v>108857.10586023104</v>
      </c>
      <c r="Y21" s="12">
        <v>113897.0388988171</v>
      </c>
      <c r="Z21" s="12">
        <v>130331.95802470607</v>
      </c>
      <c r="AA21" s="12">
        <v>137963.84716152275</v>
      </c>
      <c r="AB21" s="12">
        <v>130805.12879441245</v>
      </c>
      <c r="AC21" s="12">
        <v>137411.6928094156</v>
      </c>
      <c r="AD21" s="12">
        <v>149759.79598050777</v>
      </c>
      <c r="AE21" s="12">
        <v>154356.50410823021</v>
      </c>
      <c r="AF21" s="12">
        <v>154521.00101290373</v>
      </c>
      <c r="AG21" s="12">
        <v>154974.30439463872</v>
      </c>
      <c r="AH21" s="12">
        <v>154792.73251512271</v>
      </c>
      <c r="AI21" s="12">
        <v>151405.31752447432</v>
      </c>
      <c r="AJ21" s="12">
        <v>153393.4808892227</v>
      </c>
      <c r="AK21" s="12">
        <v>153564.64762615494</v>
      </c>
      <c r="AL21" s="12">
        <v>157629.67505720013</v>
      </c>
      <c r="AM21" s="12">
        <v>155155.86349438675</v>
      </c>
      <c r="AN21" s="12">
        <v>147725.98492681133</v>
      </c>
      <c r="AO21" s="12">
        <v>153219.06751844753</v>
      </c>
      <c r="AP21" s="12">
        <v>170552.54189617792</v>
      </c>
      <c r="AQ21" s="12">
        <v>179988.24848757088</v>
      </c>
      <c r="AR21" s="12">
        <v>191027.9574748663</v>
      </c>
      <c r="AS21" s="12">
        <v>201855.70751176411</v>
      </c>
      <c r="AT21" s="12">
        <v>205421.51933847959</v>
      </c>
      <c r="AU21" s="12">
        <v>206992.17562227941</v>
      </c>
      <c r="AV21" s="12">
        <v>207364.22695274203</v>
      </c>
      <c r="AW21" s="12">
        <v>197127.25911325673</v>
      </c>
      <c r="AX21" s="12">
        <v>203936.94417197426</v>
      </c>
      <c r="AY21" s="12">
        <v>196536.72139892634</v>
      </c>
      <c r="AZ21" s="12">
        <v>183300.23315801204</v>
      </c>
    </row>
    <row r="22" spans="1:101">
      <c r="A22" s="12" t="s">
        <v>134</v>
      </c>
      <c r="B22" s="13">
        <v>11819529.444241215</v>
      </c>
      <c r="C22" s="13">
        <v>62657.003249129368</v>
      </c>
      <c r="D22" s="13">
        <v>62114.90769939567</v>
      </c>
      <c r="E22" s="12">
        <v>67555.636231779717</v>
      </c>
      <c r="F22" s="12">
        <v>74392.213697625208</v>
      </c>
      <c r="G22" s="12">
        <v>79647.256296434309</v>
      </c>
      <c r="H22" s="12">
        <v>84247.184274375206</v>
      </c>
      <c r="I22" s="12">
        <v>88404.618953680882</v>
      </c>
      <c r="J22" s="12">
        <v>94663.441267974005</v>
      </c>
      <c r="K22" s="12">
        <v>100159.41290458059</v>
      </c>
      <c r="L22" s="12">
        <v>103956.36157367277</v>
      </c>
      <c r="M22" s="12">
        <v>98112.61424299021</v>
      </c>
      <c r="N22" s="12">
        <v>102404.39461809373</v>
      </c>
      <c r="O22" s="12">
        <v>107995.46948042358</v>
      </c>
      <c r="P22" s="12">
        <v>93033.770968415178</v>
      </c>
      <c r="Q22" s="12">
        <v>85615.906350984136</v>
      </c>
      <c r="R22" s="12">
        <v>90041.846450484576</v>
      </c>
      <c r="S22" s="12">
        <v>94954.852385803082</v>
      </c>
      <c r="T22" s="12">
        <v>96963.371100053337</v>
      </c>
      <c r="U22" s="12">
        <v>96729.622139571438</v>
      </c>
      <c r="V22" s="12">
        <v>99390.420576782839</v>
      </c>
      <c r="W22" s="12">
        <v>102316.84112753544</v>
      </c>
      <c r="X22" s="12">
        <v>108082.36051700356</v>
      </c>
      <c r="Y22" s="12">
        <v>113615.77362865326</v>
      </c>
      <c r="Z22" s="12">
        <v>128360.7451823185</v>
      </c>
      <c r="AA22" s="12">
        <v>138251.89327917682</v>
      </c>
      <c r="AB22" s="12">
        <v>131462.78578166422</v>
      </c>
      <c r="AC22" s="12">
        <v>136086.01413685118</v>
      </c>
      <c r="AD22" s="12">
        <v>148984.22279395926</v>
      </c>
      <c r="AE22" s="12">
        <v>154241.75394641471</v>
      </c>
      <c r="AF22" s="12">
        <v>154560.87461591046</v>
      </c>
      <c r="AG22" s="12">
        <v>154892.1685806071</v>
      </c>
      <c r="AH22" s="12">
        <v>154876.94373218762</v>
      </c>
      <c r="AI22" s="12">
        <v>151754.64680476391</v>
      </c>
      <c r="AJ22" s="12">
        <v>152924.32877741847</v>
      </c>
      <c r="AK22" s="12">
        <v>153791.92360118288</v>
      </c>
      <c r="AL22" s="12">
        <v>156998.7695442221</v>
      </c>
      <c r="AM22" s="12">
        <v>155861.1760303092</v>
      </c>
      <c r="AN22" s="12">
        <v>148169.04385852869</v>
      </c>
      <c r="AO22" s="12">
        <v>152115.31536250148</v>
      </c>
      <c r="AP22" s="12">
        <v>168941.2274897279</v>
      </c>
      <c r="AQ22" s="12">
        <v>179680.86661999411</v>
      </c>
      <c r="AR22" s="12">
        <v>189724.05553183897</v>
      </c>
      <c r="AS22" s="12">
        <v>201239.62537019249</v>
      </c>
      <c r="AT22" s="12">
        <v>205307.88435221245</v>
      </c>
      <c r="AU22" s="12">
        <v>206842.80137662863</v>
      </c>
      <c r="AV22" s="12">
        <v>207436.03501795838</v>
      </c>
      <c r="AW22" s="12">
        <v>198280.43530247093</v>
      </c>
      <c r="AX22" s="12">
        <v>202429.25889697397</v>
      </c>
      <c r="AY22" s="12">
        <v>198382.41206509611</v>
      </c>
      <c r="AZ22" s="12">
        <v>183877.04642916218</v>
      </c>
    </row>
    <row r="23" spans="1:101">
      <c r="A23" s="12" t="s">
        <v>135</v>
      </c>
      <c r="B23" s="13">
        <v>11819313.580058837</v>
      </c>
      <c r="C23" s="13">
        <v>62654.688903040325</v>
      </c>
      <c r="D23" s="13">
        <v>62135.599196374125</v>
      </c>
      <c r="E23" s="12">
        <v>66756.030124051351</v>
      </c>
      <c r="F23" s="12">
        <v>74017.083206803436</v>
      </c>
      <c r="G23" s="12">
        <v>79155.782525161456</v>
      </c>
      <c r="H23" s="12">
        <v>83954.190460192447</v>
      </c>
      <c r="I23" s="12">
        <v>88013.870466467692</v>
      </c>
      <c r="J23" s="12">
        <v>94030.522915616952</v>
      </c>
      <c r="K23" s="12">
        <v>99845.414938526694</v>
      </c>
      <c r="L23" s="12">
        <v>103630.13305957588</v>
      </c>
      <c r="M23" s="12">
        <v>99253.59905401479</v>
      </c>
      <c r="N23" s="12">
        <v>100810.46123776025</v>
      </c>
      <c r="O23" s="12">
        <v>108445.42734958857</v>
      </c>
      <c r="P23" s="12">
        <v>94889.846897797674</v>
      </c>
      <c r="Q23" s="12">
        <v>85291.95023163248</v>
      </c>
      <c r="R23" s="12">
        <v>89633.497847599414</v>
      </c>
      <c r="S23" s="12">
        <v>94540.683138183624</v>
      </c>
      <c r="T23" s="12">
        <v>96994.066464766496</v>
      </c>
      <c r="U23" s="12">
        <v>96740.551504614807</v>
      </c>
      <c r="V23" s="12">
        <v>98973.5070574532</v>
      </c>
      <c r="W23" s="12">
        <v>102214.36317241228</v>
      </c>
      <c r="X23" s="12">
        <v>107282.20003506451</v>
      </c>
      <c r="Y23" s="12">
        <v>113439.07296819739</v>
      </c>
      <c r="Z23" s="12">
        <v>126217.89629644854</v>
      </c>
      <c r="AA23" s="12">
        <v>138527.89910403261</v>
      </c>
      <c r="AB23" s="12">
        <v>132268.66244360583</v>
      </c>
      <c r="AC23" s="12">
        <v>134713.98884268143</v>
      </c>
      <c r="AD23" s="12">
        <v>148155.91302617505</v>
      </c>
      <c r="AE23" s="12">
        <v>154115.66306207946</v>
      </c>
      <c r="AF23" s="12">
        <v>154608.65747126544</v>
      </c>
      <c r="AG23" s="12">
        <v>154794.96978810237</v>
      </c>
      <c r="AH23" s="12">
        <v>154946.91766421724</v>
      </c>
      <c r="AI23" s="12">
        <v>152163.31553655135</v>
      </c>
      <c r="AJ23" s="12">
        <v>152406.6059407315</v>
      </c>
      <c r="AK23" s="12">
        <v>154074.82736766204</v>
      </c>
      <c r="AL23" s="12">
        <v>156264.62854740286</v>
      </c>
      <c r="AM23" s="12">
        <v>156603.61128363293</v>
      </c>
      <c r="AN23" s="12">
        <v>148735.17858352873</v>
      </c>
      <c r="AO23" s="12">
        <v>151039.31133176101</v>
      </c>
      <c r="AP23" s="12">
        <v>167239.63946881084</v>
      </c>
      <c r="AQ23" s="12">
        <v>179443.31329710979</v>
      </c>
      <c r="AR23" s="12">
        <v>188363.35239621837</v>
      </c>
      <c r="AS23" s="12">
        <v>200584.04183303993</v>
      </c>
      <c r="AT23" s="12">
        <v>205193.99610434874</v>
      </c>
      <c r="AU23" s="12">
        <v>206667.75113395517</v>
      </c>
      <c r="AV23" s="12">
        <v>207440.96562905709</v>
      </c>
      <c r="AW23" s="12">
        <v>199614.40425474875</v>
      </c>
      <c r="AX23" s="12">
        <v>200662.44976958167</v>
      </c>
      <c r="AY23" s="12">
        <v>200338.286682662</v>
      </c>
      <c r="AZ23" s="12">
        <v>184473.47970103443</v>
      </c>
    </row>
    <row r="24" spans="1:101">
      <c r="A24" s="12" t="s">
        <v>136</v>
      </c>
      <c r="B24" s="13">
        <v>11819099.904620351</v>
      </c>
      <c r="C24" s="13">
        <v>62652.35919235149</v>
      </c>
      <c r="D24" s="13">
        <v>62218.702651709493</v>
      </c>
      <c r="E24" s="12">
        <v>65928.238285422965</v>
      </c>
      <c r="F24" s="12">
        <v>73647.993338930828</v>
      </c>
      <c r="G24" s="12">
        <v>78651.959455940902</v>
      </c>
      <c r="H24" s="12">
        <v>83670.412961519381</v>
      </c>
      <c r="I24" s="12">
        <v>87635.81377895044</v>
      </c>
      <c r="J24" s="12">
        <v>93372.639813404254</v>
      </c>
      <c r="K24" s="12">
        <v>99517.844661454466</v>
      </c>
      <c r="L24" s="12">
        <v>103224.22456068525</v>
      </c>
      <c r="M24" s="12">
        <v>100563.37429265685</v>
      </c>
      <c r="N24" s="12">
        <v>99054.591931878575</v>
      </c>
      <c r="O24" s="12">
        <v>108815.0173177023</v>
      </c>
      <c r="P24" s="12">
        <v>96917.545314973162</v>
      </c>
      <c r="Q24" s="12">
        <v>84973.090228110654</v>
      </c>
      <c r="R24" s="12">
        <v>89220.085302434134</v>
      </c>
      <c r="S24" s="12">
        <v>94095.286157503084</v>
      </c>
      <c r="T24" s="12">
        <v>97031.512544343175</v>
      </c>
      <c r="U24" s="12">
        <v>96779.813904229144</v>
      </c>
      <c r="V24" s="12">
        <v>98542.079082112439</v>
      </c>
      <c r="W24" s="12">
        <v>102156.92159059047</v>
      </c>
      <c r="X24" s="12">
        <v>106456.6273085087</v>
      </c>
      <c r="Y24" s="12">
        <v>113366.92795005135</v>
      </c>
      <c r="Z24" s="12">
        <v>123903.42555837792</v>
      </c>
      <c r="AA24" s="12">
        <v>138791.86607062939</v>
      </c>
      <c r="AB24" s="12">
        <v>133222.74884248947</v>
      </c>
      <c r="AC24" s="12">
        <v>133295.61932333908</v>
      </c>
      <c r="AD24" s="12">
        <v>147274.8704277974</v>
      </c>
      <c r="AE24" s="12">
        <v>153978.23217155586</v>
      </c>
      <c r="AF24" s="12">
        <v>154664.34902824252</v>
      </c>
      <c r="AG24" s="12">
        <v>154682.70916738338</v>
      </c>
      <c r="AH24" s="12">
        <v>155002.6557046941</v>
      </c>
      <c r="AI24" s="12">
        <v>152631.31815454568</v>
      </c>
      <c r="AJ24" s="12">
        <v>151840.31700747486</v>
      </c>
      <c r="AK24" s="12">
        <v>154413.35349559246</v>
      </c>
      <c r="AL24" s="12">
        <v>155427.2651082325</v>
      </c>
      <c r="AM24" s="12">
        <v>157383.16672708967</v>
      </c>
      <c r="AN24" s="12">
        <v>149424.37107758017</v>
      </c>
      <c r="AO24" s="12">
        <v>149991.05001239292</v>
      </c>
      <c r="AP24" s="12">
        <v>165447.79335249943</v>
      </c>
      <c r="AQ24" s="12">
        <v>179275.57180233422</v>
      </c>
      <c r="AR24" s="12">
        <v>186945.86161969168</v>
      </c>
      <c r="AS24" s="12">
        <v>199888.96532203807</v>
      </c>
      <c r="AT24" s="12">
        <v>205079.85453591563</v>
      </c>
      <c r="AU24" s="12">
        <v>206467.03164497484</v>
      </c>
      <c r="AV24" s="12">
        <v>207379.03867419998</v>
      </c>
      <c r="AW24" s="12">
        <v>201129.10720844954</v>
      </c>
      <c r="AX24" s="12">
        <v>198636.61654823102</v>
      </c>
      <c r="AY24" s="12">
        <v>202404.30915711794</v>
      </c>
      <c r="AZ24" s="12">
        <v>185089.52301714302</v>
      </c>
    </row>
    <row r="25" spans="1:101">
      <c r="A25" s="12" t="s">
        <v>137</v>
      </c>
      <c r="B25" s="13">
        <v>11818888.415498925</v>
      </c>
      <c r="C25" s="13">
        <v>62650.013898372934</v>
      </c>
      <c r="D25" s="13">
        <v>62364.182010655</v>
      </c>
      <c r="E25" s="12">
        <v>65072.292865393865</v>
      </c>
      <c r="F25" s="12">
        <v>73284.944925942938</v>
      </c>
      <c r="G25" s="12">
        <v>78135.787645901743</v>
      </c>
      <c r="H25" s="12">
        <v>83395.851780153462</v>
      </c>
      <c r="I25" s="12">
        <v>87270.448555061419</v>
      </c>
      <c r="J25" s="12">
        <v>92689.792317978179</v>
      </c>
      <c r="K25" s="12">
        <v>99176.702278396217</v>
      </c>
      <c r="L25" s="12">
        <v>102738.63767112741</v>
      </c>
      <c r="M25" s="12">
        <v>102041.93664321018</v>
      </c>
      <c r="N25" s="12">
        <v>97136.789806879911</v>
      </c>
      <c r="O25" s="12">
        <v>109104.24124317561</v>
      </c>
      <c r="P25" s="12">
        <v>99116.8625450861</v>
      </c>
      <c r="Q25" s="12">
        <v>84659.326454541078</v>
      </c>
      <c r="R25" s="12">
        <v>88801.608564388822</v>
      </c>
      <c r="S25" s="12">
        <v>93618.662999703287</v>
      </c>
      <c r="T25" s="12">
        <v>97075.709040343572</v>
      </c>
      <c r="U25" s="12">
        <v>96847.408228740576</v>
      </c>
      <c r="V25" s="12">
        <v>98096.137158780024</v>
      </c>
      <c r="W25" s="12">
        <v>102144.51287658501</v>
      </c>
      <c r="X25" s="12">
        <v>105605.64523124107</v>
      </c>
      <c r="Y25" s="12">
        <v>113399.32960731277</v>
      </c>
      <c r="Z25" s="12">
        <v>121417.34715859992</v>
      </c>
      <c r="AA25" s="12">
        <v>139043.79561341211</v>
      </c>
      <c r="AB25" s="12">
        <v>134325.03504101813</v>
      </c>
      <c r="AC25" s="12">
        <v>131830.90797517731</v>
      </c>
      <c r="AD25" s="12">
        <v>146341.09874929109</v>
      </c>
      <c r="AE25" s="12">
        <v>153829.46199114493</v>
      </c>
      <c r="AF25" s="12">
        <v>154727.94873614132</v>
      </c>
      <c r="AG25" s="12">
        <v>154555.38786865002</v>
      </c>
      <c r="AH25" s="12">
        <v>155044.15924701159</v>
      </c>
      <c r="AI25" s="12">
        <v>153158.64909380442</v>
      </c>
      <c r="AJ25" s="12">
        <v>151225.46660566752</v>
      </c>
      <c r="AK25" s="12">
        <v>154807.49655532758</v>
      </c>
      <c r="AL25" s="12">
        <v>154486.69226707213</v>
      </c>
      <c r="AM25" s="12">
        <v>158199.83983342708</v>
      </c>
      <c r="AN25" s="12">
        <v>150236.60331822949</v>
      </c>
      <c r="AO25" s="12">
        <v>148970.52599122981</v>
      </c>
      <c r="AP25" s="12">
        <v>163565.70465807043</v>
      </c>
      <c r="AQ25" s="12">
        <v>179177.62542169486</v>
      </c>
      <c r="AR25" s="12">
        <v>185471.59675180915</v>
      </c>
      <c r="AS25" s="12">
        <v>199154.4042577208</v>
      </c>
      <c r="AT25" s="12">
        <v>204965.45958796877</v>
      </c>
      <c r="AU25" s="12">
        <v>206240.64965921899</v>
      </c>
      <c r="AV25" s="12">
        <v>207250.27403758233</v>
      </c>
      <c r="AW25" s="12">
        <v>202824.48541480047</v>
      </c>
      <c r="AX25" s="12">
        <v>196351.8589656385</v>
      </c>
      <c r="AY25" s="12">
        <v>204580.4434015365</v>
      </c>
      <c r="AZ25" s="12">
        <v>185725.16642430724</v>
      </c>
    </row>
    <row r="26" spans="1:101">
      <c r="A26" s="12" t="s">
        <v>141</v>
      </c>
      <c r="B26" s="13">
        <v>11818679.11027823</v>
      </c>
      <c r="C26" s="13">
        <v>62647.652812903885</v>
      </c>
      <c r="D26" s="13">
        <v>62572.001232337505</v>
      </c>
      <c r="E26" s="12">
        <v>64188.225999652546</v>
      </c>
      <c r="F26" s="12">
        <v>72927.938799724288</v>
      </c>
      <c r="G26" s="12">
        <v>77607.267652162103</v>
      </c>
      <c r="H26" s="12">
        <v>83130.506917891325</v>
      </c>
      <c r="I26" s="12">
        <v>86917.774458737287</v>
      </c>
      <c r="J26" s="12">
        <v>91981.980785977736</v>
      </c>
      <c r="K26" s="12">
        <v>98821.987994382274</v>
      </c>
      <c r="L26" s="12">
        <v>102173.37398500709</v>
      </c>
      <c r="M26" s="12">
        <v>103689.28279001564</v>
      </c>
      <c r="N26" s="12">
        <v>95057.057969151065</v>
      </c>
      <c r="O26" s="12">
        <v>109313.10098438787</v>
      </c>
      <c r="P26" s="12">
        <v>101487.79491334224</v>
      </c>
      <c r="Q26" s="12">
        <v>84350.659025035158</v>
      </c>
      <c r="R26" s="12">
        <v>88378.06738287973</v>
      </c>
      <c r="S26" s="12">
        <v>93110.815220674165</v>
      </c>
      <c r="T26" s="12">
        <v>97126.655654337126</v>
      </c>
      <c r="U26" s="12">
        <v>96943.333368503983</v>
      </c>
      <c r="V26" s="12">
        <v>97635.681795465774</v>
      </c>
      <c r="W26" s="12">
        <v>102177.13352508911</v>
      </c>
      <c r="X26" s="12">
        <v>104729.25669697652</v>
      </c>
      <c r="Y26" s="12">
        <v>113536.26897357508</v>
      </c>
      <c r="Z26" s="12">
        <v>118759.67528681972</v>
      </c>
      <c r="AA26" s="12">
        <v>139283.68916673146</v>
      </c>
      <c r="AB26" s="12">
        <v>135575.51110234534</v>
      </c>
      <c r="AC26" s="12">
        <v>130319.85719446999</v>
      </c>
      <c r="AD26" s="12">
        <v>145354.60174094341</v>
      </c>
      <c r="AE26" s="12">
        <v>153669.35323711741</v>
      </c>
      <c r="AF26" s="12">
        <v>154799.45604428704</v>
      </c>
      <c r="AG26" s="12">
        <v>154413.00704204355</v>
      </c>
      <c r="AH26" s="12">
        <v>155071.42968447355</v>
      </c>
      <c r="AI26" s="12">
        <v>153745.30278973299</v>
      </c>
      <c r="AJ26" s="12">
        <v>150562.05936303391</v>
      </c>
      <c r="AK26" s="12">
        <v>155257.2511175742</v>
      </c>
      <c r="AL26" s="12">
        <v>153442.92306315343</v>
      </c>
      <c r="AM26" s="12">
        <v>159053.62807540916</v>
      </c>
      <c r="AN26" s="12">
        <v>151171.85728480027</v>
      </c>
      <c r="AO26" s="12">
        <v>147977.73385577</v>
      </c>
      <c r="AP26" s="12">
        <v>161593.38890100468</v>
      </c>
      <c r="AQ26" s="12">
        <v>179149.45744382992</v>
      </c>
      <c r="AR26" s="12">
        <v>183940.57133998419</v>
      </c>
      <c r="AS26" s="12">
        <v>198380.36705942446</v>
      </c>
      <c r="AT26" s="12">
        <v>204850.81120159291</v>
      </c>
      <c r="AU26" s="12">
        <v>205988.61192503449</v>
      </c>
      <c r="AV26" s="12">
        <v>207054.69159943389</v>
      </c>
      <c r="AW26" s="12">
        <v>204700.48013789381</v>
      </c>
      <c r="AX26" s="12">
        <v>193808.27672880847</v>
      </c>
      <c r="AY26" s="12">
        <v>206866.65333656801</v>
      </c>
      <c r="AZ26" s="12">
        <v>186380.39997265156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157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158</v>
      </c>
      <c r="O31" s="23" t="s">
        <v>159</v>
      </c>
      <c r="P31" s="23" t="s">
        <v>160</v>
      </c>
      <c r="Q31" s="23" t="s">
        <v>161</v>
      </c>
      <c r="R31" s="23" t="s">
        <v>162</v>
      </c>
      <c r="S31" s="23" t="s">
        <v>163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11823979.048815584</v>
      </c>
      <c r="C32" s="13">
        <v>382697.71536781715</v>
      </c>
      <c r="D32" s="13">
        <v>490762.90634021955</v>
      </c>
      <c r="E32" s="13">
        <v>477311.15825221781</v>
      </c>
      <c r="F32" s="13">
        <v>497666.69299402449</v>
      </c>
      <c r="G32" s="13">
        <v>635439.0306794917</v>
      </c>
      <c r="H32" s="13">
        <v>762316.62709322665</v>
      </c>
      <c r="I32" s="13">
        <v>772674.60073269589</v>
      </c>
      <c r="J32" s="13">
        <v>821987.46740558476</v>
      </c>
      <c r="K32" s="13">
        <v>1022407.5609451821</v>
      </c>
      <c r="L32" s="13">
        <v>946742.91349718184</v>
      </c>
      <c r="N32" s="13">
        <f>C3+D3</f>
        <v>136198.59332964045</v>
      </c>
      <c r="O32" s="13">
        <f>SUM(E3:G3)</f>
        <v>246499.12203817675</v>
      </c>
      <c r="P32" s="13">
        <f>H3</f>
        <v>91500.675743786051</v>
      </c>
      <c r="Q32" s="13">
        <f>SUM(I3:N3)</f>
        <v>610902.01452118519</v>
      </c>
      <c r="R32" s="13">
        <f>SUM(O3:Q3)</f>
        <v>265671.37432746612</v>
      </c>
      <c r="S32" s="13">
        <f>SUM(R3:T3)</f>
        <v>291414.54656899744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11823734.040902054</v>
      </c>
      <c r="C33" s="13">
        <v>380498.70007747272</v>
      </c>
      <c r="D33" s="13">
        <v>489797.09350167675</v>
      </c>
      <c r="E33" s="13">
        <v>477785.66425857728</v>
      </c>
      <c r="F33" s="13">
        <v>496533.79492680624</v>
      </c>
      <c r="G33" s="13">
        <v>633094.76217285928</v>
      </c>
      <c r="H33" s="13">
        <v>760763.59259182715</v>
      </c>
      <c r="I33" s="13">
        <v>772542.02680756024</v>
      </c>
      <c r="J33" s="13">
        <v>819105.72612689482</v>
      </c>
      <c r="K33" s="13">
        <v>1021431.4718554323</v>
      </c>
      <c r="L33" s="13">
        <v>948669.41468876088</v>
      </c>
      <c r="N33" s="13">
        <f t="shared" ref="N33:N55" si="1">C4+D4</f>
        <v>135179.55920244884</v>
      </c>
      <c r="O33" s="13">
        <f t="shared" ref="O33:O55" si="2">SUM(E4:G4)</f>
        <v>245319.14087502388</v>
      </c>
      <c r="P33" s="13">
        <f t="shared" ref="P33:P55" si="3">H4</f>
        <v>91021.04673553395</v>
      </c>
      <c r="Q33" s="13">
        <f t="shared" ref="Q33:Q55" si="4">SUM(I4:N4)</f>
        <v>610968.25217971986</v>
      </c>
      <c r="R33" s="13">
        <f t="shared" ref="R33:R55" si="5">SUM(O4:Q4)</f>
        <v>265593.45884500007</v>
      </c>
      <c r="S33" s="13">
        <f t="shared" ref="S33:S55" si="6">SUM(R4:T4)</f>
        <v>291014.94918084139</v>
      </c>
    </row>
    <row r="34" spans="1:65" ht="14.25">
      <c r="A34" s="12" t="str">
        <f t="shared" si="0"/>
        <v>112年 8月</v>
      </c>
      <c r="B34" s="13">
        <v>11823489.97446589</v>
      </c>
      <c r="C34" s="13">
        <v>378336.93652035896</v>
      </c>
      <c r="D34" s="13">
        <v>488894.55860092439</v>
      </c>
      <c r="E34" s="13">
        <v>478189.51751328149</v>
      </c>
      <c r="F34" s="13">
        <v>495435.3021865093</v>
      </c>
      <c r="G34" s="13">
        <v>630794.19179620023</v>
      </c>
      <c r="H34" s="13">
        <v>759092.90380302363</v>
      </c>
      <c r="I34" s="13">
        <v>772358.28330753534</v>
      </c>
      <c r="J34" s="13">
        <v>816391.74676630809</v>
      </c>
      <c r="K34" s="13">
        <v>1020265.778698287</v>
      </c>
      <c r="L34" s="13">
        <v>950685.46918494999</v>
      </c>
      <c r="N34" s="13">
        <f t="shared" si="1"/>
        <v>134194.87860879162</v>
      </c>
      <c r="O34" s="13">
        <f t="shared" si="2"/>
        <v>244142.05791156733</v>
      </c>
      <c r="P34" s="13">
        <f t="shared" si="3"/>
        <v>90554.112641776417</v>
      </c>
      <c r="Q34" s="13">
        <f t="shared" si="4"/>
        <v>610842.71450882335</v>
      </c>
      <c r="R34" s="13">
        <f t="shared" si="5"/>
        <v>265687.24896360608</v>
      </c>
      <c r="S34" s="13">
        <f t="shared" si="6"/>
        <v>290619.20782077749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11823246.847713737</v>
      </c>
      <c r="C35" s="13">
        <v>376212.4071005208</v>
      </c>
      <c r="D35" s="13">
        <v>488055.29875457869</v>
      </c>
      <c r="E35" s="13">
        <v>478522.71751058038</v>
      </c>
      <c r="F35" s="13">
        <v>494371.21116151992</v>
      </c>
      <c r="G35" s="13">
        <v>628537.31686574325</v>
      </c>
      <c r="H35" s="13">
        <v>757304.56803373585</v>
      </c>
      <c r="I35" s="13">
        <v>772123.37531523011</v>
      </c>
      <c r="J35" s="13">
        <v>813845.49992999062</v>
      </c>
      <c r="K35" s="13">
        <v>1018910.5274337954</v>
      </c>
      <c r="L35" s="13">
        <v>952791.04260501196</v>
      </c>
      <c r="N35" s="13">
        <f t="shared" si="1"/>
        <v>133244.53255175595</v>
      </c>
      <c r="O35" s="13">
        <f t="shared" si="2"/>
        <v>242967.87454876484</v>
      </c>
      <c r="P35" s="13">
        <f t="shared" si="3"/>
        <v>90099.873129050422</v>
      </c>
      <c r="Q35" s="13">
        <f t="shared" si="4"/>
        <v>610525.40304172179</v>
      </c>
      <c r="R35" s="13">
        <f t="shared" si="5"/>
        <v>265952.74009438686</v>
      </c>
      <c r="S35" s="13">
        <f t="shared" si="6"/>
        <v>290227.32247404859</v>
      </c>
    </row>
    <row r="36" spans="1:65">
      <c r="A36" s="12" t="str">
        <f t="shared" si="0"/>
        <v>112年 10月</v>
      </c>
      <c r="B36" s="13">
        <v>11823004.658852398</v>
      </c>
      <c r="C36" s="13">
        <v>374125.09423464927</v>
      </c>
      <c r="D36" s="13">
        <v>487279.3110793191</v>
      </c>
      <c r="E36" s="13">
        <v>478785.26374476962</v>
      </c>
      <c r="F36" s="13">
        <v>493341.51824044489</v>
      </c>
      <c r="G36" s="13">
        <v>626324.13469784777</v>
      </c>
      <c r="H36" s="13">
        <v>755398.59259058139</v>
      </c>
      <c r="I36" s="13">
        <v>771837.30791291955</v>
      </c>
      <c r="J36" s="13">
        <v>811466.95622789359</v>
      </c>
      <c r="K36" s="13">
        <v>1017365.7640145202</v>
      </c>
      <c r="L36" s="13">
        <v>954986.10057725571</v>
      </c>
      <c r="N36" s="13">
        <f t="shared" si="1"/>
        <v>132328.50204714309</v>
      </c>
      <c r="O36" s="13">
        <f t="shared" si="2"/>
        <v>241796.59218750615</v>
      </c>
      <c r="P36" s="13">
        <f t="shared" si="3"/>
        <v>89658.327863897153</v>
      </c>
      <c r="Q36" s="13">
        <f t="shared" si="4"/>
        <v>610016.31931164826</v>
      </c>
      <c r="R36" s="13">
        <f t="shared" si="5"/>
        <v>266389.92764854338</v>
      </c>
      <c r="S36" s="13">
        <f t="shared" si="6"/>
        <v>289839.29312589415</v>
      </c>
    </row>
    <row r="37" spans="1:65">
      <c r="A37" s="12" t="str">
        <f t="shared" si="0"/>
        <v>112年 11月</v>
      </c>
      <c r="B37" s="13">
        <v>11822763.40608885</v>
      </c>
      <c r="C37" s="13">
        <v>372074.98035207397</v>
      </c>
      <c r="D37" s="13">
        <v>486566.59269188833</v>
      </c>
      <c r="E37" s="13">
        <v>478977.15571019158</v>
      </c>
      <c r="F37" s="13">
        <v>492346.21981211239</v>
      </c>
      <c r="G37" s="13">
        <v>624154.64260900416</v>
      </c>
      <c r="H37" s="13">
        <v>753374.98477987433</v>
      </c>
      <c r="I37" s="13">
        <v>771500.08618254506</v>
      </c>
      <c r="J37" s="13">
        <v>809256.0862737546</v>
      </c>
      <c r="K37" s="13">
        <v>1015631.5343855408</v>
      </c>
      <c r="L37" s="13">
        <v>957270.60873903683</v>
      </c>
      <c r="N37" s="13">
        <f t="shared" si="1"/>
        <v>131446.76812346117</v>
      </c>
      <c r="O37" s="13">
        <f t="shared" si="2"/>
        <v>240628.2122286128</v>
      </c>
      <c r="P37" s="13">
        <f t="shared" si="3"/>
        <v>89229.476512861947</v>
      </c>
      <c r="Q37" s="13">
        <f t="shared" si="4"/>
        <v>609315.46485184296</v>
      </c>
      <c r="R37" s="13">
        <f t="shared" si="5"/>
        <v>266998.80703737505</v>
      </c>
      <c r="S37" s="13">
        <f t="shared" si="6"/>
        <v>289455.11976155057</v>
      </c>
    </row>
    <row r="38" spans="1:65">
      <c r="A38" s="12" t="str">
        <f t="shared" si="0"/>
        <v>112年 12月</v>
      </c>
      <c r="B38" s="13">
        <v>11822523.087630225</v>
      </c>
      <c r="C38" s="13">
        <v>370062.04789475678</v>
      </c>
      <c r="D38" s="13">
        <v>485917.14070909249</v>
      </c>
      <c r="E38" s="13">
        <v>479098.39290123445</v>
      </c>
      <c r="F38" s="13">
        <v>491385.31226557196</v>
      </c>
      <c r="G38" s="13">
        <v>622028.83791583357</v>
      </c>
      <c r="H38" s="13">
        <v>751233.75190762617</v>
      </c>
      <c r="I38" s="13">
        <v>771111.71520571481</v>
      </c>
      <c r="J38" s="13">
        <v>807212.86068509659</v>
      </c>
      <c r="K38" s="13">
        <v>1013707.8844844515</v>
      </c>
      <c r="L38" s="13">
        <v>959644.53273675358</v>
      </c>
      <c r="N38" s="13">
        <f t="shared" si="1"/>
        <v>130599.31182191847</v>
      </c>
      <c r="O38" s="13">
        <f t="shared" si="2"/>
        <v>239462.73607283831</v>
      </c>
      <c r="P38" s="13">
        <f t="shared" si="3"/>
        <v>88813.318742494419</v>
      </c>
      <c r="Q38" s="13">
        <f t="shared" si="4"/>
        <v>608422.84119555296</v>
      </c>
      <c r="R38" s="13">
        <f t="shared" si="5"/>
        <v>267779.37367227965</v>
      </c>
      <c r="S38" s="13">
        <f t="shared" si="6"/>
        <v>289074.80236625118</v>
      </c>
    </row>
    <row r="39" spans="1:65">
      <c r="A39" s="12" t="str">
        <f t="shared" si="0"/>
        <v>113年 1月</v>
      </c>
      <c r="B39" s="13">
        <v>11822283.701683823</v>
      </c>
      <c r="C39" s="13">
        <v>368086.27931728458</v>
      </c>
      <c r="D39" s="13">
        <v>485330.95224780077</v>
      </c>
      <c r="E39" s="13">
        <v>479148.97481233312</v>
      </c>
      <c r="F39" s="13">
        <v>490458.79199009406</v>
      </c>
      <c r="G39" s="13">
        <v>619946.71793508762</v>
      </c>
      <c r="H39" s="13">
        <v>748974.90127954597</v>
      </c>
      <c r="I39" s="13">
        <v>770672.20006370288</v>
      </c>
      <c r="J39" s="13">
        <v>805337.25008322718</v>
      </c>
      <c r="K39" s="13">
        <v>1011594.8602413652</v>
      </c>
      <c r="L39" s="13">
        <v>962107.83822584571</v>
      </c>
      <c r="N39" s="13">
        <f t="shared" si="1"/>
        <v>129786.11419641654</v>
      </c>
      <c r="O39" s="13">
        <f t="shared" si="2"/>
        <v>238300.16512086807</v>
      </c>
      <c r="P39" s="13">
        <f t="shared" si="3"/>
        <v>88409.854219348359</v>
      </c>
      <c r="Q39" s="13">
        <f t="shared" si="4"/>
        <v>607338.4498760323</v>
      </c>
      <c r="R39" s="13">
        <f t="shared" si="5"/>
        <v>268731.62296475313</v>
      </c>
      <c r="S39" s="13">
        <f t="shared" si="6"/>
        <v>288698.34092522599</v>
      </c>
    </row>
    <row r="40" spans="1:65">
      <c r="A40" s="12" t="str">
        <f t="shared" si="0"/>
        <v>113年 2月</v>
      </c>
      <c r="B40" s="13">
        <v>11822045.246457104</v>
      </c>
      <c r="C40" s="13">
        <v>366147.65708686248</v>
      </c>
      <c r="D40" s="13">
        <v>484808.02442494559</v>
      </c>
      <c r="E40" s="13">
        <v>479128.90093796817</v>
      </c>
      <c r="F40" s="13">
        <v>489566.65537517041</v>
      </c>
      <c r="G40" s="13">
        <v>617908.27998364938</v>
      </c>
      <c r="H40" s="13">
        <v>746598.44020104012</v>
      </c>
      <c r="I40" s="13">
        <v>770181.54583745089</v>
      </c>
      <c r="J40" s="13">
        <v>803629.22509323875</v>
      </c>
      <c r="K40" s="13">
        <v>1009292.5075789118</v>
      </c>
      <c r="L40" s="13">
        <v>964660.49087079195</v>
      </c>
      <c r="N40" s="13">
        <f t="shared" si="1"/>
        <v>129007.15631354315</v>
      </c>
      <c r="O40" s="13">
        <f t="shared" si="2"/>
        <v>237140.50077331939</v>
      </c>
      <c r="P40" s="13">
        <f t="shared" si="3"/>
        <v>88019.08260998172</v>
      </c>
      <c r="Q40" s="13">
        <f t="shared" si="4"/>
        <v>606062.29242654215</v>
      </c>
      <c r="R40" s="13">
        <f t="shared" si="5"/>
        <v>269855.55032638978</v>
      </c>
      <c r="S40" s="13">
        <f t="shared" si="6"/>
        <v>288325.73542370211</v>
      </c>
    </row>
    <row r="41" spans="1:65">
      <c r="A41" s="12" t="str">
        <f t="shared" si="0"/>
        <v>113年 3月</v>
      </c>
      <c r="B41" s="13">
        <v>11821807.720157694</v>
      </c>
      <c r="C41" s="13">
        <v>364246.16368330712</v>
      </c>
      <c r="D41" s="13">
        <v>484348.35435752303</v>
      </c>
      <c r="E41" s="13">
        <v>479038.17077266693</v>
      </c>
      <c r="F41" s="13">
        <v>488708.89881051425</v>
      </c>
      <c r="G41" s="13">
        <v>615913.52137853228</v>
      </c>
      <c r="H41" s="13">
        <v>744104.37597721175</v>
      </c>
      <c r="I41" s="13">
        <v>769639.75760756549</v>
      </c>
      <c r="J41" s="13">
        <v>802088.75634400721</v>
      </c>
      <c r="K41" s="13">
        <v>1006800.8724122418</v>
      </c>
      <c r="L41" s="13">
        <v>967302.45634510857</v>
      </c>
      <c r="N41" s="13">
        <f t="shared" si="1"/>
        <v>128262.41925256564</v>
      </c>
      <c r="O41" s="13">
        <f t="shared" si="2"/>
        <v>235983.7444307415</v>
      </c>
      <c r="P41" s="13">
        <f t="shared" si="3"/>
        <v>87641.003580956793</v>
      </c>
      <c r="Q41" s="13">
        <f t="shared" si="4"/>
        <v>604594.37038035074</v>
      </c>
      <c r="R41" s="13">
        <f t="shared" si="5"/>
        <v>271151.15116888244</v>
      </c>
      <c r="S41" s="13">
        <f t="shared" si="6"/>
        <v>287956.98584690347</v>
      </c>
    </row>
    <row r="42" spans="1:65">
      <c r="A42" s="12" t="str">
        <f t="shared" si="0"/>
        <v>113年 4月</v>
      </c>
      <c r="B42" s="13">
        <v>11821571.120993383</v>
      </c>
      <c r="C42" s="13">
        <v>362381.78159903927</v>
      </c>
      <c r="D42" s="13">
        <v>483951.93916259176</v>
      </c>
      <c r="E42" s="13">
        <v>478876.78381100285</v>
      </c>
      <c r="F42" s="13">
        <v>487885.51868605916</v>
      </c>
      <c r="G42" s="13">
        <v>613962.43943688087</v>
      </c>
      <c r="H42" s="13">
        <v>741492.71591286198</v>
      </c>
      <c r="I42" s="13">
        <v>769046.84045432066</v>
      </c>
      <c r="J42" s="13">
        <v>800715.81446819264</v>
      </c>
      <c r="K42" s="13">
        <v>1004120.0006490251</v>
      </c>
      <c r="L42" s="13">
        <v>970033.70033134706</v>
      </c>
      <c r="N42" s="13">
        <f t="shared" si="1"/>
        <v>127551.88410542381</v>
      </c>
      <c r="O42" s="13">
        <f t="shared" si="2"/>
        <v>234829.89749361548</v>
      </c>
      <c r="P42" s="13">
        <f t="shared" si="3"/>
        <v>87275.61679883991</v>
      </c>
      <c r="Q42" s="13">
        <f t="shared" si="4"/>
        <v>602934.68527073273</v>
      </c>
      <c r="R42" s="13">
        <f t="shared" si="5"/>
        <v>272618.42090402206</v>
      </c>
      <c r="S42" s="13">
        <f t="shared" si="6"/>
        <v>287592.09218005068</v>
      </c>
    </row>
    <row r="43" spans="1:65" s="16" customFormat="1">
      <c r="A43" s="15" t="str">
        <f t="shared" si="0"/>
        <v>113年 5月</v>
      </c>
      <c r="B43" s="15">
        <v>11821335.447172122</v>
      </c>
      <c r="C43" s="15">
        <v>360554.49333907757</v>
      </c>
      <c r="D43" s="15">
        <v>483618.77595727454</v>
      </c>
      <c r="E43" s="15">
        <v>478644.7395475955</v>
      </c>
      <c r="F43" s="15">
        <v>487096.51139196067</v>
      </c>
      <c r="G43" s="15">
        <v>612055.03147597017</v>
      </c>
      <c r="H43" s="15">
        <v>738763.46731248894</v>
      </c>
      <c r="I43" s="15">
        <v>768402.79945765692</v>
      </c>
      <c r="J43" s="15">
        <v>799510.37010223838</v>
      </c>
      <c r="K43" s="15">
        <v>1001249.9381894538</v>
      </c>
      <c r="L43" s="15">
        <v>972854.18852109206</v>
      </c>
      <c r="N43" s="15">
        <f t="shared" si="1"/>
        <v>126875.53197672314</v>
      </c>
      <c r="O43" s="15">
        <f t="shared" si="2"/>
        <v>233678.96136235443</v>
      </c>
      <c r="P43" s="15">
        <f t="shared" si="3"/>
        <v>86922.92193020173</v>
      </c>
      <c r="Q43" s="15">
        <f t="shared" si="4"/>
        <v>601083.23863097024</v>
      </c>
      <c r="R43" s="15">
        <f t="shared" si="5"/>
        <v>274257.35494369804</v>
      </c>
      <c r="S43" s="15">
        <f t="shared" si="6"/>
        <v>287231.0544083615</v>
      </c>
    </row>
    <row r="44" spans="1:65">
      <c r="A44" s="12" t="str">
        <f t="shared" si="0"/>
        <v>113年 6月</v>
      </c>
      <c r="B44" s="13">
        <v>11821101.984409951</v>
      </c>
      <c r="C44" s="13">
        <v>358683.34290142421</v>
      </c>
      <c r="D44" s="13">
        <v>482432.42584505049</v>
      </c>
      <c r="E44" s="13">
        <v>479348.15820029285</v>
      </c>
      <c r="F44" s="13">
        <v>486024.49839708384</v>
      </c>
      <c r="G44" s="13">
        <v>609584.91455339827</v>
      </c>
      <c r="H44" s="13">
        <v>736924.95935230912</v>
      </c>
      <c r="I44" s="13">
        <v>768252.54714992049</v>
      </c>
      <c r="J44" s="13">
        <v>797351.77943702717</v>
      </c>
      <c r="K44" s="13">
        <v>999126.72083817038</v>
      </c>
      <c r="L44" s="13">
        <v>975102.23942674242</v>
      </c>
      <c r="N44" s="13">
        <f t="shared" si="1"/>
        <v>126393.42760699295</v>
      </c>
      <c r="O44" s="13">
        <f t="shared" si="2"/>
        <v>232289.91529443127</v>
      </c>
      <c r="P44" s="13">
        <f t="shared" si="3"/>
        <v>86556.197656755146</v>
      </c>
      <c r="Q44" s="13">
        <f t="shared" si="4"/>
        <v>599755.82067212043</v>
      </c>
      <c r="R44" s="13">
        <f t="shared" si="5"/>
        <v>275468.56571646768</v>
      </c>
      <c r="S44" s="13">
        <f t="shared" si="6"/>
        <v>286675.59585808869</v>
      </c>
    </row>
    <row r="45" spans="1:65">
      <c r="A45" s="12" t="str">
        <f t="shared" si="0"/>
        <v>113年 7月</v>
      </c>
      <c r="B45" s="13">
        <v>11820870.730185235</v>
      </c>
      <c r="C45" s="13">
        <v>356840.11690884677</v>
      </c>
      <c r="D45" s="13">
        <v>481149.75222925615</v>
      </c>
      <c r="E45" s="13">
        <v>480154.79735117772</v>
      </c>
      <c r="F45" s="13">
        <v>484936.75977802568</v>
      </c>
      <c r="G45" s="13">
        <v>607055.26830536569</v>
      </c>
      <c r="H45" s="13">
        <v>735132.18177457224</v>
      </c>
      <c r="I45" s="13">
        <v>768139.4178666505</v>
      </c>
      <c r="J45" s="13">
        <v>795187.60812973639</v>
      </c>
      <c r="K45" s="13">
        <v>996951.01649209671</v>
      </c>
      <c r="L45" s="13">
        <v>977334.78173708613</v>
      </c>
      <c r="N45" s="13">
        <f t="shared" si="1"/>
        <v>125974.01089677696</v>
      </c>
      <c r="O45" s="13">
        <f t="shared" si="2"/>
        <v>230866.10601206982</v>
      </c>
      <c r="P45" s="13">
        <f t="shared" si="3"/>
        <v>86198.689684407029</v>
      </c>
      <c r="Q45" s="13">
        <f t="shared" si="4"/>
        <v>598329.71908496425</v>
      </c>
      <c r="R45" s="13">
        <f t="shared" si="5"/>
        <v>276776.14081106253</v>
      </c>
      <c r="S45" s="13">
        <f t="shared" si="6"/>
        <v>286090.58829115541</v>
      </c>
    </row>
    <row r="46" spans="1:65">
      <c r="A46" s="12" t="str">
        <f t="shared" si="0"/>
        <v>113年 8月</v>
      </c>
      <c r="B46" s="13">
        <v>11820641.681986898</v>
      </c>
      <c r="C46" s="13">
        <v>355024.81254237343</v>
      </c>
      <c r="D46" s="13">
        <v>479770.75693161378</v>
      </c>
      <c r="E46" s="13">
        <v>481064.65508848202</v>
      </c>
      <c r="F46" s="13">
        <v>483833.29594009632</v>
      </c>
      <c r="G46" s="13">
        <v>604466.09878151689</v>
      </c>
      <c r="H46" s="13">
        <v>733385.13095288759</v>
      </c>
      <c r="I46" s="13">
        <v>768063.40778279665</v>
      </c>
      <c r="J46" s="13">
        <v>793017.85877885926</v>
      </c>
      <c r="K46" s="13">
        <v>994722.83711297321</v>
      </c>
      <c r="L46" s="13">
        <v>979551.83032765833</v>
      </c>
      <c r="N46" s="13">
        <f t="shared" si="1"/>
        <v>125617.24537737505</v>
      </c>
      <c r="O46" s="13">
        <f t="shared" si="2"/>
        <v>229407.56716499839</v>
      </c>
      <c r="P46" s="13">
        <f t="shared" si="3"/>
        <v>85850.398014961873</v>
      </c>
      <c r="Q46" s="13">
        <f t="shared" si="4"/>
        <v>596804.9354801235</v>
      </c>
      <c r="R46" s="13">
        <f t="shared" si="5"/>
        <v>278180.07852501038</v>
      </c>
      <c r="S46" s="13">
        <f t="shared" si="6"/>
        <v>285476.03271467821</v>
      </c>
    </row>
    <row r="47" spans="1:65">
      <c r="A47" s="12" t="str">
        <f t="shared" si="0"/>
        <v>113年 9月</v>
      </c>
      <c r="B47" s="13">
        <v>11820414.837314406</v>
      </c>
      <c r="C47" s="13">
        <v>353237.42699356203</v>
      </c>
      <c r="D47" s="13">
        <v>478295.44177382172</v>
      </c>
      <c r="E47" s="13">
        <v>482077.72950045916</v>
      </c>
      <c r="F47" s="13">
        <v>482714.10728859832</v>
      </c>
      <c r="G47" s="13">
        <v>601817.4120310978</v>
      </c>
      <c r="H47" s="13">
        <v>731683.80326105328</v>
      </c>
      <c r="I47" s="13">
        <v>768024.51307356835</v>
      </c>
      <c r="J47" s="13">
        <v>790842.53398242197</v>
      </c>
      <c r="K47" s="13">
        <v>992442.19466065965</v>
      </c>
      <c r="L47" s="13">
        <v>981753.40006804839</v>
      </c>
      <c r="N47" s="13">
        <f t="shared" si="1"/>
        <v>125323.09460453011</v>
      </c>
      <c r="O47" s="13">
        <f t="shared" si="2"/>
        <v>227914.33238903194</v>
      </c>
      <c r="P47" s="13">
        <f t="shared" si="3"/>
        <v>85511.322650223272</v>
      </c>
      <c r="Q47" s="13">
        <f t="shared" si="4"/>
        <v>595181.47146819998</v>
      </c>
      <c r="R47" s="13">
        <f t="shared" si="5"/>
        <v>279680.37715585751</v>
      </c>
      <c r="S47" s="13">
        <f t="shared" si="6"/>
        <v>284831.93013574695</v>
      </c>
    </row>
    <row r="48" spans="1:65">
      <c r="A48" s="12" t="str">
        <f t="shared" si="0"/>
        <v>113年 10月</v>
      </c>
      <c r="B48" s="13">
        <v>11820190.193677777</v>
      </c>
      <c r="C48" s="13">
        <v>351477.95746449556</v>
      </c>
      <c r="D48" s="13">
        <v>476723.80857755401</v>
      </c>
      <c r="E48" s="13">
        <v>483194.01867538341</v>
      </c>
      <c r="F48" s="13">
        <v>481579.19422882621</v>
      </c>
      <c r="G48" s="13">
        <v>599109.214102956</v>
      </c>
      <c r="H48" s="13">
        <v>730028.19507305627</v>
      </c>
      <c r="I48" s="13">
        <v>768022.72991443379</v>
      </c>
      <c r="J48" s="13">
        <v>788661.63633798505</v>
      </c>
      <c r="K48" s="13">
        <v>990109.10109313438</v>
      </c>
      <c r="L48" s="13">
        <v>983939.50582190533</v>
      </c>
      <c r="N48" s="13">
        <f t="shared" si="1"/>
        <v>125091.52215841816</v>
      </c>
      <c r="O48" s="13">
        <f t="shared" si="2"/>
        <v>226386.43530607742</v>
      </c>
      <c r="P48" s="13">
        <f t="shared" si="3"/>
        <v>85181.463591993888</v>
      </c>
      <c r="Q48" s="13">
        <f t="shared" si="4"/>
        <v>593459.3286597745</v>
      </c>
      <c r="R48" s="13">
        <f t="shared" si="5"/>
        <v>281277.03500116902</v>
      </c>
      <c r="S48" s="13">
        <f t="shared" si="6"/>
        <v>284158.28156142472</v>
      </c>
    </row>
    <row r="49" spans="1:19" s="14" customFormat="1">
      <c r="A49" s="13" t="str">
        <f t="shared" si="0"/>
        <v>113年 11月</v>
      </c>
      <c r="B49" s="13">
        <v>11819967.748597557</v>
      </c>
      <c r="C49" s="13">
        <v>349746.4011677769</v>
      </c>
      <c r="D49" s="13">
        <v>475055.85916446138</v>
      </c>
      <c r="E49" s="13">
        <v>484413.52070155105</v>
      </c>
      <c r="F49" s="13">
        <v>480428.55716606695</v>
      </c>
      <c r="G49" s="13">
        <v>596341.51104554022</v>
      </c>
      <c r="H49" s="13">
        <v>728418.30276307347</v>
      </c>
      <c r="I49" s="13">
        <v>768058.05448111985</v>
      </c>
      <c r="J49" s="13">
        <v>786475.1684426429</v>
      </c>
      <c r="K49" s="13">
        <v>987723.56836649554</v>
      </c>
      <c r="L49" s="13">
        <v>986110.16244693683</v>
      </c>
      <c r="N49" s="13">
        <f t="shared" si="1"/>
        <v>124922.4916436382</v>
      </c>
      <c r="O49" s="13">
        <f t="shared" si="2"/>
        <v>224823.90952413867</v>
      </c>
      <c r="P49" s="13">
        <f t="shared" si="3"/>
        <v>84860.820842075569</v>
      </c>
      <c r="Q49" s="13">
        <f t="shared" si="4"/>
        <v>591638.50866540801</v>
      </c>
      <c r="R49" s="13">
        <f t="shared" si="5"/>
        <v>282970.05035852885</v>
      </c>
      <c r="S49" s="13">
        <f t="shared" si="6"/>
        <v>283455.08799874783</v>
      </c>
    </row>
    <row r="50" spans="1:19">
      <c r="A50" s="12" t="str">
        <f t="shared" si="0"/>
        <v>113年 12月</v>
      </c>
      <c r="B50" s="13">
        <v>11819747.499604834</v>
      </c>
      <c r="C50" s="13">
        <v>348042.75532652391</v>
      </c>
      <c r="D50" s="13">
        <v>473291.59535617032</v>
      </c>
      <c r="E50" s="13">
        <v>485736.2336672793</v>
      </c>
      <c r="F50" s="13">
        <v>479262.19650559954</v>
      </c>
      <c r="G50" s="13">
        <v>593514.30890690011</v>
      </c>
      <c r="H50" s="13">
        <v>726854.12270546984</v>
      </c>
      <c r="I50" s="13">
        <v>768130.48294961336</v>
      </c>
      <c r="J50" s="13">
        <v>784283.13289302366</v>
      </c>
      <c r="K50" s="13">
        <v>985285.60843496036</v>
      </c>
      <c r="L50" s="13">
        <v>988265.38479491149</v>
      </c>
      <c r="N50" s="13">
        <f t="shared" si="1"/>
        <v>124815.96668920219</v>
      </c>
      <c r="O50" s="13">
        <f t="shared" si="2"/>
        <v>223226.78863732168</v>
      </c>
      <c r="P50" s="13">
        <f t="shared" si="3"/>
        <v>84549.394402269332</v>
      </c>
      <c r="Q50" s="13">
        <f t="shared" si="4"/>
        <v>589719.01309564069</v>
      </c>
      <c r="R50" s="13">
        <f t="shared" si="5"/>
        <v>284759.42152553971</v>
      </c>
      <c r="S50" s="13">
        <f t="shared" si="6"/>
        <v>282722.35045472573</v>
      </c>
    </row>
    <row r="51" spans="1:19">
      <c r="A51" s="12" t="str">
        <f t="shared" si="0"/>
        <v>114年 1月</v>
      </c>
      <c r="B51" s="13">
        <v>11819529.444241215</v>
      </c>
      <c r="C51" s="13">
        <v>346367.0171743643</v>
      </c>
      <c r="D51" s="13">
        <v>471431.01897428348</v>
      </c>
      <c r="E51" s="13">
        <v>487162.15566090681</v>
      </c>
      <c r="F51" s="13">
        <v>478080.11265269533</v>
      </c>
      <c r="G51" s="13">
        <v>590627.61373468756</v>
      </c>
      <c r="H51" s="13">
        <v>725335.65127479983</v>
      </c>
      <c r="I51" s="13">
        <v>768240.01149615995</v>
      </c>
      <c r="J51" s="13">
        <v>782085.53228528949</v>
      </c>
      <c r="K51" s="13">
        <v>982795.23325086664</v>
      </c>
      <c r="L51" s="13">
        <v>990405.18771166157</v>
      </c>
      <c r="N51" s="13">
        <f t="shared" si="1"/>
        <v>124771.91094852504</v>
      </c>
      <c r="O51" s="13">
        <f t="shared" si="2"/>
        <v>221595.10622583923</v>
      </c>
      <c r="P51" s="13">
        <f t="shared" si="3"/>
        <v>84247.184274375206</v>
      </c>
      <c r="Q51" s="13">
        <f t="shared" si="4"/>
        <v>587700.84356099227</v>
      </c>
      <c r="R51" s="13">
        <f t="shared" si="5"/>
        <v>286645.14679982286</v>
      </c>
      <c r="S51" s="13">
        <f t="shared" si="6"/>
        <v>281960.06993634102</v>
      </c>
    </row>
    <row r="52" spans="1:19">
      <c r="A52" s="12" t="str">
        <f t="shared" si="0"/>
        <v>114年 2月</v>
      </c>
      <c r="B52" s="13">
        <v>11819313.580058837</v>
      </c>
      <c r="C52" s="13">
        <v>344719.18395543069</v>
      </c>
      <c r="D52" s="13">
        <v>469474.13184037962</v>
      </c>
      <c r="E52" s="13">
        <v>488691.28477079375</v>
      </c>
      <c r="F52" s="13">
        <v>476882.3060126176</v>
      </c>
      <c r="G52" s="13">
        <v>587681.43157615536</v>
      </c>
      <c r="H52" s="13">
        <v>723862.88484580722</v>
      </c>
      <c r="I52" s="13">
        <v>768386.6362972646</v>
      </c>
      <c r="J52" s="13">
        <v>779882.36921513639</v>
      </c>
      <c r="K52" s="13">
        <v>980252.45476467197</v>
      </c>
      <c r="L52" s="13">
        <v>992529.58603708399</v>
      </c>
      <c r="N52" s="13">
        <f t="shared" si="1"/>
        <v>124790.28809941445</v>
      </c>
      <c r="O52" s="13">
        <f t="shared" si="2"/>
        <v>219928.89585601626</v>
      </c>
      <c r="P52" s="13">
        <f t="shared" si="3"/>
        <v>83954.190460192447</v>
      </c>
      <c r="Q52" s="13">
        <f t="shared" si="4"/>
        <v>585584.00167196221</v>
      </c>
      <c r="R52" s="13">
        <f t="shared" si="5"/>
        <v>288627.22447901871</v>
      </c>
      <c r="S52" s="13">
        <f t="shared" si="6"/>
        <v>281168.24745054956</v>
      </c>
    </row>
    <row r="53" spans="1:19">
      <c r="A53" s="12" t="str">
        <f t="shared" si="0"/>
        <v>114年 3月</v>
      </c>
      <c r="B53" s="13">
        <v>11819099.904620351</v>
      </c>
      <c r="C53" s="13">
        <v>343099.25292435568</v>
      </c>
      <c r="D53" s="13">
        <v>467420.93577601376</v>
      </c>
      <c r="E53" s="13">
        <v>490323.61908532155</v>
      </c>
      <c r="F53" s="13">
        <v>475668.77699062193</v>
      </c>
      <c r="G53" s="13">
        <v>584675.76847815781</v>
      </c>
      <c r="H53" s="13">
        <v>722435.81979342434</v>
      </c>
      <c r="I53" s="13">
        <v>768570.35352969053</v>
      </c>
      <c r="J53" s="13">
        <v>777673.64627779461</v>
      </c>
      <c r="K53" s="13">
        <v>977657.28492495441</v>
      </c>
      <c r="L53" s="13">
        <v>994638.59460514155</v>
      </c>
      <c r="N53" s="13">
        <f t="shared" si="1"/>
        <v>124871.06184406098</v>
      </c>
      <c r="O53" s="13">
        <f t="shared" si="2"/>
        <v>218228.19108029469</v>
      </c>
      <c r="P53" s="13">
        <f t="shared" si="3"/>
        <v>83670.412961519381</v>
      </c>
      <c r="Q53" s="13">
        <f t="shared" si="4"/>
        <v>583368.48903902981</v>
      </c>
      <c r="R53" s="13">
        <f t="shared" si="5"/>
        <v>290705.65286078613</v>
      </c>
      <c r="S53" s="13">
        <f t="shared" si="6"/>
        <v>280346.88400428038</v>
      </c>
    </row>
    <row r="54" spans="1:19">
      <c r="A54" s="12" t="str">
        <f t="shared" si="0"/>
        <v>114年 4月</v>
      </c>
      <c r="B54" s="13">
        <v>11818888.415498925</v>
      </c>
      <c r="C54" s="13">
        <v>341507.22134626645</v>
      </c>
      <c r="D54" s="13">
        <v>465271.43260271667</v>
      </c>
      <c r="E54" s="13">
        <v>492059.1566928929</v>
      </c>
      <c r="F54" s="13">
        <v>474439.52599195624</v>
      </c>
      <c r="G54" s="13">
        <v>581610.63048715086</v>
      </c>
      <c r="H54" s="13">
        <v>721054.45249277272</v>
      </c>
      <c r="I54" s="13">
        <v>768791.15937046113</v>
      </c>
      <c r="J54" s="13">
        <v>775459.36606802896</v>
      </c>
      <c r="K54" s="13">
        <v>975009.7356784126</v>
      </c>
      <c r="L54" s="13">
        <v>996732.22824386507</v>
      </c>
      <c r="N54" s="13">
        <f t="shared" si="1"/>
        <v>125014.19590902794</v>
      </c>
      <c r="O54" s="13">
        <f t="shared" si="2"/>
        <v>216493.02543723857</v>
      </c>
      <c r="P54" s="13">
        <f t="shared" si="3"/>
        <v>83395.851780153462</v>
      </c>
      <c r="Q54" s="13">
        <f t="shared" si="4"/>
        <v>581054.30727265333</v>
      </c>
      <c r="R54" s="13">
        <f t="shared" si="5"/>
        <v>292880.43024280277</v>
      </c>
      <c r="S54" s="13">
        <f t="shared" si="6"/>
        <v>279495.98060443567</v>
      </c>
    </row>
    <row r="55" spans="1:19">
      <c r="A55" s="12" t="str">
        <f t="shared" si="0"/>
        <v>114年 5月</v>
      </c>
      <c r="B55" s="13">
        <v>11818679.11027823</v>
      </c>
      <c r="C55" s="13">
        <v>339943.08649678034</v>
      </c>
      <c r="D55" s="13">
        <v>463025.62414199568</v>
      </c>
      <c r="E55" s="13">
        <v>493897.89568193193</v>
      </c>
      <c r="F55" s="13">
        <v>473194.55342186079</v>
      </c>
      <c r="G55" s="13">
        <v>578486.02364919183</v>
      </c>
      <c r="H55" s="13">
        <v>719718.77931916318</v>
      </c>
      <c r="I55" s="13">
        <v>769049.04999685811</v>
      </c>
      <c r="J55" s="13">
        <v>773239.53118013754</v>
      </c>
      <c r="K55" s="13">
        <v>972309.81896986603</v>
      </c>
      <c r="L55" s="13">
        <v>998810.50177535578</v>
      </c>
      <c r="N55" s="13">
        <f t="shared" si="1"/>
        <v>125219.65404524139</v>
      </c>
      <c r="O55" s="13">
        <f t="shared" si="2"/>
        <v>214723.43245153892</v>
      </c>
      <c r="P55" s="13">
        <f t="shared" si="3"/>
        <v>83130.506917891325</v>
      </c>
      <c r="Q55" s="13">
        <f t="shared" si="4"/>
        <v>578641.45798327099</v>
      </c>
      <c r="R55" s="13">
        <f t="shared" si="5"/>
        <v>295151.55492276524</v>
      </c>
      <c r="S55" s="13">
        <f t="shared" si="6"/>
        <v>278615.53825789102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B3" sqref="B3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1"/>
      <c r="B1" s="42" t="s">
        <v>0</v>
      </c>
    </row>
    <row r="2" spans="1:2" s="11" customFormat="1" ht="42.75" hidden="1" customHeight="1">
      <c r="A2" s="8"/>
      <c r="B2" s="8"/>
    </row>
    <row r="3" spans="1:2">
      <c r="A3" s="12" t="s">
        <v>115</v>
      </c>
      <c r="B3" s="13">
        <v>11832716</v>
      </c>
    </row>
    <row r="4" spans="1:2">
      <c r="A4" s="12" t="s">
        <v>116</v>
      </c>
      <c r="B4" s="13">
        <v>11844217</v>
      </c>
    </row>
    <row r="5" spans="1:2">
      <c r="A5" s="12" t="s">
        <v>117</v>
      </c>
      <c r="B5" s="13">
        <v>11849527</v>
      </c>
    </row>
    <row r="6" spans="1:2">
      <c r="A6" s="12" t="s">
        <v>118</v>
      </c>
      <c r="B6" s="13">
        <v>11853499</v>
      </c>
    </row>
    <row r="7" spans="1:2">
      <c r="A7" s="12" t="s">
        <v>119</v>
      </c>
      <c r="B7" s="13">
        <v>11859379</v>
      </c>
    </row>
    <row r="8" spans="1:2">
      <c r="A8" s="12" t="s">
        <v>120</v>
      </c>
      <c r="B8" s="13">
        <v>11862639</v>
      </c>
    </row>
    <row r="9" spans="1:2">
      <c r="A9" s="12" t="s">
        <v>121</v>
      </c>
      <c r="B9" s="13">
        <v>11867175</v>
      </c>
    </row>
    <row r="10" spans="1:2">
      <c r="A10" s="12" t="s">
        <v>122</v>
      </c>
      <c r="B10" s="13">
        <v>11868357</v>
      </c>
    </row>
    <row r="11" spans="1:2">
      <c r="A11" s="12" t="s">
        <v>123</v>
      </c>
      <c r="B11" s="13">
        <v>11868908</v>
      </c>
    </row>
    <row r="12" spans="1:2">
      <c r="A12" s="12" t="s">
        <v>124</v>
      </c>
      <c r="B12" s="13">
        <v>11869749</v>
      </c>
    </row>
    <row r="13" spans="1:2">
      <c r="A13" s="12" t="s">
        <v>125</v>
      </c>
      <c r="B13" s="13">
        <v>11870567</v>
      </c>
    </row>
    <row r="14" spans="1:2" s="14" customFormat="1">
      <c r="A14" s="13" t="s">
        <v>126</v>
      </c>
      <c r="B14" s="13">
        <v>11871214</v>
      </c>
    </row>
    <row r="15" spans="1:2">
      <c r="A15" s="12" t="s">
        <v>127</v>
      </c>
      <c r="B15" s="13">
        <v>11872410</v>
      </c>
    </row>
    <row r="16" spans="1:2">
      <c r="A16" s="12" t="s">
        <v>128</v>
      </c>
      <c r="B16" s="13">
        <v>11872341</v>
      </c>
    </row>
    <row r="17" spans="1:2">
      <c r="A17" s="12" t="s">
        <v>129</v>
      </c>
      <c r="B17" s="13">
        <v>11872339</v>
      </c>
    </row>
    <row r="18" spans="1:2">
      <c r="A18" s="12" t="s">
        <v>130</v>
      </c>
      <c r="B18" s="13">
        <v>11872291</v>
      </c>
    </row>
    <row r="19" spans="1:2">
      <c r="A19" s="12" t="s">
        <v>131</v>
      </c>
      <c r="B19" s="13">
        <v>11873017</v>
      </c>
    </row>
    <row r="20" spans="1:2" s="14" customFormat="1">
      <c r="A20" s="13" t="s">
        <v>132</v>
      </c>
      <c r="B20" s="13">
        <v>11874234</v>
      </c>
    </row>
    <row r="21" spans="1:2">
      <c r="A21" s="12" t="s">
        <v>133</v>
      </c>
      <c r="B21" s="13">
        <v>11874027</v>
      </c>
    </row>
    <row r="22" spans="1:2">
      <c r="A22" s="12" t="s">
        <v>134</v>
      </c>
      <c r="B22" s="13">
        <v>11872966</v>
      </c>
    </row>
    <row r="23" spans="1:2">
      <c r="A23" s="12" t="s">
        <v>135</v>
      </c>
      <c r="B23" s="13">
        <v>11868847</v>
      </c>
    </row>
    <row r="24" spans="1:2">
      <c r="A24" s="12" t="s">
        <v>136</v>
      </c>
      <c r="B24" s="13">
        <v>11865131</v>
      </c>
    </row>
    <row r="25" spans="1:2">
      <c r="A25" s="12" t="s">
        <v>137</v>
      </c>
      <c r="B25" s="13">
        <v>11861444</v>
      </c>
    </row>
    <row r="26" spans="1:2">
      <c r="A26" s="12" t="s">
        <v>141</v>
      </c>
      <c r="B26" s="13">
        <v>11857255</v>
      </c>
    </row>
    <row r="27" spans="1:2" ht="62.25" customHeight="1"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115</v>
      </c>
      <c r="B3" s="13">
        <v>11823979.048815584</v>
      </c>
    </row>
    <row r="4" spans="1:2">
      <c r="A4" s="12" t="s">
        <v>116</v>
      </c>
      <c r="B4" s="13">
        <v>11823734.040902054</v>
      </c>
    </row>
    <row r="5" spans="1:2">
      <c r="A5" s="12" t="s">
        <v>117</v>
      </c>
      <c r="B5" s="13">
        <v>11823489.97446589</v>
      </c>
    </row>
    <row r="6" spans="1:2">
      <c r="A6" s="12" t="s">
        <v>118</v>
      </c>
      <c r="B6" s="13">
        <v>11823246.847713737</v>
      </c>
    </row>
    <row r="7" spans="1:2">
      <c r="A7" s="12" t="s">
        <v>119</v>
      </c>
      <c r="B7" s="13">
        <v>11823004.658852398</v>
      </c>
    </row>
    <row r="8" spans="1:2">
      <c r="A8" s="12" t="s">
        <v>120</v>
      </c>
      <c r="B8" s="13">
        <v>11822763.40608885</v>
      </c>
    </row>
    <row r="9" spans="1:2">
      <c r="A9" s="12" t="s">
        <v>121</v>
      </c>
      <c r="B9" s="13">
        <v>11822523.087630225</v>
      </c>
    </row>
    <row r="10" spans="1:2">
      <c r="A10" s="12" t="s">
        <v>122</v>
      </c>
      <c r="B10" s="13">
        <v>11822283.701683823</v>
      </c>
    </row>
    <row r="11" spans="1:2">
      <c r="A11" s="12" t="s">
        <v>123</v>
      </c>
      <c r="B11" s="13">
        <v>11822045.246457104</v>
      </c>
    </row>
    <row r="12" spans="1:2">
      <c r="A12" s="12" t="s">
        <v>124</v>
      </c>
      <c r="B12" s="13">
        <v>11821807.720157694</v>
      </c>
    </row>
    <row r="13" spans="1:2">
      <c r="A13" s="12" t="s">
        <v>125</v>
      </c>
      <c r="B13" s="13">
        <v>11821571.120993383</v>
      </c>
    </row>
    <row r="14" spans="1:2" s="14" customFormat="1">
      <c r="A14" s="13" t="s">
        <v>126</v>
      </c>
      <c r="B14" s="13">
        <v>11821335.447172122</v>
      </c>
    </row>
    <row r="15" spans="1:2">
      <c r="A15" s="12" t="s">
        <v>127</v>
      </c>
      <c r="B15" s="13">
        <v>11821101.984409951</v>
      </c>
    </row>
    <row r="16" spans="1:2">
      <c r="A16" s="12" t="s">
        <v>128</v>
      </c>
      <c r="B16" s="13">
        <v>11820870.730185235</v>
      </c>
    </row>
    <row r="17" spans="1:2">
      <c r="A17" s="12" t="s">
        <v>129</v>
      </c>
      <c r="B17" s="13">
        <v>11820641.681986898</v>
      </c>
    </row>
    <row r="18" spans="1:2">
      <c r="A18" s="12" t="s">
        <v>130</v>
      </c>
      <c r="B18" s="13">
        <v>11820414.837314406</v>
      </c>
    </row>
    <row r="19" spans="1:2">
      <c r="A19" s="12" t="s">
        <v>131</v>
      </c>
      <c r="B19" s="13">
        <v>11820190.193677777</v>
      </c>
    </row>
    <row r="20" spans="1:2" s="14" customFormat="1">
      <c r="A20" s="13" t="s">
        <v>132</v>
      </c>
      <c r="B20" s="13">
        <v>11819967.748597557</v>
      </c>
    </row>
    <row r="21" spans="1:2">
      <c r="A21" s="12" t="s">
        <v>133</v>
      </c>
      <c r="B21" s="13">
        <v>11819747.499604834</v>
      </c>
    </row>
    <row r="22" spans="1:2">
      <c r="A22" s="12" t="s">
        <v>134</v>
      </c>
      <c r="B22" s="13">
        <v>11819529.444241215</v>
      </c>
    </row>
    <row r="23" spans="1:2">
      <c r="A23" s="12" t="s">
        <v>135</v>
      </c>
      <c r="B23" s="13">
        <v>11819313.580058837</v>
      </c>
    </row>
    <row r="24" spans="1:2">
      <c r="A24" s="12" t="s">
        <v>136</v>
      </c>
      <c r="B24" s="13">
        <v>11819099.904620351</v>
      </c>
    </row>
    <row r="25" spans="1:2">
      <c r="A25" s="12" t="s">
        <v>137</v>
      </c>
      <c r="B25" s="13">
        <v>11818888.415498925</v>
      </c>
    </row>
    <row r="26" spans="1:2">
      <c r="A26" s="12" t="s">
        <v>141</v>
      </c>
      <c r="B26" s="13">
        <v>11818679.11027823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165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115</v>
      </c>
      <c r="B3" s="13">
        <v>11822032.123812553</v>
      </c>
      <c r="C3" s="13">
        <v>63823.678097598196</v>
      </c>
      <c r="D3" s="13">
        <v>72374.915232042244</v>
      </c>
      <c r="E3" s="12">
        <v>77193.541243649393</v>
      </c>
      <c r="F3" s="12">
        <v>82745.323123635229</v>
      </c>
      <c r="G3" s="12">
        <v>86560.257670892111</v>
      </c>
      <c r="H3" s="12">
        <v>91500.675743786051</v>
      </c>
      <c r="I3" s="12">
        <v>98400.786272806043</v>
      </c>
      <c r="J3" s="12">
        <v>101983.57539127445</v>
      </c>
      <c r="K3" s="12">
        <v>104018.31053349121</v>
      </c>
      <c r="L3" s="12">
        <v>94859.558398861816</v>
      </c>
      <c r="M3" s="12">
        <v>109032.65317701308</v>
      </c>
      <c r="N3" s="12">
        <v>102607.13074773857</v>
      </c>
      <c r="O3" s="12">
        <v>84859.055313362536</v>
      </c>
      <c r="P3" s="12">
        <v>88040.219436574582</v>
      </c>
      <c r="Q3" s="12">
        <v>92772.099577529036</v>
      </c>
      <c r="R3" s="12">
        <v>96995.690402890992</v>
      </c>
      <c r="S3" s="12">
        <v>96954.676222000897</v>
      </c>
      <c r="T3" s="12">
        <v>97464.179944105548</v>
      </c>
      <c r="U3" s="12">
        <v>101930.14199567522</v>
      </c>
      <c r="V3" s="12">
        <v>104322.00442935186</v>
      </c>
      <c r="W3" s="12">
        <v>113003.08502061121</v>
      </c>
      <c r="X3" s="12">
        <v>117814.27963085024</v>
      </c>
      <c r="Y3" s="12">
        <v>138594.46747589787</v>
      </c>
      <c r="Z3" s="12">
        <v>136021.46929697393</v>
      </c>
      <c r="AA3" s="12">
        <v>130005.72925515845</v>
      </c>
      <c r="AB3" s="12">
        <v>144428.55882572243</v>
      </c>
      <c r="AC3" s="12">
        <v>153346.58795949203</v>
      </c>
      <c r="AD3" s="12">
        <v>154849.64406220318</v>
      </c>
      <c r="AE3" s="12">
        <v>154490.48847563489</v>
      </c>
      <c r="AF3" s="12">
        <v>155201.34777017412</v>
      </c>
      <c r="AG3" s="12">
        <v>154043.97791275656</v>
      </c>
      <c r="AH3" s="12">
        <v>150613.76531778942</v>
      </c>
      <c r="AI3" s="12">
        <v>155249.92000516498</v>
      </c>
      <c r="AJ3" s="12">
        <v>153428.66903975984</v>
      </c>
      <c r="AK3" s="12">
        <v>159338.26845722509</v>
      </c>
      <c r="AL3" s="12">
        <v>151799.67976511375</v>
      </c>
      <c r="AM3" s="12">
        <v>147737.76027067917</v>
      </c>
      <c r="AN3" s="12">
        <v>160527.0243792221</v>
      </c>
      <c r="AO3" s="12">
        <v>178466.31350353223</v>
      </c>
      <c r="AP3" s="12">
        <v>183456.6894870376</v>
      </c>
      <c r="AQ3" s="12">
        <v>197825.32772771019</v>
      </c>
      <c r="AR3" s="12">
        <v>204911.35857009829</v>
      </c>
      <c r="AS3" s="12">
        <v>206310.02079200419</v>
      </c>
      <c r="AT3" s="12">
        <v>207571.57832093234</v>
      </c>
      <c r="AU3" s="12">
        <v>205789.27553443704</v>
      </c>
      <c r="AV3" s="12">
        <v>194279.86442252275</v>
      </c>
      <c r="AW3" s="12">
        <v>207870.83055924412</v>
      </c>
      <c r="AX3" s="12">
        <v>188105.29618781325</v>
      </c>
      <c r="AY3" s="12">
        <v>180565.95487334812</v>
      </c>
      <c r="AZ3" s="12">
        <v>175920.96745425358</v>
      </c>
      <c r="BA3" s="12">
        <v>176281.6255673056</v>
      </c>
      <c r="BB3" s="12">
        <v>177987.58767988157</v>
      </c>
      <c r="BC3" s="12">
        <v>182774.07494970519</v>
      </c>
      <c r="BD3" s="12">
        <v>184347.82812406163</v>
      </c>
      <c r="BE3" s="12">
        <v>182969.80867164591</v>
      </c>
      <c r="BF3" s="12">
        <v>179358.06870636574</v>
      </c>
      <c r="BG3" s="12">
        <v>178508.84960930728</v>
      </c>
      <c r="BH3" s="12">
        <v>181592.19679673281</v>
      </c>
      <c r="BI3" s="12">
        <v>185094.97686144148</v>
      </c>
      <c r="BJ3" s="12">
        <v>186208.22290466385</v>
      </c>
      <c r="BK3" s="12">
        <v>186567.36551290774</v>
      </c>
      <c r="BL3" s="12">
        <v>184448.98842298487</v>
      </c>
      <c r="BM3" s="12">
        <v>177368.35488179073</v>
      </c>
      <c r="BN3" s="12">
        <v>177073.0266116733</v>
      </c>
      <c r="BO3" s="12">
        <v>178461.22494925652</v>
      </c>
      <c r="BP3" s="12">
        <v>163419.65122360003</v>
      </c>
      <c r="BQ3" s="12">
        <v>163196.36190400849</v>
      </c>
      <c r="BR3" s="12">
        <v>162877.20166102858</v>
      </c>
      <c r="BS3" s="12">
        <v>158197.35635156502</v>
      </c>
      <c r="BT3" s="12">
        <v>148824.67893012651</v>
      </c>
      <c r="BU3" s="12">
        <v>140473.5682859135</v>
      </c>
      <c r="BV3" s="12">
        <v>143115.65802815658</v>
      </c>
      <c r="BW3" s="12">
        <v>126992.57337015092</v>
      </c>
      <c r="BX3" s="12">
        <v>110127.90142226976</v>
      </c>
      <c r="BY3" s="12">
        <v>103939.09897811264</v>
      </c>
      <c r="BZ3" s="12">
        <v>87125.038600430358</v>
      </c>
      <c r="CA3" s="12">
        <v>73806.273205652527</v>
      </c>
      <c r="CB3" s="12">
        <v>54154.578485408769</v>
      </c>
      <c r="CC3" s="12">
        <v>62172.928922131694</v>
      </c>
      <c r="CD3" s="12">
        <v>63811.499473281627</v>
      </c>
      <c r="CE3" s="12">
        <v>61325.471838528218</v>
      </c>
      <c r="CF3" s="12">
        <v>57980.421361949731</v>
      </c>
      <c r="CG3" s="12">
        <v>56504.822439075149</v>
      </c>
      <c r="CH3" s="12">
        <v>52626.094267973582</v>
      </c>
      <c r="CI3" s="12">
        <v>47228.571840283053</v>
      </c>
      <c r="CJ3" s="12">
        <v>41967.408433363431</v>
      </c>
      <c r="CK3" s="12">
        <v>36930.040982556187</v>
      </c>
      <c r="CL3" s="12">
        <v>32748.14750873973</v>
      </c>
      <c r="CM3" s="12">
        <v>28705.248452006563</v>
      </c>
      <c r="CN3" s="12">
        <v>23979.04733678624</v>
      </c>
      <c r="CO3" s="12">
        <v>19736.080289809419</v>
      </c>
      <c r="CP3" s="12">
        <v>17146.587651672271</v>
      </c>
      <c r="CQ3" s="12">
        <v>13835.846247326797</v>
      </c>
      <c r="CR3" s="12">
        <v>10869.392117644387</v>
      </c>
      <c r="CS3" s="12">
        <v>8405.5727642169804</v>
      </c>
      <c r="CT3" s="12">
        <v>6170.1402085366672</v>
      </c>
      <c r="CU3" s="12">
        <v>4882.4904152369036</v>
      </c>
      <c r="CV3" s="12">
        <v>3293.8778440571459</v>
      </c>
      <c r="CW3" s="12">
        <v>2080.6376112690727</v>
      </c>
      <c r="CX3" s="12">
        <v>1640.2420262454614</v>
      </c>
      <c r="CY3" s="12">
        <v>2692.7397760761542</v>
      </c>
    </row>
    <row r="4" spans="1:103">
      <c r="A4" s="12" t="s">
        <v>116</v>
      </c>
      <c r="B4" s="13">
        <v>11819823.207610283</v>
      </c>
      <c r="C4" s="13">
        <v>63406.177625520846</v>
      </c>
      <c r="D4" s="13">
        <v>71773.381576928005</v>
      </c>
      <c r="E4" s="12">
        <v>76776.116805035243</v>
      </c>
      <c r="F4" s="12">
        <v>82340.291934883513</v>
      </c>
      <c r="G4" s="12">
        <v>86202.732135105121</v>
      </c>
      <c r="H4" s="12">
        <v>91021.04673553395</v>
      </c>
      <c r="I4" s="12">
        <v>97942.603430457588</v>
      </c>
      <c r="J4" s="12">
        <v>101764.57600370696</v>
      </c>
      <c r="K4" s="12">
        <v>104249.920679674</v>
      </c>
      <c r="L4" s="12">
        <v>94818.946652304221</v>
      </c>
      <c r="M4" s="12">
        <v>108572.33782321012</v>
      </c>
      <c r="N4" s="12">
        <v>103619.86759036702</v>
      </c>
      <c r="O4" s="12">
        <v>85513.787449789786</v>
      </c>
      <c r="P4" s="12">
        <v>87680.535060463793</v>
      </c>
      <c r="Q4" s="12">
        <v>92399.136334746494</v>
      </c>
      <c r="R4" s="12">
        <v>96800.135344573573</v>
      </c>
      <c r="S4" s="12">
        <v>96938.106709657135</v>
      </c>
      <c r="T4" s="12">
        <v>97276.707126610665</v>
      </c>
      <c r="U4" s="12">
        <v>101614.76161003315</v>
      </c>
      <c r="V4" s="12">
        <v>103904.08413593165</v>
      </c>
      <c r="W4" s="12">
        <v>112380.72770520372</v>
      </c>
      <c r="X4" s="12">
        <v>116905.21513456442</v>
      </c>
      <c r="Y4" s="12">
        <v>137653.14803948996</v>
      </c>
      <c r="Z4" s="12">
        <v>136381.88520802491</v>
      </c>
      <c r="AA4" s="12">
        <v>129773.78608557626</v>
      </c>
      <c r="AB4" s="12">
        <v>143380.74263977775</v>
      </c>
      <c r="AC4" s="12">
        <v>152887.39890587926</v>
      </c>
      <c r="AD4" s="12">
        <v>154802.93925849482</v>
      </c>
      <c r="AE4" s="12">
        <v>154482.89225514859</v>
      </c>
      <c r="AF4" s="12">
        <v>155209.61953252667</v>
      </c>
      <c r="AG4" s="12">
        <v>154213.70362842697</v>
      </c>
      <c r="AH4" s="12">
        <v>150606.93202404509</v>
      </c>
      <c r="AI4" s="12">
        <v>155072.21754855092</v>
      </c>
      <c r="AJ4" s="12">
        <v>153322.02532574566</v>
      </c>
      <c r="AK4" s="12">
        <v>159327.14828079162</v>
      </c>
      <c r="AL4" s="12">
        <v>152282.52417112247</v>
      </c>
      <c r="AM4" s="12">
        <v>147441.79357888535</v>
      </c>
      <c r="AN4" s="12">
        <v>159255.85293844339</v>
      </c>
      <c r="AO4" s="12">
        <v>177396.17175110639</v>
      </c>
      <c r="AP4" s="12">
        <v>182729.3836873371</v>
      </c>
      <c r="AQ4" s="12">
        <v>196861.71114629021</v>
      </c>
      <c r="AR4" s="12">
        <v>204532.12020499961</v>
      </c>
      <c r="AS4" s="12">
        <v>206197.78855163936</v>
      </c>
      <c r="AT4" s="12">
        <v>207576.40575406377</v>
      </c>
      <c r="AU4" s="12">
        <v>206263.44619843934</v>
      </c>
      <c r="AV4" s="12">
        <v>194347.18662102104</v>
      </c>
      <c r="AW4" s="12">
        <v>207920.41022976144</v>
      </c>
      <c r="AX4" s="12">
        <v>189291.22343704433</v>
      </c>
      <c r="AY4" s="12">
        <v>181025.63330282053</v>
      </c>
      <c r="AZ4" s="12">
        <v>176084.96109811359</v>
      </c>
      <c r="BA4" s="12">
        <v>176158.94792142126</v>
      </c>
      <c r="BB4" s="12">
        <v>177701.1273659768</v>
      </c>
      <c r="BC4" s="12">
        <v>182459.4206046593</v>
      </c>
      <c r="BD4" s="12">
        <v>184299.18173836716</v>
      </c>
      <c r="BE4" s="12">
        <v>183122.98530454581</v>
      </c>
      <c r="BF4" s="12">
        <v>179510.66841949229</v>
      </c>
      <c r="BG4" s="12">
        <v>178371.67458088443</v>
      </c>
      <c r="BH4" s="12">
        <v>181257.87441007455</v>
      </c>
      <c r="BI4" s="12">
        <v>184838.5432876765</v>
      </c>
      <c r="BJ4" s="12">
        <v>186082.95869089535</v>
      </c>
      <c r="BK4" s="12">
        <v>186576.08677674818</v>
      </c>
      <c r="BL4" s="12">
        <v>184740.95840130103</v>
      </c>
      <c r="BM4" s="12">
        <v>177621.92251776074</v>
      </c>
      <c r="BN4" s="12">
        <v>176956.03818786002</v>
      </c>
      <c r="BO4" s="12">
        <v>178870.53326397136</v>
      </c>
      <c r="BP4" s="12">
        <v>164021.62776812186</v>
      </c>
      <c r="BQ4" s="12">
        <v>163104.38751858912</v>
      </c>
      <c r="BR4" s="12">
        <v>162950.22990474312</v>
      </c>
      <c r="BS4" s="12">
        <v>158668.42212491288</v>
      </c>
      <c r="BT4" s="12">
        <v>149444.1751641836</v>
      </c>
      <c r="BU4" s="12">
        <v>140659.73107991077</v>
      </c>
      <c r="BV4" s="12">
        <v>143476.49195608648</v>
      </c>
      <c r="BW4" s="12">
        <v>128248.52726356138</v>
      </c>
      <c r="BX4" s="12">
        <v>110934.86426628649</v>
      </c>
      <c r="BY4" s="12">
        <v>104728.11333440899</v>
      </c>
      <c r="BZ4" s="12">
        <v>88271.605076636173</v>
      </c>
      <c r="CA4" s="12">
        <v>75023.798428630747</v>
      </c>
      <c r="CB4" s="12">
        <v>54557.181630609295</v>
      </c>
      <c r="CC4" s="12">
        <v>61538.774576707336</v>
      </c>
      <c r="CD4" s="12">
        <v>63676.29093001179</v>
      </c>
      <c r="CE4" s="12">
        <v>61382.191128252773</v>
      </c>
      <c r="CF4" s="12">
        <v>57940.492686850252</v>
      </c>
      <c r="CG4" s="12">
        <v>56421.790360538049</v>
      </c>
      <c r="CH4" s="12">
        <v>52773.77085875503</v>
      </c>
      <c r="CI4" s="12">
        <v>47432.675643360664</v>
      </c>
      <c r="CJ4" s="12">
        <v>42144.283651708749</v>
      </c>
      <c r="CK4" s="12">
        <v>37047.588322016709</v>
      </c>
      <c r="CL4" s="12">
        <v>32787.597331456847</v>
      </c>
      <c r="CM4" s="12">
        <v>28824.661235423846</v>
      </c>
      <c r="CN4" s="12">
        <v>24089.695581876065</v>
      </c>
      <c r="CO4" s="12">
        <v>19739.248614524658</v>
      </c>
      <c r="CP4" s="12">
        <v>17173.584261937081</v>
      </c>
      <c r="CQ4" s="12">
        <v>13872.278366489216</v>
      </c>
      <c r="CR4" s="12">
        <v>10907.29428669596</v>
      </c>
      <c r="CS4" s="12">
        <v>8425.3170906567848</v>
      </c>
      <c r="CT4" s="12">
        <v>6158.6439175118658</v>
      </c>
      <c r="CU4" s="12">
        <v>4895.1943946010815</v>
      </c>
      <c r="CV4" s="12">
        <v>3322.2287868418789</v>
      </c>
      <c r="CW4" s="12">
        <v>2050.7776166585127</v>
      </c>
      <c r="CX4" s="12">
        <v>1631.6306307542775</v>
      </c>
      <c r="CY4" s="12">
        <v>2706.8733404684881</v>
      </c>
    </row>
    <row r="5" spans="1:103">
      <c r="A5" s="12" t="s">
        <v>117</v>
      </c>
      <c r="B5" s="13">
        <v>11817597.521488931</v>
      </c>
      <c r="C5" s="13">
        <v>63051.446900361087</v>
      </c>
      <c r="D5" s="13">
        <v>71143.431708430522</v>
      </c>
      <c r="E5" s="12">
        <v>76364.727486033094</v>
      </c>
      <c r="F5" s="12">
        <v>81922.907012568263</v>
      </c>
      <c r="G5" s="12">
        <v>85854.42341296596</v>
      </c>
      <c r="H5" s="12">
        <v>90554.112641776417</v>
      </c>
      <c r="I5" s="12">
        <v>97459.45182885541</v>
      </c>
      <c r="J5" s="12">
        <v>101532.00204185717</v>
      </c>
      <c r="K5" s="12">
        <v>104401.83165672292</v>
      </c>
      <c r="L5" s="12">
        <v>94947.160431712458</v>
      </c>
      <c r="M5" s="12">
        <v>107950.05700213897</v>
      </c>
      <c r="N5" s="12">
        <v>104552.21154753647</v>
      </c>
      <c r="O5" s="12">
        <v>86340.191886288783</v>
      </c>
      <c r="P5" s="12">
        <v>87325.947019396786</v>
      </c>
      <c r="Q5" s="12">
        <v>92021.110057920494</v>
      </c>
      <c r="R5" s="12">
        <v>96573.336093462072</v>
      </c>
      <c r="S5" s="12">
        <v>96928.291122256516</v>
      </c>
      <c r="T5" s="12">
        <v>97117.580605058916</v>
      </c>
      <c r="U5" s="12">
        <v>101284.8592196844</v>
      </c>
      <c r="V5" s="12">
        <v>103531.23514604742</v>
      </c>
      <c r="W5" s="12">
        <v>111732.93063981552</v>
      </c>
      <c r="X5" s="12">
        <v>116100.7965691217</v>
      </c>
      <c r="Y5" s="12">
        <v>136540.05435005482</v>
      </c>
      <c r="Z5" s="12">
        <v>136730.24927148086</v>
      </c>
      <c r="AA5" s="12">
        <v>129690.16096572731</v>
      </c>
      <c r="AB5" s="12">
        <v>142286.55399010505</v>
      </c>
      <c r="AC5" s="12">
        <v>152375.43631289722</v>
      </c>
      <c r="AD5" s="12">
        <v>154744.88634042381</v>
      </c>
      <c r="AE5" s="12">
        <v>154483.21080698079</v>
      </c>
      <c r="AF5" s="12">
        <v>155202.81635261662</v>
      </c>
      <c r="AG5" s="12">
        <v>154369.17853410161</v>
      </c>
      <c r="AH5" s="12">
        <v>150659.49474299696</v>
      </c>
      <c r="AI5" s="12">
        <v>154845.89729981939</v>
      </c>
      <c r="AJ5" s="12">
        <v>153271.06335626476</v>
      </c>
      <c r="AK5" s="12">
        <v>159212.64937435271</v>
      </c>
      <c r="AL5" s="12">
        <v>152802.53004006238</v>
      </c>
      <c r="AM5" s="12">
        <v>147269.08255908568</v>
      </c>
      <c r="AN5" s="12">
        <v>158012.480406224</v>
      </c>
      <c r="AO5" s="12">
        <v>176235.58847251581</v>
      </c>
      <c r="AP5" s="12">
        <v>182072.06528842024</v>
      </c>
      <c r="AQ5" s="12">
        <v>195841.16352044765</v>
      </c>
      <c r="AR5" s="12">
        <v>204113.29306074273</v>
      </c>
      <c r="AS5" s="12">
        <v>206085.30321694049</v>
      </c>
      <c r="AT5" s="12">
        <v>207555.48910491916</v>
      </c>
      <c r="AU5" s="12">
        <v>206670.52979523703</v>
      </c>
      <c r="AV5" s="12">
        <v>194595.90631083614</v>
      </c>
      <c r="AW5" s="12">
        <v>207709.82884799439</v>
      </c>
      <c r="AX5" s="12">
        <v>190587.74392800141</v>
      </c>
      <c r="AY5" s="12">
        <v>181505.02554368894</v>
      </c>
      <c r="AZ5" s="12">
        <v>176286.96455442923</v>
      </c>
      <c r="BA5" s="12">
        <v>176045.96226268474</v>
      </c>
      <c r="BB5" s="12">
        <v>177436.6059218022</v>
      </c>
      <c r="BC5" s="12">
        <v>182119.05150950787</v>
      </c>
      <c r="BD5" s="12">
        <v>184229.07367976874</v>
      </c>
      <c r="BE5" s="12">
        <v>183261.54268645353</v>
      </c>
      <c r="BF5" s="12">
        <v>179685.78193620025</v>
      </c>
      <c r="BG5" s="12">
        <v>178264.44768445267</v>
      </c>
      <c r="BH5" s="12">
        <v>180925.0310466681</v>
      </c>
      <c r="BI5" s="12">
        <v>184563.7170054806</v>
      </c>
      <c r="BJ5" s="12">
        <v>185953.21126893885</v>
      </c>
      <c r="BK5" s="12">
        <v>186564.18491016302</v>
      </c>
      <c r="BL5" s="12">
        <v>184997.94981599628</v>
      </c>
      <c r="BM5" s="12">
        <v>177930.63539610725</v>
      </c>
      <c r="BN5" s="12">
        <v>176845.0255373645</v>
      </c>
      <c r="BO5" s="12">
        <v>179155.10781950902</v>
      </c>
      <c r="BP5" s="12">
        <v>164745.73157954391</v>
      </c>
      <c r="BQ5" s="12">
        <v>163005.08967293048</v>
      </c>
      <c r="BR5" s="12">
        <v>162991.16476071125</v>
      </c>
      <c r="BS5" s="12">
        <v>159102.26227803901</v>
      </c>
      <c r="BT5" s="12">
        <v>150076.46993713776</v>
      </c>
      <c r="BU5" s="12">
        <v>140924.30091017633</v>
      </c>
      <c r="BV5" s="12">
        <v>143685.94173823655</v>
      </c>
      <c r="BW5" s="12">
        <v>129505.86862561038</v>
      </c>
      <c r="BX5" s="12">
        <v>111827.62214594509</v>
      </c>
      <c r="BY5" s="12">
        <v>105421.41579680107</v>
      </c>
      <c r="BZ5" s="12">
        <v>89445.606455772679</v>
      </c>
      <c r="CA5" s="12">
        <v>76187.885780930665</v>
      </c>
      <c r="CB5" s="12">
        <v>55183.309849429825</v>
      </c>
      <c r="CC5" s="12">
        <v>60852.94693436817</v>
      </c>
      <c r="CD5" s="12">
        <v>63514.584870874736</v>
      </c>
      <c r="CE5" s="12">
        <v>61435.202359888717</v>
      </c>
      <c r="CF5" s="12">
        <v>57920.031062448354</v>
      </c>
      <c r="CG5" s="12">
        <v>56322.199451207518</v>
      </c>
      <c r="CH5" s="12">
        <v>52904.199911647229</v>
      </c>
      <c r="CI5" s="12">
        <v>47637.33197097887</v>
      </c>
      <c r="CJ5" s="12">
        <v>42322.644505804172</v>
      </c>
      <c r="CK5" s="12">
        <v>37172.551676031013</v>
      </c>
      <c r="CL5" s="12">
        <v>32829.40415045133</v>
      </c>
      <c r="CM5" s="12">
        <v>28932.433084682292</v>
      </c>
      <c r="CN5" s="12">
        <v>24204.920997461726</v>
      </c>
      <c r="CO5" s="12">
        <v>19757.066072405425</v>
      </c>
      <c r="CP5" s="12">
        <v>17188.333954059966</v>
      </c>
      <c r="CQ5" s="12">
        <v>13911.30905961594</v>
      </c>
      <c r="CR5" s="12">
        <v>10945.629380785704</v>
      </c>
      <c r="CS5" s="12">
        <v>8445.278037612261</v>
      </c>
      <c r="CT5" s="12">
        <v>6154.0802051667788</v>
      </c>
      <c r="CU5" s="12">
        <v>4900.4691664262427</v>
      </c>
      <c r="CV5" s="12">
        <v>3351.9393120876553</v>
      </c>
      <c r="CW5" s="12">
        <v>2029.655280305808</v>
      </c>
      <c r="CX5" s="12">
        <v>1619.3607563675762</v>
      </c>
      <c r="CY5" s="12">
        <v>2721.262898513633</v>
      </c>
    </row>
    <row r="6" spans="1:103">
      <c r="A6" s="12" t="s">
        <v>118</v>
      </c>
      <c r="B6" s="13">
        <v>11815354.376422878</v>
      </c>
      <c r="C6" s="13">
        <v>62759.434265756194</v>
      </c>
      <c r="D6" s="13">
        <v>70485.098285999775</v>
      </c>
      <c r="E6" s="12">
        <v>75959.374088463475</v>
      </c>
      <c r="F6" s="12">
        <v>81493.168935500769</v>
      </c>
      <c r="G6" s="12">
        <v>85515.331524800597</v>
      </c>
      <c r="H6" s="12">
        <v>90099.873129050422</v>
      </c>
      <c r="I6" s="12">
        <v>96951.331823896966</v>
      </c>
      <c r="J6" s="12">
        <v>101285.85371028261</v>
      </c>
      <c r="K6" s="12">
        <v>104474.04468280007</v>
      </c>
      <c r="L6" s="12">
        <v>95244.195408548607</v>
      </c>
      <c r="M6" s="12">
        <v>107165.81377730402</v>
      </c>
      <c r="N6" s="12">
        <v>105404.1636388895</v>
      </c>
      <c r="O6" s="12">
        <v>87338.264099958295</v>
      </c>
      <c r="P6" s="12">
        <v>86976.455461092046</v>
      </c>
      <c r="Q6" s="12">
        <v>91638.020533336487</v>
      </c>
      <c r="R6" s="12">
        <v>96315.293917935851</v>
      </c>
      <c r="S6" s="12">
        <v>96925.229119098629</v>
      </c>
      <c r="T6" s="12">
        <v>96986.799437014095</v>
      </c>
      <c r="U6" s="12">
        <v>100940.43520123679</v>
      </c>
      <c r="V6" s="12">
        <v>103203.45348623453</v>
      </c>
      <c r="W6" s="12">
        <v>111059.69641033509</v>
      </c>
      <c r="X6" s="12">
        <v>115401.01399310818</v>
      </c>
      <c r="Y6" s="12">
        <v>135255.19906623964</v>
      </c>
      <c r="Z6" s="12">
        <v>137066.56302556017</v>
      </c>
      <c r="AA6" s="12">
        <v>129754.8443705002</v>
      </c>
      <c r="AB6" s="12">
        <v>141145.99542455294</v>
      </c>
      <c r="AC6" s="12">
        <v>151810.70365412923</v>
      </c>
      <c r="AD6" s="12">
        <v>154675.48605950581</v>
      </c>
      <c r="AE6" s="12">
        <v>154491.44359959516</v>
      </c>
      <c r="AF6" s="12">
        <v>155180.93929595276</v>
      </c>
      <c r="AG6" s="12">
        <v>154510.40401678265</v>
      </c>
      <c r="AH6" s="12">
        <v>150771.44809919933</v>
      </c>
      <c r="AI6" s="12">
        <v>154570.96392833261</v>
      </c>
      <c r="AJ6" s="12">
        <v>153275.77762998684</v>
      </c>
      <c r="AK6" s="12">
        <v>158994.7816409287</v>
      </c>
      <c r="AL6" s="12">
        <v>153359.69419407027</v>
      </c>
      <c r="AM6" s="12">
        <v>147219.60984739682</v>
      </c>
      <c r="AN6" s="12">
        <v>156796.90151175382</v>
      </c>
      <c r="AO6" s="12">
        <v>174984.57739616768</v>
      </c>
      <c r="AP6" s="12">
        <v>181484.71698060204</v>
      </c>
      <c r="AQ6" s="12">
        <v>194763.69811284513</v>
      </c>
      <c r="AR6" s="12">
        <v>203654.88529224703</v>
      </c>
      <c r="AS6" s="12">
        <v>205972.56472597079</v>
      </c>
      <c r="AT6" s="12">
        <v>207508.83517782213</v>
      </c>
      <c r="AU6" s="12">
        <v>207010.5441249102</v>
      </c>
      <c r="AV6" s="12">
        <v>195025.96322081314</v>
      </c>
      <c r="AW6" s="12">
        <v>207239.17622969885</v>
      </c>
      <c r="AX6" s="12">
        <v>191994.81984936533</v>
      </c>
      <c r="AY6" s="12">
        <v>182004.12185438062</v>
      </c>
      <c r="AZ6" s="12">
        <v>176526.96145075405</v>
      </c>
      <c r="BA6" s="12">
        <v>175942.66379301774</v>
      </c>
      <c r="BB6" s="12">
        <v>177194.01021607741</v>
      </c>
      <c r="BC6" s="12">
        <v>181752.98220342351</v>
      </c>
      <c r="BD6" s="12">
        <v>184137.51677999241</v>
      </c>
      <c r="BE6" s="12">
        <v>183385.49359784747</v>
      </c>
      <c r="BF6" s="12">
        <v>179883.39206205108</v>
      </c>
      <c r="BG6" s="12">
        <v>178187.14170633134</v>
      </c>
      <c r="BH6" s="12">
        <v>180593.66491458155</v>
      </c>
      <c r="BI6" s="12">
        <v>184270.51573030083</v>
      </c>
      <c r="BJ6" s="12">
        <v>185818.98454682683</v>
      </c>
      <c r="BK6" s="12">
        <v>186531.68101737654</v>
      </c>
      <c r="BL6" s="12">
        <v>185220.00251784292</v>
      </c>
      <c r="BM6" s="12">
        <v>178294.42606023126</v>
      </c>
      <c r="BN6" s="12">
        <v>176739.97947845573</v>
      </c>
      <c r="BO6" s="12">
        <v>179315.1313124783</v>
      </c>
      <c r="BP6" s="12">
        <v>165591.76481828318</v>
      </c>
      <c r="BQ6" s="12">
        <v>162898.48118128706</v>
      </c>
      <c r="BR6" s="12">
        <v>163000.08612649771</v>
      </c>
      <c r="BS6" s="12">
        <v>159498.94169677456</v>
      </c>
      <c r="BT6" s="12">
        <v>150721.54449715267</v>
      </c>
      <c r="BU6" s="12">
        <v>141267.09060319775</v>
      </c>
      <c r="BV6" s="12">
        <v>143744.44647629515</v>
      </c>
      <c r="BW6" s="12">
        <v>130764.6043595974</v>
      </c>
      <c r="BX6" s="12">
        <v>112805.90916078005</v>
      </c>
      <c r="BY6" s="12">
        <v>106019.37813698628</v>
      </c>
      <c r="BZ6" s="12">
        <v>90646.949935990633</v>
      </c>
      <c r="CA6" s="12">
        <v>77298.844175498874</v>
      </c>
      <c r="CB6" s="12">
        <v>56031.47035178668</v>
      </c>
      <c r="CC6" s="12">
        <v>60115.853852570057</v>
      </c>
      <c r="CD6" s="12">
        <v>63326.590691831152</v>
      </c>
      <c r="CE6" s="12">
        <v>61484.549686901504</v>
      </c>
      <c r="CF6" s="12">
        <v>57918.854671946079</v>
      </c>
      <c r="CG6" s="12">
        <v>56206.341998356031</v>
      </c>
      <c r="CH6" s="12">
        <v>53017.550606226367</v>
      </c>
      <c r="CI6" s="12">
        <v>47842.560788558396</v>
      </c>
      <c r="CJ6" s="12">
        <v>42502.508983202511</v>
      </c>
      <c r="CK6" s="12">
        <v>37304.840912556341</v>
      </c>
      <c r="CL6" s="12">
        <v>32873.619537861232</v>
      </c>
      <c r="CM6" s="12">
        <v>29028.756828768739</v>
      </c>
      <c r="CN6" s="12">
        <v>24324.697495194097</v>
      </c>
      <c r="CO6" s="12">
        <v>19789.10102529476</v>
      </c>
      <c r="CP6" s="12">
        <v>17191.174897725283</v>
      </c>
      <c r="CQ6" s="12">
        <v>13952.945854253869</v>
      </c>
      <c r="CR6" s="12">
        <v>10984.323045469409</v>
      </c>
      <c r="CS6" s="12">
        <v>8465.4952404684846</v>
      </c>
      <c r="CT6" s="12">
        <v>6156.0336188813153</v>
      </c>
      <c r="CU6" s="12">
        <v>4898.6613707426895</v>
      </c>
      <c r="CV6" s="12">
        <v>3382.899271728922</v>
      </c>
      <c r="CW6" s="12">
        <v>2016.5468475071273</v>
      </c>
      <c r="CX6" s="12">
        <v>1603.6255024101836</v>
      </c>
      <c r="CY6" s="12">
        <v>2735.7815267546684</v>
      </c>
    </row>
    <row r="7" spans="1:103">
      <c r="A7" s="12" t="s">
        <v>119</v>
      </c>
      <c r="B7" s="13">
        <v>11813093.122020429</v>
      </c>
      <c r="C7" s="13">
        <v>62530.088092375401</v>
      </c>
      <c r="D7" s="13">
        <v>69798.41395476769</v>
      </c>
      <c r="E7" s="12">
        <v>75560.057414091862</v>
      </c>
      <c r="F7" s="12">
        <v>81051.078282480172</v>
      </c>
      <c r="G7" s="12">
        <v>85185.456490934142</v>
      </c>
      <c r="H7" s="12">
        <v>89658.327863897153</v>
      </c>
      <c r="I7" s="12">
        <v>96418.24377147622</v>
      </c>
      <c r="J7" s="12">
        <v>101026.13121353884</v>
      </c>
      <c r="K7" s="12">
        <v>104466.56097605516</v>
      </c>
      <c r="L7" s="12">
        <v>95710.047254351739</v>
      </c>
      <c r="M7" s="12">
        <v>106219.6112121662</v>
      </c>
      <c r="N7" s="12">
        <v>106175.72488406005</v>
      </c>
      <c r="O7" s="12">
        <v>88507.999567988925</v>
      </c>
      <c r="P7" s="12">
        <v>86632.060533257449</v>
      </c>
      <c r="Q7" s="12">
        <v>91249.867547297035</v>
      </c>
      <c r="R7" s="12">
        <v>96026.010086339214</v>
      </c>
      <c r="S7" s="12">
        <v>96928.920359494819</v>
      </c>
      <c r="T7" s="12">
        <v>96884.362680060105</v>
      </c>
      <c r="U7" s="12">
        <v>100581.48993129536</v>
      </c>
      <c r="V7" s="12">
        <v>102920.73518325534</v>
      </c>
      <c r="W7" s="12">
        <v>110361.02760250113</v>
      </c>
      <c r="X7" s="12">
        <v>114805.85746571684</v>
      </c>
      <c r="Y7" s="12">
        <v>133798.59484606021</v>
      </c>
      <c r="Z7" s="12">
        <v>137390.82800837164</v>
      </c>
      <c r="AA7" s="12">
        <v>129967.82677519799</v>
      </c>
      <c r="AB7" s="12">
        <v>139959.06949087934</v>
      </c>
      <c r="AC7" s="12">
        <v>151193.20440300624</v>
      </c>
      <c r="AD7" s="12">
        <v>154594.73916722296</v>
      </c>
      <c r="AE7" s="12">
        <v>154507.5901014792</v>
      </c>
      <c r="AF7" s="12">
        <v>155143.98942799366</v>
      </c>
      <c r="AG7" s="12">
        <v>154637.38146338353</v>
      </c>
      <c r="AH7" s="12">
        <v>150942.78671753089</v>
      </c>
      <c r="AI7" s="12">
        <v>154247.42210315345</v>
      </c>
      <c r="AJ7" s="12">
        <v>153336.16264594404</v>
      </c>
      <c r="AK7" s="12">
        <v>158673.55498290758</v>
      </c>
      <c r="AL7" s="12">
        <v>153954.01345538319</v>
      </c>
      <c r="AM7" s="12">
        <v>147293.35808158456</v>
      </c>
      <c r="AN7" s="12">
        <v>155609.11098485228</v>
      </c>
      <c r="AO7" s="12">
        <v>173643.15224908313</v>
      </c>
      <c r="AP7" s="12">
        <v>180967.32145699044</v>
      </c>
      <c r="AQ7" s="12">
        <v>193629.32818410048</v>
      </c>
      <c r="AR7" s="12">
        <v>203156.90505331301</v>
      </c>
      <c r="AS7" s="12">
        <v>205859.57301682202</v>
      </c>
      <c r="AT7" s="12">
        <v>207436.45077589576</v>
      </c>
      <c r="AU7" s="12">
        <v>207283.50698438901</v>
      </c>
      <c r="AV7" s="12">
        <v>195637.2970932982</v>
      </c>
      <c r="AW7" s="12">
        <v>206508.54216994822</v>
      </c>
      <c r="AX7" s="12">
        <v>193512.41339818761</v>
      </c>
      <c r="AY7" s="12">
        <v>182522.91249647728</v>
      </c>
      <c r="AZ7" s="12">
        <v>176804.93541934443</v>
      </c>
      <c r="BA7" s="12">
        <v>175849.04771592509</v>
      </c>
      <c r="BB7" s="12">
        <v>176973.32712272351</v>
      </c>
      <c r="BC7" s="12">
        <v>181361.22722010792</v>
      </c>
      <c r="BD7" s="12">
        <v>184024.52386563955</v>
      </c>
      <c r="BE7" s="12">
        <v>183494.85081193392</v>
      </c>
      <c r="BF7" s="12">
        <v>180103.48161134371</v>
      </c>
      <c r="BG7" s="12">
        <v>178139.72944942952</v>
      </c>
      <c r="BH7" s="12">
        <v>180263.7742233075</v>
      </c>
      <c r="BI7" s="12">
        <v>183958.95716626133</v>
      </c>
      <c r="BJ7" s="12">
        <v>185680.28243038087</v>
      </c>
      <c r="BK7" s="12">
        <v>186478.59618820375</v>
      </c>
      <c r="BL7" s="12">
        <v>185407.1563273569</v>
      </c>
      <c r="BM7" s="12">
        <v>178713.22710869994</v>
      </c>
      <c r="BN7" s="12">
        <v>176640.89083885879</v>
      </c>
      <c r="BO7" s="12">
        <v>179350.78626087739</v>
      </c>
      <c r="BP7" s="12">
        <v>166559.52985900088</v>
      </c>
      <c r="BQ7" s="12">
        <v>162784.57484299323</v>
      </c>
      <c r="BR7" s="12">
        <v>162977.0737678447</v>
      </c>
      <c r="BS7" s="12">
        <v>159858.52519484787</v>
      </c>
      <c r="BT7" s="12">
        <v>151379.38010559062</v>
      </c>
      <c r="BU7" s="12">
        <v>141687.91328336956</v>
      </c>
      <c r="BV7" s="12">
        <v>143652.44442057179</v>
      </c>
      <c r="BW7" s="12">
        <v>132024.74132686356</v>
      </c>
      <c r="BX7" s="12">
        <v>113869.45989543674</v>
      </c>
      <c r="BY7" s="12">
        <v>106522.37117245028</v>
      </c>
      <c r="BZ7" s="12">
        <v>91875.542886288473</v>
      </c>
      <c r="CA7" s="12">
        <v>78356.98133004969</v>
      </c>
      <c r="CB7" s="12">
        <v>57100.177117496401</v>
      </c>
      <c r="CC7" s="12">
        <v>59327.901084621961</v>
      </c>
      <c r="CD7" s="12">
        <v>63112.516688960248</v>
      </c>
      <c r="CE7" s="12">
        <v>61530.276927537532</v>
      </c>
      <c r="CF7" s="12">
        <v>57936.782788879849</v>
      </c>
      <c r="CG7" s="12">
        <v>56074.506921898916</v>
      </c>
      <c r="CH7" s="12">
        <v>53113.991164840249</v>
      </c>
      <c r="CI7" s="12">
        <v>48048.381473532405</v>
      </c>
      <c r="CJ7" s="12">
        <v>42683.894222859286</v>
      </c>
      <c r="CK7" s="12">
        <v>37444.366119263199</v>
      </c>
      <c r="CL7" s="12">
        <v>32920.292032180005</v>
      </c>
      <c r="CM7" s="12">
        <v>29113.823399440073</v>
      </c>
      <c r="CN7" s="12">
        <v>24448.996724359367</v>
      </c>
      <c r="CO7" s="12">
        <v>19834.929032607874</v>
      </c>
      <c r="CP7" s="12">
        <v>17182.439378889027</v>
      </c>
      <c r="CQ7" s="12">
        <v>13997.191358433509</v>
      </c>
      <c r="CR7" s="12">
        <v>11023.303629513346</v>
      </c>
      <c r="CS7" s="12">
        <v>8486.0032199249781</v>
      </c>
      <c r="CT7" s="12">
        <v>6164.1037681476992</v>
      </c>
      <c r="CU7" s="12">
        <v>4890.1072739686779</v>
      </c>
      <c r="CV7" s="12">
        <v>3415.0018620344099</v>
      </c>
      <c r="CW7" s="12">
        <v>2010.7679054128021</v>
      </c>
      <c r="CX7" s="12">
        <v>1584.6156236604681</v>
      </c>
      <c r="CY7" s="12">
        <v>2750.3125554037015</v>
      </c>
    </row>
    <row r="8" spans="1:103">
      <c r="A8" s="12" t="s">
        <v>120</v>
      </c>
      <c r="B8" s="13">
        <v>11810813.144384706</v>
      </c>
      <c r="C8" s="13">
        <v>62363.356777907764</v>
      </c>
      <c r="D8" s="13">
        <v>69083.411345553395</v>
      </c>
      <c r="E8" s="12">
        <v>75166.778264628578</v>
      </c>
      <c r="F8" s="12">
        <v>80596.635632293517</v>
      </c>
      <c r="G8" s="12">
        <v>84864.798331690705</v>
      </c>
      <c r="H8" s="12">
        <v>89229.476512861947</v>
      </c>
      <c r="I8" s="12">
        <v>95860.188027483891</v>
      </c>
      <c r="J8" s="12">
        <v>100752.83475617931</v>
      </c>
      <c r="K8" s="12">
        <v>104379.3817546255</v>
      </c>
      <c r="L8" s="12">
        <v>96344.711640737718</v>
      </c>
      <c r="M8" s="12">
        <v>105111.45237014291</v>
      </c>
      <c r="N8" s="12">
        <v>106866.89630267359</v>
      </c>
      <c r="O8" s="12">
        <v>89849.393767662885</v>
      </c>
      <c r="P8" s="12">
        <v>86292.762383590103</v>
      </c>
      <c r="Q8" s="12">
        <v>90856.650886122108</v>
      </c>
      <c r="R8" s="12">
        <v>95705.485866981384</v>
      </c>
      <c r="S8" s="12">
        <v>96939.364502768134</v>
      </c>
      <c r="T8" s="12">
        <v>96810.269391801063</v>
      </c>
      <c r="U8" s="12">
        <v>100208.02378646244</v>
      </c>
      <c r="V8" s="12">
        <v>102683.07626409941</v>
      </c>
      <c r="W8" s="12">
        <v>109636.92680190279</v>
      </c>
      <c r="X8" s="12">
        <v>114315.31704674762</v>
      </c>
      <c r="Y8" s="12">
        <v>132170.25434690085</v>
      </c>
      <c r="Z8" s="12">
        <v>137703.04575791454</v>
      </c>
      <c r="AA8" s="12">
        <v>130329.09865553837</v>
      </c>
      <c r="AB8" s="12">
        <v>138725.77873675164</v>
      </c>
      <c r="AC8" s="12">
        <v>150522.94203280678</v>
      </c>
      <c r="AD8" s="12">
        <v>154502.64641502401</v>
      </c>
      <c r="AE8" s="12">
        <v>154531.64978114431</v>
      </c>
      <c r="AF8" s="12">
        <v>155091.96781414756</v>
      </c>
      <c r="AG8" s="12">
        <v>154750.11226072951</v>
      </c>
      <c r="AH8" s="12">
        <v>151173.50522319452</v>
      </c>
      <c r="AI8" s="12">
        <v>153875.2764930455</v>
      </c>
      <c r="AJ8" s="12">
        <v>153452.21290353083</v>
      </c>
      <c r="AK8" s="12">
        <v>158248.97930204473</v>
      </c>
      <c r="AL8" s="12">
        <v>154585.48464633871</v>
      </c>
      <c r="AM8" s="12">
        <v>147490.30990106388</v>
      </c>
      <c r="AN8" s="12">
        <v>154449.1035559685</v>
      </c>
      <c r="AO8" s="12">
        <v>172211.32675689762</v>
      </c>
      <c r="AP8" s="12">
        <v>180519.86141348598</v>
      </c>
      <c r="AQ8" s="12">
        <v>192438.06699278703</v>
      </c>
      <c r="AR8" s="12">
        <v>202619.36049662225</v>
      </c>
      <c r="AS8" s="12">
        <v>205746.32802761457</v>
      </c>
      <c r="AT8" s="12">
        <v>207338.34270106233</v>
      </c>
      <c r="AU8" s="12">
        <v>207489.43616745452</v>
      </c>
      <c r="AV8" s="12">
        <v>196429.84768413671</v>
      </c>
      <c r="AW8" s="12">
        <v>205518.01644313711</v>
      </c>
      <c r="AX8" s="12">
        <v>195140.48677988944</v>
      </c>
      <c r="AY8" s="12">
        <v>183061.38773471469</v>
      </c>
      <c r="AZ8" s="12">
        <v>177120.870097159</v>
      </c>
      <c r="BA8" s="12">
        <v>175765.10923649435</v>
      </c>
      <c r="BB8" s="12">
        <v>176774.54352086119</v>
      </c>
      <c r="BC8" s="12">
        <v>180943.80108779349</v>
      </c>
      <c r="BD8" s="12">
        <v>183890.10775818877</v>
      </c>
      <c r="BE8" s="12">
        <v>183589.6270946507</v>
      </c>
      <c r="BF8" s="12">
        <v>180346.03340711069</v>
      </c>
      <c r="BG8" s="12">
        <v>178122.18373323756</v>
      </c>
      <c r="BH8" s="12">
        <v>179935.35718376187</v>
      </c>
      <c r="BI8" s="12">
        <v>183629.05900616947</v>
      </c>
      <c r="BJ8" s="12">
        <v>185537.10882321268</v>
      </c>
      <c r="BK8" s="12">
        <v>186404.95149805883</v>
      </c>
      <c r="BL8" s="12">
        <v>185559.451034817</v>
      </c>
      <c r="BM8" s="12">
        <v>179186.97119520884</v>
      </c>
      <c r="BN8" s="12">
        <v>176547.75045574698</v>
      </c>
      <c r="BO8" s="12">
        <v>179262.25500423968</v>
      </c>
      <c r="BP8" s="12">
        <v>167648.82929040823</v>
      </c>
      <c r="BQ8" s="12">
        <v>162663.38344247849</v>
      </c>
      <c r="BR8" s="12">
        <v>162922.20731885222</v>
      </c>
      <c r="BS8" s="12">
        <v>160181.07751394558</v>
      </c>
      <c r="BT8" s="12">
        <v>152049.95803701345</v>
      </c>
      <c r="BU8" s="12">
        <v>142186.58237259762</v>
      </c>
      <c r="BV8" s="12">
        <v>143410.37297137434</v>
      </c>
      <c r="BW8" s="12">
        <v>133286.28634691189</v>
      </c>
      <c r="BX8" s="12">
        <v>115018.00941914303</v>
      </c>
      <c r="BY8" s="12">
        <v>106930.76476846618</v>
      </c>
      <c r="BZ8" s="12">
        <v>93131.292846363765</v>
      </c>
      <c r="CA8" s="12">
        <v>79362.603770871734</v>
      </c>
      <c r="CB8" s="12">
        <v>58387.950870180233</v>
      </c>
      <c r="CC8" s="12">
        <v>58489.49228868958</v>
      </c>
      <c r="CD8" s="12">
        <v>62872.570063282685</v>
      </c>
      <c r="CE8" s="12">
        <v>61572.427566844228</v>
      </c>
      <c r="CF8" s="12">
        <v>57973.635772018461</v>
      </c>
      <c r="CG8" s="12">
        <v>55926.979806311909</v>
      </c>
      <c r="CH8" s="12">
        <v>53193.688855125511</v>
      </c>
      <c r="CI8" s="12">
        <v>48254.812823596563</v>
      </c>
      <c r="CJ8" s="12">
        <v>42866.816529570766</v>
      </c>
      <c r="CK8" s="12">
        <v>37591.037612725442</v>
      </c>
      <c r="CL8" s="12">
        <v>32969.467213368189</v>
      </c>
      <c r="CM8" s="12">
        <v>29187.821839572283</v>
      </c>
      <c r="CN8" s="12">
        <v>24577.788157988794</v>
      </c>
      <c r="CO8" s="12">
        <v>19894.132784811602</v>
      </c>
      <c r="CP8" s="12">
        <v>17162.453869378223</v>
      </c>
      <c r="CQ8" s="12">
        <v>14044.043507114175</v>
      </c>
      <c r="CR8" s="12">
        <v>11062.502117531998</v>
      </c>
      <c r="CS8" s="12">
        <v>8506.8316772443231</v>
      </c>
      <c r="CT8" s="12">
        <v>6177.9049247296698</v>
      </c>
      <c r="CU8" s="12">
        <v>4875.132982237772</v>
      </c>
      <c r="CV8" s="12">
        <v>3448.1435962230671</v>
      </c>
      <c r="CW8" s="12">
        <v>2011.671785047967</v>
      </c>
      <c r="CX8" s="12">
        <v>1562.5190862378286</v>
      </c>
      <c r="CY8" s="12">
        <v>2764.748980871419</v>
      </c>
    </row>
    <row r="9" spans="1:103">
      <c r="A9" s="12" t="s">
        <v>121</v>
      </c>
      <c r="B9" s="13">
        <v>11808513.864075996</v>
      </c>
      <c r="C9" s="13">
        <v>62259.188747049986</v>
      </c>
      <c r="D9" s="13">
        <v>68340.12307486849</v>
      </c>
      <c r="E9" s="12">
        <v>74779.537441729044</v>
      </c>
      <c r="F9" s="12">
        <v>80129.84156371573</v>
      </c>
      <c r="G9" s="12">
        <v>84553.357067393532</v>
      </c>
      <c r="H9" s="12">
        <v>88813.318742494419</v>
      </c>
      <c r="I9" s="12">
        <v>95277.164947807236</v>
      </c>
      <c r="J9" s="12">
        <v>100465.96454275546</v>
      </c>
      <c r="K9" s="12">
        <v>104212.50823663596</v>
      </c>
      <c r="L9" s="12">
        <v>97148.184239399474</v>
      </c>
      <c r="M9" s="12">
        <v>103841.34031460804</v>
      </c>
      <c r="N9" s="12">
        <v>107477.67891434676</v>
      </c>
      <c r="O9" s="12">
        <v>91362.442176354351</v>
      </c>
      <c r="P9" s="12">
        <v>85958.561159776553</v>
      </c>
      <c r="Q9" s="12">
        <v>90458.370336148771</v>
      </c>
      <c r="R9" s="12">
        <v>95353.722528136568</v>
      </c>
      <c r="S9" s="12">
        <v>96956.561208253406</v>
      </c>
      <c r="T9" s="12">
        <v>96764.518629861195</v>
      </c>
      <c r="U9" s="12">
        <v>99820.037143337497</v>
      </c>
      <c r="V9" s="12">
        <v>102490.4727559833</v>
      </c>
      <c r="W9" s="12">
        <v>108887.39659397953</v>
      </c>
      <c r="X9" s="12">
        <v>113929.3827966071</v>
      </c>
      <c r="Y9" s="12">
        <v>130370.19022551476</v>
      </c>
      <c r="Z9" s="12">
        <v>138003.21781207874</v>
      </c>
      <c r="AA9" s="12">
        <v>130838.65048765342</v>
      </c>
      <c r="AB9" s="12">
        <v>137446.1257097467</v>
      </c>
      <c r="AC9" s="12">
        <v>149799.92001665718</v>
      </c>
      <c r="AD9" s="12">
        <v>154399.20855432423</v>
      </c>
      <c r="AE9" s="12">
        <v>154563.62210712564</v>
      </c>
      <c r="AF9" s="12">
        <v>155024.87551977241</v>
      </c>
      <c r="AG9" s="12">
        <v>154848.59779555738</v>
      </c>
      <c r="AH9" s="12">
        <v>151463.59824171747</v>
      </c>
      <c r="AI9" s="12">
        <v>153454.53176647288</v>
      </c>
      <c r="AJ9" s="12">
        <v>153623.92290250398</v>
      </c>
      <c r="AK9" s="12">
        <v>157721.06449946307</v>
      </c>
      <c r="AL9" s="12">
        <v>155254.10458937485</v>
      </c>
      <c r="AM9" s="12">
        <v>147810.44794689878</v>
      </c>
      <c r="AN9" s="12">
        <v>153316.87395618076</v>
      </c>
      <c r="AO9" s="12">
        <v>170689.11464386078</v>
      </c>
      <c r="AP9" s="12">
        <v>180142.3195487815</v>
      </c>
      <c r="AQ9" s="12">
        <v>191189.92779543408</v>
      </c>
      <c r="AR9" s="12">
        <v>202042.25977373758</v>
      </c>
      <c r="AS9" s="12">
        <v>205632.82969649733</v>
      </c>
      <c r="AT9" s="12">
        <v>207214.51775404369</v>
      </c>
      <c r="AU9" s="12">
        <v>207628.34946473889</v>
      </c>
      <c r="AV9" s="12">
        <v>197403.55476266966</v>
      </c>
      <c r="AW9" s="12">
        <v>204267.68880298579</v>
      </c>
      <c r="AX9" s="12">
        <v>196879.00220825983</v>
      </c>
      <c r="AY9" s="12">
        <v>183619.53783698138</v>
      </c>
      <c r="AZ9" s="12">
        <v>177474.74912585702</v>
      </c>
      <c r="BA9" s="12">
        <v>175690.84356139571</v>
      </c>
      <c r="BB9" s="12">
        <v>176597.64629480912</v>
      </c>
      <c r="BC9" s="12">
        <v>180500.71832924522</v>
      </c>
      <c r="BD9" s="12">
        <v>183734.28127399756</v>
      </c>
      <c r="BE9" s="12">
        <v>183669.83520467021</v>
      </c>
      <c r="BF9" s="12">
        <v>180611.03028111451</v>
      </c>
      <c r="BG9" s="12">
        <v>178134.47739381847</v>
      </c>
      <c r="BH9" s="12">
        <v>179608.41200828302</v>
      </c>
      <c r="BI9" s="12">
        <v>183280.83893152198</v>
      </c>
      <c r="BJ9" s="12">
        <v>185389.46762672509</v>
      </c>
      <c r="BK9" s="12">
        <v>186310.76800796302</v>
      </c>
      <c r="BL9" s="12">
        <v>185676.92640028373</v>
      </c>
      <c r="BM9" s="12">
        <v>179715.59102854403</v>
      </c>
      <c r="BN9" s="12">
        <v>176460.54917573373</v>
      </c>
      <c r="BO9" s="12">
        <v>179049.71970377921</v>
      </c>
      <c r="BP9" s="12">
        <v>168859.46591507248</v>
      </c>
      <c r="BQ9" s="12">
        <v>162534.91974928125</v>
      </c>
      <c r="BR9" s="12">
        <v>162835.56628215837</v>
      </c>
      <c r="BS9" s="12">
        <v>160466.66332377403</v>
      </c>
      <c r="BT9" s="12">
        <v>152733.25957918377</v>
      </c>
      <c r="BU9" s="12">
        <v>142762.91158990411</v>
      </c>
      <c r="BV9" s="12">
        <v>143018.66868038458</v>
      </c>
      <c r="BW9" s="12">
        <v>134549.24619752786</v>
      </c>
      <c r="BX9" s="12">
        <v>116251.29328518022</v>
      </c>
      <c r="BY9" s="12">
        <v>107244.92784009031</v>
      </c>
      <c r="BZ9" s="12">
        <v>94414.107526464679</v>
      </c>
      <c r="CA9" s="12">
        <v>80316.016836623618</v>
      </c>
      <c r="CB9" s="12">
        <v>59893.319051261074</v>
      </c>
      <c r="CC9" s="12">
        <v>57601.029036764485</v>
      </c>
      <c r="CD9" s="12">
        <v>62606.956925564293</v>
      </c>
      <c r="CE9" s="12">
        <v>61611.044758679425</v>
      </c>
      <c r="CF9" s="12">
        <v>58029.235060280029</v>
      </c>
      <c r="CG9" s="12">
        <v>55764.042932279117</v>
      </c>
      <c r="CH9" s="12">
        <v>53256.809992543429</v>
      </c>
      <c r="CI9" s="12">
        <v>48461.873064872634</v>
      </c>
      <c r="CJ9" s="12">
        <v>43051.291388233949</v>
      </c>
      <c r="CK9" s="12">
        <v>37744.765947398111</v>
      </c>
      <c r="CL9" s="12">
        <v>33021.187776581384</v>
      </c>
      <c r="CM9" s="12">
        <v>29250.939311640239</v>
      </c>
      <c r="CN9" s="12">
        <v>24711.0391769411</v>
      </c>
      <c r="CO9" s="12">
        <v>19966.302036436879</v>
      </c>
      <c r="CP9" s="12">
        <v>17131.539096221626</v>
      </c>
      <c r="CQ9" s="12">
        <v>14093.495800251445</v>
      </c>
      <c r="CR9" s="12">
        <v>11101.852063956852</v>
      </c>
      <c r="CS9" s="12">
        <v>8528.005776989572</v>
      </c>
      <c r="CT9" s="12">
        <v>6197.0656300084247</v>
      </c>
      <c r="CU9" s="12">
        <v>4854.0546532215449</v>
      </c>
      <c r="CV9" s="12">
        <v>3482.2242738334935</v>
      </c>
      <c r="CW9" s="12">
        <v>2018.6480052737957</v>
      </c>
      <c r="CX9" s="12">
        <v>1537.5206760793815</v>
      </c>
      <c r="CY9" s="12">
        <v>2778.9929070245371</v>
      </c>
    </row>
    <row r="10" spans="1:103">
      <c r="A10" s="12" t="s">
        <v>122</v>
      </c>
      <c r="B10" s="13">
        <v>11806194.734171454</v>
      </c>
      <c r="C10" s="13">
        <v>62217.53245149435</v>
      </c>
      <c r="D10" s="13">
        <v>67568.581744922194</v>
      </c>
      <c r="E10" s="12">
        <v>74398.335746993587</v>
      </c>
      <c r="F10" s="12">
        <v>79650.696655509542</v>
      </c>
      <c r="G10" s="12">
        <v>84251.132718364956</v>
      </c>
      <c r="H10" s="12">
        <v>88409.854219348359</v>
      </c>
      <c r="I10" s="12">
        <v>94669.174888330163</v>
      </c>
      <c r="J10" s="12">
        <v>100165.52077781658</v>
      </c>
      <c r="K10" s="12">
        <v>103965.94164019902</v>
      </c>
      <c r="L10" s="12">
        <v>98120.46072210664</v>
      </c>
      <c r="M10" s="12">
        <v>102409.27810889209</v>
      </c>
      <c r="N10" s="12">
        <v>108008.07373868788</v>
      </c>
      <c r="O10" s="12">
        <v>93047.140271529031</v>
      </c>
      <c r="P10" s="12">
        <v>85629.457009492588</v>
      </c>
      <c r="Q10" s="12">
        <v>90055.02568373151</v>
      </c>
      <c r="R10" s="12">
        <v>94970.721338043892</v>
      </c>
      <c r="S10" s="12">
        <v>96980.510135297212</v>
      </c>
      <c r="T10" s="12">
        <v>96747.109451884884</v>
      </c>
      <c r="U10" s="12">
        <v>99417.530378517331</v>
      </c>
      <c r="V10" s="12">
        <v>102342.92068635074</v>
      </c>
      <c r="W10" s="12">
        <v>108112.43956402112</v>
      </c>
      <c r="X10" s="12">
        <v>113648.04477630876</v>
      </c>
      <c r="Y10" s="12">
        <v>128398.41513802356</v>
      </c>
      <c r="Z10" s="12">
        <v>138291.34570864443</v>
      </c>
      <c r="AA10" s="12">
        <v>131496.47274808976</v>
      </c>
      <c r="AB10" s="12">
        <v>136120.11295735085</v>
      </c>
      <c r="AC10" s="12">
        <v>149024.14182753139</v>
      </c>
      <c r="AD10" s="12">
        <v>154284.4263365056</v>
      </c>
      <c r="AE10" s="12">
        <v>154603.50654798228</v>
      </c>
      <c r="AF10" s="12">
        <v>154942.71361017591</v>
      </c>
      <c r="AG10" s="12">
        <v>154932.83945451534</v>
      </c>
      <c r="AH10" s="12">
        <v>151813.06039895132</v>
      </c>
      <c r="AI10" s="12">
        <v>152985.19259160059</v>
      </c>
      <c r="AJ10" s="12">
        <v>153851.28714298265</v>
      </c>
      <c r="AK10" s="12">
        <v>157089.8204756531</v>
      </c>
      <c r="AL10" s="12">
        <v>155959.87010703012</v>
      </c>
      <c r="AM10" s="12">
        <v>148253.7548618021</v>
      </c>
      <c r="AN10" s="12">
        <v>152212.41691719709</v>
      </c>
      <c r="AO10" s="12">
        <v>169076.52963283649</v>
      </c>
      <c r="AP10" s="12">
        <v>179834.67856436138</v>
      </c>
      <c r="AQ10" s="12">
        <v>189884.92384652683</v>
      </c>
      <c r="AR10" s="12">
        <v>201425.61103510315</v>
      </c>
      <c r="AS10" s="12">
        <v>205519.07796164771</v>
      </c>
      <c r="AT10" s="12">
        <v>207064.98273436155</v>
      </c>
      <c r="AU10" s="12">
        <v>207700.26466372595</v>
      </c>
      <c r="AV10" s="12">
        <v>198558.35811173194</v>
      </c>
      <c r="AW10" s="12">
        <v>202757.64898254364</v>
      </c>
      <c r="AX10" s="12">
        <v>198727.92190545436</v>
      </c>
      <c r="AY10" s="12">
        <v>184197.35307431812</v>
      </c>
      <c r="AZ10" s="12">
        <v>177866.55615179762</v>
      </c>
      <c r="BA10" s="12">
        <v>175626.24589888114</v>
      </c>
      <c r="BB10" s="12">
        <v>176442.62233408229</v>
      </c>
      <c r="BC10" s="12">
        <v>180031.99346176206</v>
      </c>
      <c r="BD10" s="12">
        <v>183557.05722430401</v>
      </c>
      <c r="BE10" s="12">
        <v>183735.4878934029</v>
      </c>
      <c r="BF10" s="12">
        <v>180898.455073844</v>
      </c>
      <c r="BG10" s="12">
        <v>178176.58328379953</v>
      </c>
      <c r="BH10" s="12">
        <v>179282.93691063116</v>
      </c>
      <c r="BI10" s="12">
        <v>182914.31461251091</v>
      </c>
      <c r="BJ10" s="12">
        <v>185237.36274011299</v>
      </c>
      <c r="BK10" s="12">
        <v>186196.06676455308</v>
      </c>
      <c r="BL10" s="12">
        <v>185759.62215361861</v>
      </c>
      <c r="BM10" s="12">
        <v>180299.01937254475</v>
      </c>
      <c r="BN10" s="12">
        <v>176379.27785486434</v>
      </c>
      <c r="BO10" s="12">
        <v>178713.36234253587</v>
      </c>
      <c r="BP10" s="12">
        <v>170191.24274922296</v>
      </c>
      <c r="BQ10" s="12">
        <v>162399.19651806369</v>
      </c>
      <c r="BR10" s="12">
        <v>162717.23002911886</v>
      </c>
      <c r="BS10" s="12">
        <v>160715.34722212044</v>
      </c>
      <c r="BT10" s="12">
        <v>153429.2660330658</v>
      </c>
      <c r="BU10" s="12">
        <v>143416.71495103271</v>
      </c>
      <c r="BV10" s="12">
        <v>142477.76725203177</v>
      </c>
      <c r="BW10" s="12">
        <v>135813.62761489913</v>
      </c>
      <c r="BX10" s="12">
        <v>117569.0475303541</v>
      </c>
      <c r="BY10" s="12">
        <v>107465.22835415385</v>
      </c>
      <c r="BZ10" s="12">
        <v>95723.894807241042</v>
      </c>
      <c r="CA10" s="12">
        <v>81217.524682118907</v>
      </c>
      <c r="CB10" s="12">
        <v>61614.815794052098</v>
      </c>
      <c r="CC10" s="12">
        <v>56662.910823598657</v>
      </c>
      <c r="CD10" s="12">
        <v>62315.882301100995</v>
      </c>
      <c r="CE10" s="12">
        <v>61646.171327710348</v>
      </c>
      <c r="CF10" s="12">
        <v>58103.403167667442</v>
      </c>
      <c r="CG10" s="12">
        <v>55585.975308073495</v>
      </c>
      <c r="CH10" s="12">
        <v>53303.519942933955</v>
      </c>
      <c r="CI10" s="12">
        <v>48669.579859986065</v>
      </c>
      <c r="CJ10" s="12">
        <v>43237.333477930108</v>
      </c>
      <c r="CK10" s="12">
        <v>37905.461924386262</v>
      </c>
      <c r="CL10" s="12">
        <v>33075.493604536416</v>
      </c>
      <c r="CM10" s="12">
        <v>29303.361106324039</v>
      </c>
      <c r="CN10" s="12">
        <v>24848.715151996119</v>
      </c>
      <c r="CO10" s="12">
        <v>20051.0335386652</v>
      </c>
      <c r="CP10" s="12">
        <v>17090.01011069708</v>
      </c>
      <c r="CQ10" s="12">
        <v>14145.53753272313</v>
      </c>
      <c r="CR10" s="12">
        <v>11141.289528315358</v>
      </c>
      <c r="CS10" s="12">
        <v>8549.5464176979403</v>
      </c>
      <c r="CT10" s="12">
        <v>6221.2283095089779</v>
      </c>
      <c r="CU10" s="12">
        <v>4827.1787063168204</v>
      </c>
      <c r="CV10" s="12">
        <v>3517.1469471040809</v>
      </c>
      <c r="CW10" s="12">
        <v>2031.1207591216935</v>
      </c>
      <c r="CX10" s="12">
        <v>1509.8016559573755</v>
      </c>
      <c r="CY10" s="12">
        <v>2792.9550138883887</v>
      </c>
    </row>
    <row r="11" spans="1:103">
      <c r="A11" s="12" t="s">
        <v>123</v>
      </c>
      <c r="B11" s="13">
        <v>11803855.238418257</v>
      </c>
      <c r="C11" s="13">
        <v>62238.336369916477</v>
      </c>
      <c r="D11" s="13">
        <v>66768.819943626673</v>
      </c>
      <c r="E11" s="12">
        <v>74023.17398196744</v>
      </c>
      <c r="F11" s="12">
        <v>79159.20148642562</v>
      </c>
      <c r="G11" s="12">
        <v>83958.125304926332</v>
      </c>
      <c r="H11" s="12">
        <v>88019.08260998172</v>
      </c>
      <c r="I11" s="12">
        <v>94036.21820493319</v>
      </c>
      <c r="J11" s="12">
        <v>99851.50366591003</v>
      </c>
      <c r="K11" s="12">
        <v>103639.6831834147</v>
      </c>
      <c r="L11" s="12">
        <v>99261.53676070596</v>
      </c>
      <c r="M11" s="12">
        <v>100815.26881628195</v>
      </c>
      <c r="N11" s="12">
        <v>108458.08179529643</v>
      </c>
      <c r="O11" s="12">
        <v>94903.483530744488</v>
      </c>
      <c r="P11" s="12">
        <v>85305.450080403403</v>
      </c>
      <c r="Q11" s="12">
        <v>89646.616715241893</v>
      </c>
      <c r="R11" s="12">
        <v>94556.483564907525</v>
      </c>
      <c r="S11" s="12">
        <v>97011.210943257844</v>
      </c>
      <c r="T11" s="12">
        <v>96758.040915536752</v>
      </c>
      <c r="U11" s="12">
        <v>99000.503868595886</v>
      </c>
      <c r="V11" s="12">
        <v>102240.41608287246</v>
      </c>
      <c r="W11" s="12">
        <v>107312.05829716785</v>
      </c>
      <c r="X11" s="12">
        <v>113471.29304747286</v>
      </c>
      <c r="Y11" s="12">
        <v>126254.94173991775</v>
      </c>
      <c r="Z11" s="12">
        <v>138567.43098528247</v>
      </c>
      <c r="AA11" s="12">
        <v>132302.55591380846</v>
      </c>
      <c r="AB11" s="12">
        <v>134747.74302695977</v>
      </c>
      <c r="AC11" s="12">
        <v>148195.61093825105</v>
      </c>
      <c r="AD11" s="12">
        <v>154158.30051291658</v>
      </c>
      <c r="AE11" s="12">
        <v>154651.30257229708</v>
      </c>
      <c r="AF11" s="12">
        <v>154845.48315061562</v>
      </c>
      <c r="AG11" s="12">
        <v>155002.83862416341</v>
      </c>
      <c r="AH11" s="12">
        <v>152221.88632107194</v>
      </c>
      <c r="AI11" s="12">
        <v>152467.26363629423</v>
      </c>
      <c r="AJ11" s="12">
        <v>154134.30012544835</v>
      </c>
      <c r="AK11" s="12">
        <v>156355.25713047292</v>
      </c>
      <c r="AL11" s="12">
        <v>156702.77802194338</v>
      </c>
      <c r="AM11" s="12">
        <v>148820.21329013546</v>
      </c>
      <c r="AN11" s="12">
        <v>151135.72717135472</v>
      </c>
      <c r="AO11" s="12">
        <v>167373.58544530335</v>
      </c>
      <c r="AP11" s="12">
        <v>179596.92116450181</v>
      </c>
      <c r="AQ11" s="12">
        <v>188523.06839850685</v>
      </c>
      <c r="AR11" s="12">
        <v>200769.42243004465</v>
      </c>
      <c r="AS11" s="12">
        <v>205405.07276127144</v>
      </c>
      <c r="AT11" s="12">
        <v>206889.74444033735</v>
      </c>
      <c r="AU11" s="12">
        <v>207705.19954875147</v>
      </c>
      <c r="AV11" s="12">
        <v>199894.19752764964</v>
      </c>
      <c r="AW11" s="12">
        <v>200987.98669419345</v>
      </c>
      <c r="AX11" s="12">
        <v>200687.2081019936</v>
      </c>
      <c r="AY11" s="12">
        <v>184794.82372091687</v>
      </c>
      <c r="AZ11" s="12">
        <v>178296.2748260384</v>
      </c>
      <c r="BA11" s="12">
        <v>175571.31145878416</v>
      </c>
      <c r="BB11" s="12">
        <v>176309.45853339019</v>
      </c>
      <c r="BC11" s="12">
        <v>179537.640997179</v>
      </c>
      <c r="BD11" s="12">
        <v>183358.44841522851</v>
      </c>
      <c r="BE11" s="12">
        <v>183786.59790500099</v>
      </c>
      <c r="BF11" s="12">
        <v>181208.29063451057</v>
      </c>
      <c r="BG11" s="12">
        <v>178248.47427236385</v>
      </c>
      <c r="BH11" s="12">
        <v>178958.93010598706</v>
      </c>
      <c r="BI11" s="12">
        <v>182529.50370802954</v>
      </c>
      <c r="BJ11" s="12">
        <v>185080.79806036444</v>
      </c>
      <c r="BK11" s="12">
        <v>186060.8688000892</v>
      </c>
      <c r="BL11" s="12">
        <v>185807.57799450317</v>
      </c>
      <c r="BM11" s="12">
        <v>180937.18904606529</v>
      </c>
      <c r="BN11" s="12">
        <v>176303.92735860802</v>
      </c>
      <c r="BO11" s="12">
        <v>178253.36472552089</v>
      </c>
      <c r="BP11" s="12">
        <v>171643.96302255758</v>
      </c>
      <c r="BQ11" s="12">
        <v>162256.2264886261</v>
      </c>
      <c r="BR11" s="12">
        <v>162567.27779998703</v>
      </c>
      <c r="BS11" s="12">
        <v>160927.19373491459</v>
      </c>
      <c r="BT11" s="12">
        <v>154137.95871282666</v>
      </c>
      <c r="BU11" s="12">
        <v>144147.80676805475</v>
      </c>
      <c r="BV11" s="12">
        <v>141788.10354486402</v>
      </c>
      <c r="BW11" s="12">
        <v>137079.43729373554</v>
      </c>
      <c r="BX11" s="12">
        <v>118971.00867446577</v>
      </c>
      <c r="BY11" s="12">
        <v>107592.03333125135</v>
      </c>
      <c r="BZ11" s="12">
        <v>97060.562739595</v>
      </c>
      <c r="CA11" s="12">
        <v>82067.430282100438</v>
      </c>
      <c r="CB11" s="12">
        <v>63550.981897937374</v>
      </c>
      <c r="CC11" s="12">
        <v>55675.535075604741</v>
      </c>
      <c r="CD11" s="12">
        <v>61999.550134484634</v>
      </c>
      <c r="CE11" s="12">
        <v>61677.849771401954</v>
      </c>
      <c r="CF11" s="12">
        <v>58195.963678222921</v>
      </c>
      <c r="CG11" s="12">
        <v>55393.052700672015</v>
      </c>
      <c r="CH11" s="12">
        <v>53333.983125087463</v>
      </c>
      <c r="CI11" s="12">
        <v>48877.950316058515</v>
      </c>
      <c r="CJ11" s="12">
        <v>43424.956685834019</v>
      </c>
      <c r="CK11" s="12">
        <v>38073.036600007763</v>
      </c>
      <c r="CL11" s="12">
        <v>33132.421838536902</v>
      </c>
      <c r="CM11" s="12">
        <v>29345.270651237184</v>
      </c>
      <c r="CN11" s="12">
        <v>24990.779523998008</v>
      </c>
      <c r="CO11" s="12">
        <v>20147.93097152888</v>
      </c>
      <c r="CP11" s="12">
        <v>17038.176357081382</v>
      </c>
      <c r="CQ11" s="12">
        <v>14200.154016344108</v>
      </c>
      <c r="CR11" s="12">
        <v>11180.753011799516</v>
      </c>
      <c r="CS11" s="12">
        <v>8571.4704909238772</v>
      </c>
      <c r="CT11" s="12">
        <v>6250.0488945935112</v>
      </c>
      <c r="CU11" s="12">
        <v>4794.8020310759202</v>
      </c>
      <c r="CV11" s="12">
        <v>3552.8178846080145</v>
      </c>
      <c r="CW11" s="12">
        <v>2048.547442766931</v>
      </c>
      <c r="CX11" s="12">
        <v>1479.5394672523175</v>
      </c>
      <c r="CY11" s="12">
        <v>2806.5540525659399</v>
      </c>
    </row>
    <row r="12" spans="1:103">
      <c r="A12" s="12" t="s">
        <v>124</v>
      </c>
      <c r="B12" s="13">
        <v>11801494.889476584</v>
      </c>
      <c r="C12" s="13">
        <v>62321.549007963433</v>
      </c>
      <c r="D12" s="13">
        <v>65940.870244602207</v>
      </c>
      <c r="E12" s="12">
        <v>73654.052948140888</v>
      </c>
      <c r="F12" s="12">
        <v>78655.356635202479</v>
      </c>
      <c r="G12" s="12">
        <v>83674.334847398131</v>
      </c>
      <c r="H12" s="12">
        <v>87641.003580956793</v>
      </c>
      <c r="I12" s="12">
        <v>93378.295253493518</v>
      </c>
      <c r="J12" s="12">
        <v>99523.913411581001</v>
      </c>
      <c r="K12" s="12">
        <v>103233.73408437072</v>
      </c>
      <c r="L12" s="12">
        <v>100571.40802712098</v>
      </c>
      <c r="M12" s="12">
        <v>99059.315500021112</v>
      </c>
      <c r="N12" s="12">
        <v>108827.70410376342</v>
      </c>
      <c r="O12" s="12">
        <v>96931.46743165006</v>
      </c>
      <c r="P12" s="12">
        <v>84986.540520163486</v>
      </c>
      <c r="Q12" s="12">
        <v>89233.143217068879</v>
      </c>
      <c r="R12" s="12">
        <v>94111.010476896496</v>
      </c>
      <c r="S12" s="12">
        <v>97048.663291505392</v>
      </c>
      <c r="T12" s="12">
        <v>96797.312078501549</v>
      </c>
      <c r="U12" s="12">
        <v>98568.957990164447</v>
      </c>
      <c r="V12" s="12">
        <v>102182.95497344631</v>
      </c>
      <c r="W12" s="12">
        <v>106486.25537841026</v>
      </c>
      <c r="X12" s="12">
        <v>113399.11767232631</v>
      </c>
      <c r="Y12" s="12">
        <v>123939.78268605658</v>
      </c>
      <c r="Z12" s="12">
        <v>138831.47517955402</v>
      </c>
      <c r="AA12" s="12">
        <v>133256.89046218514</v>
      </c>
      <c r="AB12" s="12">
        <v>133329.01846587859</v>
      </c>
      <c r="AC12" s="12">
        <v>147314.33082148546</v>
      </c>
      <c r="AD12" s="12">
        <v>154020.83183487225</v>
      </c>
      <c r="AE12" s="12">
        <v>154707.00964867685</v>
      </c>
      <c r="AF12" s="12">
        <v>154733.18520629863</v>
      </c>
      <c r="AG12" s="12">
        <v>155058.59669097301</v>
      </c>
      <c r="AH12" s="12">
        <v>152690.07063457934</v>
      </c>
      <c r="AI12" s="12">
        <v>151900.74956812023</v>
      </c>
      <c r="AJ12" s="12">
        <v>154472.95635074476</v>
      </c>
      <c r="AK12" s="12">
        <v>155517.38436314813</v>
      </c>
      <c r="AL12" s="12">
        <v>157482.825156854</v>
      </c>
      <c r="AM12" s="12">
        <v>149509.80587790898</v>
      </c>
      <c r="AN12" s="12">
        <v>150086.79945162014</v>
      </c>
      <c r="AO12" s="12">
        <v>165580.29580135437</v>
      </c>
      <c r="AP12" s="12">
        <v>179429.03005626975</v>
      </c>
      <c r="AQ12" s="12">
        <v>187104.37470177238</v>
      </c>
      <c r="AR12" s="12">
        <v>200073.70210676937</v>
      </c>
      <c r="AS12" s="12">
        <v>205290.81403360306</v>
      </c>
      <c r="AT12" s="12">
        <v>206688.80966909273</v>
      </c>
      <c r="AU12" s="12">
        <v>207643.17190100413</v>
      </c>
      <c r="AV12" s="12">
        <v>201411.01282023705</v>
      </c>
      <c r="AW12" s="12">
        <v>198958.79162965526</v>
      </c>
      <c r="AX12" s="12">
        <v>202756.82303676175</v>
      </c>
      <c r="AY12" s="12">
        <v>185411.94005412009</v>
      </c>
      <c r="AZ12" s="12">
        <v>178763.88880433448</v>
      </c>
      <c r="BA12" s="12">
        <v>175526.0354525194</v>
      </c>
      <c r="BB12" s="12">
        <v>176198.1417926352</v>
      </c>
      <c r="BC12" s="12">
        <v>179017.67544186857</v>
      </c>
      <c r="BD12" s="12">
        <v>183138.46764777548</v>
      </c>
      <c r="BE12" s="12">
        <v>183823.1779763613</v>
      </c>
      <c r="BF12" s="12">
        <v>181540.51982104447</v>
      </c>
      <c r="BG12" s="12">
        <v>178350.12324524196</v>
      </c>
      <c r="BH12" s="12">
        <v>178636.38981095128</v>
      </c>
      <c r="BI12" s="12">
        <v>182126.4238656786</v>
      </c>
      <c r="BJ12" s="12">
        <v>184919.77748226162</v>
      </c>
      <c r="BK12" s="12">
        <v>185905.1951324635</v>
      </c>
      <c r="BL12" s="12">
        <v>185820.83359245816</v>
      </c>
      <c r="BM12" s="12">
        <v>181630.03292293777</v>
      </c>
      <c r="BN12" s="12">
        <v>176234.48856184955</v>
      </c>
      <c r="BO12" s="12">
        <v>177669.90847986177</v>
      </c>
      <c r="BP12" s="12">
        <v>173217.43017804917</v>
      </c>
      <c r="BQ12" s="12">
        <v>162106.02238592121</v>
      </c>
      <c r="BR12" s="12">
        <v>162385.78870409302</v>
      </c>
      <c r="BS12" s="12">
        <v>161102.2673162893</v>
      </c>
      <c r="BT12" s="12">
        <v>154859.31894583721</v>
      </c>
      <c r="BU12" s="12">
        <v>144956.0016489751</v>
      </c>
      <c r="BV12" s="12">
        <v>140950.11157291767</v>
      </c>
      <c r="BW12" s="12">
        <v>138346.68188738852</v>
      </c>
      <c r="BX12" s="12">
        <v>120456.9137197821</v>
      </c>
      <c r="BY12" s="12">
        <v>107625.70884772524</v>
      </c>
      <c r="BZ12" s="12">
        <v>98424.019544531635</v>
      </c>
      <c r="CA12" s="12">
        <v>82866.035435003738</v>
      </c>
      <c r="CB12" s="12">
        <v>65700.364802643424</v>
      </c>
      <c r="CC12" s="12">
        <v>54639.297159721995</v>
      </c>
      <c r="CD12" s="12">
        <v>61658.163294349979</v>
      </c>
      <c r="CE12" s="12">
        <v>61706.122261995057</v>
      </c>
      <c r="CF12" s="12">
        <v>58306.741241001022</v>
      </c>
      <c r="CG12" s="12">
        <v>55185.547666607439</v>
      </c>
      <c r="CH12" s="12">
        <v>53348.363013334107</v>
      </c>
      <c r="CI12" s="12">
        <v>49087.000992616006</v>
      </c>
      <c r="CJ12" s="12">
        <v>43614.174120950302</v>
      </c>
      <c r="CK12" s="12">
        <v>38247.401294153155</v>
      </c>
      <c r="CL12" s="12">
        <v>33192.006948179558</v>
      </c>
      <c r="CM12" s="12">
        <v>29376.849519772572</v>
      </c>
      <c r="CN12" s="12">
        <v>25137.193882085376</v>
      </c>
      <c r="CO12" s="12">
        <v>20256.604875763664</v>
      </c>
      <c r="CP12" s="12">
        <v>16976.341741089229</v>
      </c>
      <c r="CQ12" s="12">
        <v>14257.326794194601</v>
      </c>
      <c r="CR12" s="12">
        <v>11220.18339510367</v>
      </c>
      <c r="CS12" s="12">
        <v>8593.7911290707762</v>
      </c>
      <c r="CT12" s="12">
        <v>6283.1964513017101</v>
      </c>
      <c r="CU12" s="12">
        <v>4757.2121937673783</v>
      </c>
      <c r="CV12" s="12">
        <v>3589.1465323748021</v>
      </c>
      <c r="CW12" s="12">
        <v>2070.4172272581595</v>
      </c>
      <c r="CX12" s="12">
        <v>1446.9074729445369</v>
      </c>
      <c r="CY12" s="12">
        <v>2819.716365196381</v>
      </c>
    </row>
    <row r="13" spans="1:103">
      <c r="A13" s="12" t="s">
        <v>125</v>
      </c>
      <c r="B13" s="13">
        <v>11799113.227248443</v>
      </c>
      <c r="C13" s="13">
        <v>62467.118898241344</v>
      </c>
      <c r="D13" s="13">
        <v>65084.765207182463</v>
      </c>
      <c r="E13" s="12">
        <v>73290.973446949094</v>
      </c>
      <c r="F13" s="12">
        <v>78139.162680566515</v>
      </c>
      <c r="G13" s="12">
        <v>83399.761366099876</v>
      </c>
      <c r="H13" s="12">
        <v>87275.61679883991</v>
      </c>
      <c r="I13" s="12">
        <v>92695.406389884869</v>
      </c>
      <c r="J13" s="12">
        <v>99182.750219372683</v>
      </c>
      <c r="K13" s="12">
        <v>102748.09556114223</v>
      </c>
      <c r="L13" s="12">
        <v>102050.07019335213</v>
      </c>
      <c r="M13" s="12">
        <v>97141.421223309531</v>
      </c>
      <c r="N13" s="12">
        <v>109116.94168367126</v>
      </c>
      <c r="O13" s="12">
        <v>99131.087451986765</v>
      </c>
      <c r="P13" s="12">
        <v>84672.728476416727</v>
      </c>
      <c r="Q13" s="12">
        <v>88814.604975618597</v>
      </c>
      <c r="R13" s="12">
        <v>93634.303342144864</v>
      </c>
      <c r="S13" s="12">
        <v>97092.866839421666</v>
      </c>
      <c r="T13" s="12">
        <v>96864.921998484147</v>
      </c>
      <c r="U13" s="12">
        <v>98122.893119811371</v>
      </c>
      <c r="V13" s="12">
        <v>102170.53338619709</v>
      </c>
      <c r="W13" s="12">
        <v>105635.03339258935</v>
      </c>
      <c r="X13" s="12">
        <v>113431.50871370279</v>
      </c>
      <c r="Y13" s="12">
        <v>121452.95063066801</v>
      </c>
      <c r="Z13" s="12">
        <v>139083.47982891099</v>
      </c>
      <c r="AA13" s="12">
        <v>134359.46687100973</v>
      </c>
      <c r="AB13" s="12">
        <v>131863.9418213219</v>
      </c>
      <c r="AC13" s="12">
        <v>146380.30494975165</v>
      </c>
      <c r="AD13" s="12">
        <v>153872.02105365437</v>
      </c>
      <c r="AE13" s="12">
        <v>154770.62724575211</v>
      </c>
      <c r="AF13" s="12">
        <v>154605.82084238192</v>
      </c>
      <c r="AG13" s="12">
        <v>155100.11504132714</v>
      </c>
      <c r="AH13" s="12">
        <v>153217.60796629789</v>
      </c>
      <c r="AI13" s="12">
        <v>151285.65505434555</v>
      </c>
      <c r="AJ13" s="12">
        <v>154867.25032007793</v>
      </c>
      <c r="AK13" s="12">
        <v>154576.21207227214</v>
      </c>
      <c r="AL13" s="12">
        <v>158300.00833460185</v>
      </c>
      <c r="AM13" s="12">
        <v>150322.51527278134</v>
      </c>
      <c r="AN13" s="12">
        <v>149065.62849158913</v>
      </c>
      <c r="AO13" s="12">
        <v>163696.67441969726</v>
      </c>
      <c r="AP13" s="12">
        <v>179330.98794952306</v>
      </c>
      <c r="AQ13" s="12">
        <v>185628.85600467838</v>
      </c>
      <c r="AR13" s="12">
        <v>199338.45821236639</v>
      </c>
      <c r="AS13" s="12">
        <v>205176.30171690538</v>
      </c>
      <c r="AT13" s="12">
        <v>206462.18521654964</v>
      </c>
      <c r="AU13" s="12">
        <v>207514.19949852533</v>
      </c>
      <c r="AV13" s="12">
        <v>203108.74381279474</v>
      </c>
      <c r="AW13" s="12">
        <v>196670.15345999034</v>
      </c>
      <c r="AX13" s="12">
        <v>204936.72895700493</v>
      </c>
      <c r="AY13" s="12">
        <v>186048.69235441971</v>
      </c>
      <c r="AZ13" s="12">
        <v>179269.38174713726</v>
      </c>
      <c r="BA13" s="12">
        <v>175490.413093082</v>
      </c>
      <c r="BB13" s="12">
        <v>176108.65901691088</v>
      </c>
      <c r="BC13" s="12">
        <v>178472.11129674263</v>
      </c>
      <c r="BD13" s="12">
        <v>182897.1277178349</v>
      </c>
      <c r="BE13" s="12">
        <v>183845.24083712921</v>
      </c>
      <c r="BF13" s="12">
        <v>181895.12550009129</v>
      </c>
      <c r="BG13" s="12">
        <v>178481.50310470336</v>
      </c>
      <c r="BH13" s="12">
        <v>178315.31424354343</v>
      </c>
      <c r="BI13" s="12">
        <v>181705.09272177194</v>
      </c>
      <c r="BJ13" s="12">
        <v>184754.30489838187</v>
      </c>
      <c r="BK13" s="12">
        <v>185729.06676520791</v>
      </c>
      <c r="BL13" s="12">
        <v>185799.42858686217</v>
      </c>
      <c r="BM13" s="12">
        <v>182377.48393193411</v>
      </c>
      <c r="BN13" s="12">
        <v>176170.95234888149</v>
      </c>
      <c r="BO13" s="12">
        <v>176963.17505494747</v>
      </c>
      <c r="BP13" s="12">
        <v>174911.4478717522</v>
      </c>
      <c r="BQ13" s="12">
        <v>161948.5969200689</v>
      </c>
      <c r="BR13" s="12">
        <v>162172.84172002308</v>
      </c>
      <c r="BS13" s="12">
        <v>161240.63234864219</v>
      </c>
      <c r="BT13" s="12">
        <v>155593.32807267315</v>
      </c>
      <c r="BU13" s="12">
        <v>145841.11449733935</v>
      </c>
      <c r="BV13" s="12">
        <v>139964.22450708487</v>
      </c>
      <c r="BW13" s="12">
        <v>139615.36800797022</v>
      </c>
      <c r="BX13" s="12">
        <v>122026.50015050615</v>
      </c>
      <c r="BY13" s="12">
        <v>107566.62003764702</v>
      </c>
      <c r="BZ13" s="12">
        <v>99814.173613008941</v>
      </c>
      <c r="CA13" s="12">
        <v>83613.64076670997</v>
      </c>
      <c r="CB13" s="12">
        <v>68061.518562602156</v>
      </c>
      <c r="CC13" s="12">
        <v>53554.590392248188</v>
      </c>
      <c r="CD13" s="12">
        <v>61291.923578102957</v>
      </c>
      <c r="CE13" s="12">
        <v>61731.030648473905</v>
      </c>
      <c r="CF13" s="12">
        <v>58435.56156506038</v>
      </c>
      <c r="CG13" s="12">
        <v>54963.729582558961</v>
      </c>
      <c r="CH13" s="12">
        <v>53346.822140150151</v>
      </c>
      <c r="CI13" s="12">
        <v>49296.747909413549</v>
      </c>
      <c r="CJ13" s="12">
        <v>43804.998127679188</v>
      </c>
      <c r="CK13" s="12">
        <v>38428.467598445728</v>
      </c>
      <c r="CL13" s="12">
        <v>33254.280799762026</v>
      </c>
      <c r="CM13" s="12">
        <v>29398.277440061913</v>
      </c>
      <c r="CN13" s="12">
        <v>25287.918040045122</v>
      </c>
      <c r="CO13" s="12">
        <v>20376.672584350814</v>
      </c>
      <c r="CP13" s="12">
        <v>16904.804697988315</v>
      </c>
      <c r="CQ13" s="12">
        <v>14317.033847480645</v>
      </c>
      <c r="CR13" s="12">
        <v>11259.523877511276</v>
      </c>
      <c r="CS13" s="12">
        <v>8616.5179424169582</v>
      </c>
      <c r="CT13" s="12">
        <v>6320.3528163117981</v>
      </c>
      <c r="CU13" s="12">
        <v>4714.6876419630007</v>
      </c>
      <c r="CV13" s="12">
        <v>3626.0454727179795</v>
      </c>
      <c r="CW13" s="12">
        <v>2096.24967298399</v>
      </c>
      <c r="CX13" s="12">
        <v>1412.0747385199179</v>
      </c>
      <c r="CY13" s="12">
        <v>2832.3754288261798</v>
      </c>
    </row>
    <row r="14" spans="1:103" s="16" customFormat="1">
      <c r="A14" s="15" t="s">
        <v>126</v>
      </c>
      <c r="B14" s="15">
        <v>11796709.817289198</v>
      </c>
      <c r="C14" s="15">
        <v>62674.994600303478</v>
      </c>
      <c r="D14" s="15">
        <v>64200.53737641967</v>
      </c>
      <c r="E14" s="15">
        <v>72933.936279772242</v>
      </c>
      <c r="F14" s="15">
        <v>77610.62020123197</v>
      </c>
      <c r="G14" s="15">
        <v>83134.404881350201</v>
      </c>
      <c r="H14" s="15">
        <v>86922.92193020173</v>
      </c>
      <c r="I14" s="15">
        <v>91987.551969977678</v>
      </c>
      <c r="J14" s="15">
        <v>98828.014293826243</v>
      </c>
      <c r="K14" s="15">
        <v>102182.76883179207</v>
      </c>
      <c r="L14" s="15">
        <v>103697.51893147682</v>
      </c>
      <c r="M14" s="15">
        <v>95061.589049303715</v>
      </c>
      <c r="N14" s="15">
        <v>109325.79555459371</v>
      </c>
      <c r="O14" s="15">
        <v>101502.33906958738</v>
      </c>
      <c r="P14" s="15">
        <v>84364.014096796265</v>
      </c>
      <c r="Q14" s="15">
        <v>88391.001777314421</v>
      </c>
      <c r="R14" s="15">
        <v>93126.363428751632</v>
      </c>
      <c r="S14" s="15">
        <v>97143.821246400228</v>
      </c>
      <c r="T14" s="15">
        <v>96960.869733209634</v>
      </c>
      <c r="U14" s="15">
        <v>97662.309634122445</v>
      </c>
      <c r="V14" s="15">
        <v>102203.14734947673</v>
      </c>
      <c r="W14" s="15">
        <v>104758.39492439645</v>
      </c>
      <c r="X14" s="15">
        <v>113568.45623504266</v>
      </c>
      <c r="Y14" s="15">
        <v>118794.45822734886</v>
      </c>
      <c r="Z14" s="15">
        <v>139323.44647069558</v>
      </c>
      <c r="AA14" s="15">
        <v>135610.27561848672</v>
      </c>
      <c r="AB14" s="15">
        <v>130352.51564041383</v>
      </c>
      <c r="AC14" s="15">
        <v>145393.53679541426</v>
      </c>
      <c r="AD14" s="15">
        <v>153711.86892051116</v>
      </c>
      <c r="AE14" s="15">
        <v>154842.15483217742</v>
      </c>
      <c r="AF14" s="15">
        <v>154463.39112397219</v>
      </c>
      <c r="AG14" s="15">
        <v>155127.39506152051</v>
      </c>
      <c r="AH14" s="15">
        <v>153804.4929433761</v>
      </c>
      <c r="AI14" s="15">
        <v>150621.98476193819</v>
      </c>
      <c r="AJ14" s="15">
        <v>155317.1765350161</v>
      </c>
      <c r="AK14" s="15">
        <v>153531.75015580602</v>
      </c>
      <c r="AL14" s="15">
        <v>159154.32437812738</v>
      </c>
      <c r="AM14" s="15">
        <v>151258.32412405961</v>
      </c>
      <c r="AN14" s="15">
        <v>148072.20902548672</v>
      </c>
      <c r="AO14" s="15">
        <v>161722.73501765472</v>
      </c>
      <c r="AP14" s="15">
        <v>179302.77755690989</v>
      </c>
      <c r="AQ14" s="15">
        <v>184096.52555353704</v>
      </c>
      <c r="AR14" s="15">
        <v>198563.69889280645</v>
      </c>
      <c r="AS14" s="15">
        <v>205061.5357494698</v>
      </c>
      <c r="AT14" s="15">
        <v>206209.87787743038</v>
      </c>
      <c r="AU14" s="15">
        <v>207318.30011621013</v>
      </c>
      <c r="AV14" s="15">
        <v>204987.33034210664</v>
      </c>
      <c r="AW14" s="15">
        <v>194122.16183560525</v>
      </c>
      <c r="AX14" s="15">
        <v>207226.88811833007</v>
      </c>
      <c r="AY14" s="15">
        <v>186705.07090545664</v>
      </c>
      <c r="AZ14" s="15">
        <v>179812.73731959349</v>
      </c>
      <c r="BA14" s="15">
        <v>175464.4395950475</v>
      </c>
      <c r="BB14" s="15">
        <v>176040.9971165001</v>
      </c>
      <c r="BC14" s="15">
        <v>177900.96305725406</v>
      </c>
      <c r="BD14" s="15">
        <v>182634.44141618442</v>
      </c>
      <c r="BE14" s="15">
        <v>183852.79920970145</v>
      </c>
      <c r="BF14" s="15">
        <v>182272.09054700795</v>
      </c>
      <c r="BG14" s="15">
        <v>178642.58676954795</v>
      </c>
      <c r="BH14" s="15">
        <v>177995.7016232009</v>
      </c>
      <c r="BI14" s="15">
        <v>181265.52790134292</v>
      </c>
      <c r="BJ14" s="15">
        <v>184584.38419909868</v>
      </c>
      <c r="BK14" s="15">
        <v>185532.50468750269</v>
      </c>
      <c r="BL14" s="15">
        <v>185743.40258697129</v>
      </c>
      <c r="BM14" s="15">
        <v>183179.47505672887</v>
      </c>
      <c r="BN14" s="15">
        <v>176113.30961339598</v>
      </c>
      <c r="BO14" s="15">
        <v>176133.34572257308</v>
      </c>
      <c r="BP14" s="15">
        <v>176725.81997260949</v>
      </c>
      <c r="BQ14" s="15">
        <v>161783.96278637028</v>
      </c>
      <c r="BR14" s="15">
        <v>161928.51569579853</v>
      </c>
      <c r="BS14" s="15">
        <v>161342.35314269637</v>
      </c>
      <c r="BT14" s="15">
        <v>156339.96744711592</v>
      </c>
      <c r="BU14" s="15">
        <v>146802.96051184076</v>
      </c>
      <c r="BV14" s="15">
        <v>138830.87467647903</v>
      </c>
      <c r="BW14" s="15">
        <v>140885.5022264728</v>
      </c>
      <c r="BX14" s="15">
        <v>123679.50593224754</v>
      </c>
      <c r="BY14" s="15">
        <v>107415.1310947944</v>
      </c>
      <c r="BZ14" s="15">
        <v>101230.93350578783</v>
      </c>
      <c r="CA14" s="15">
        <v>84310.545734288244</v>
      </c>
      <c r="CB14" s="15">
        <v>70633.003821404185</v>
      </c>
      <c r="CC14" s="15">
        <v>52421.806047637467</v>
      </c>
      <c r="CD14" s="15">
        <v>60901.031716630176</v>
      </c>
      <c r="CE14" s="15">
        <v>61752.616458523575</v>
      </c>
      <c r="CF14" s="15">
        <v>58582.251414474129</v>
      </c>
      <c r="CG14" s="15">
        <v>54727.864675683624</v>
      </c>
      <c r="CH14" s="15">
        <v>53329.522098781046</v>
      </c>
      <c r="CI14" s="15">
        <v>49507.206554176795</v>
      </c>
      <c r="CJ14" s="15">
        <v>43997.440299212933</v>
      </c>
      <c r="CK14" s="15">
        <v>38616.147384204516</v>
      </c>
      <c r="CL14" s="15">
        <v>33319.2727234126</v>
      </c>
      <c r="CM14" s="15">
        <v>29409.732304044592</v>
      </c>
      <c r="CN14" s="15">
        <v>25442.910110826429</v>
      </c>
      <c r="CO14" s="15">
        <v>20507.758153784918</v>
      </c>
      <c r="CP14" s="15">
        <v>16823.858260378081</v>
      </c>
      <c r="CQ14" s="15">
        <v>14379.249795140177</v>
      </c>
      <c r="CR14" s="15">
        <v>11298.719917210774</v>
      </c>
      <c r="CS14" s="15">
        <v>8639.6572457284929</v>
      </c>
      <c r="CT14" s="15">
        <v>6361.2122399902373</v>
      </c>
      <c r="CU14" s="15">
        <v>4667.4979070553027</v>
      </c>
      <c r="CV14" s="15">
        <v>3663.4303809772473</v>
      </c>
      <c r="CW14" s="15">
        <v>2125.5933867361282</v>
      </c>
      <c r="CX14" s="15">
        <v>1375.2058477046</v>
      </c>
      <c r="CY14" s="15">
        <v>2844.4714221132326</v>
      </c>
    </row>
    <row r="15" spans="1:103">
      <c r="A15" s="12" t="s">
        <v>127</v>
      </c>
      <c r="B15" s="13">
        <v>11794287.508988652</v>
      </c>
      <c r="C15" s="13">
        <v>62672.794037873522</v>
      </c>
      <c r="D15" s="13">
        <v>63720.633569119418</v>
      </c>
      <c r="E15" s="12">
        <v>72360.975060163997</v>
      </c>
      <c r="F15" s="12">
        <v>77187.194682631336</v>
      </c>
      <c r="G15" s="12">
        <v>82741.745551635904</v>
      </c>
      <c r="H15" s="12">
        <v>86556.197656755146</v>
      </c>
      <c r="I15" s="12">
        <v>91495.256986245658</v>
      </c>
      <c r="J15" s="12">
        <v>98394.826779845738</v>
      </c>
      <c r="K15" s="12">
        <v>101977.35673529614</v>
      </c>
      <c r="L15" s="12">
        <v>104008.78768690779</v>
      </c>
      <c r="M15" s="12">
        <v>94852.131068315473</v>
      </c>
      <c r="N15" s="12">
        <v>109027.46141550966</v>
      </c>
      <c r="O15" s="12">
        <v>102595.30705372397</v>
      </c>
      <c r="P15" s="12">
        <v>84846.977821679597</v>
      </c>
      <c r="Q15" s="12">
        <v>88026.280841064116</v>
      </c>
      <c r="R15" s="12">
        <v>92758.517340589984</v>
      </c>
      <c r="S15" s="12">
        <v>96979.529883408279</v>
      </c>
      <c r="T15" s="12">
        <v>96937.548634090461</v>
      </c>
      <c r="U15" s="12">
        <v>97446.534770892278</v>
      </c>
      <c r="V15" s="12">
        <v>101902.36776810283</v>
      </c>
      <c r="W15" s="12">
        <v>104295.49976401044</v>
      </c>
      <c r="X15" s="12">
        <v>112971.69791340816</v>
      </c>
      <c r="Y15" s="12">
        <v>117780.98956043331</v>
      </c>
      <c r="Z15" s="12">
        <v>138554.08335479518</v>
      </c>
      <c r="AA15" s="12">
        <v>135982.64396075121</v>
      </c>
      <c r="AB15" s="12">
        <v>129972.35661004411</v>
      </c>
      <c r="AC15" s="12">
        <v>144392.35158086623</v>
      </c>
      <c r="AD15" s="12">
        <v>153305.55683551027</v>
      </c>
      <c r="AE15" s="12">
        <v>154806.80978782783</v>
      </c>
      <c r="AF15" s="12">
        <v>154447.88453806069</v>
      </c>
      <c r="AG15" s="12">
        <v>155150.7323089886</v>
      </c>
      <c r="AH15" s="12">
        <v>153988.404180707</v>
      </c>
      <c r="AI15" s="12">
        <v>150555.78202435005</v>
      </c>
      <c r="AJ15" s="12">
        <v>155188.14911488545</v>
      </c>
      <c r="AK15" s="12">
        <v>153369.47952098938</v>
      </c>
      <c r="AL15" s="12">
        <v>159246.43250864052</v>
      </c>
      <c r="AM15" s="12">
        <v>151703.70687331789</v>
      </c>
      <c r="AN15" s="12">
        <v>147653.23257640365</v>
      </c>
      <c r="AO15" s="12">
        <v>160424.59434200235</v>
      </c>
      <c r="AP15" s="12">
        <v>178323.81313666279</v>
      </c>
      <c r="AQ15" s="12">
        <v>183299.87558935798</v>
      </c>
      <c r="AR15" s="12">
        <v>197657.78492474608</v>
      </c>
      <c r="AS15" s="12">
        <v>204722.19928608346</v>
      </c>
      <c r="AT15" s="12">
        <v>206098.0140686738</v>
      </c>
      <c r="AU15" s="12">
        <v>207348.846969309</v>
      </c>
      <c r="AV15" s="12">
        <v>205527.83778798807</v>
      </c>
      <c r="AW15" s="12">
        <v>194008.14227607369</v>
      </c>
      <c r="AX15" s="12">
        <v>207535.86520765239</v>
      </c>
      <c r="AY15" s="12">
        <v>187778.46262880554</v>
      </c>
      <c r="AZ15" s="12">
        <v>180251.9315262227</v>
      </c>
      <c r="BA15" s="12">
        <v>175590.18275334255</v>
      </c>
      <c r="BB15" s="12">
        <v>175908.91227825542</v>
      </c>
      <c r="BC15" s="12">
        <v>177593.22829552024</v>
      </c>
      <c r="BD15" s="12">
        <v>182346.17381321744</v>
      </c>
      <c r="BE15" s="12">
        <v>183825.66457211552</v>
      </c>
      <c r="BF15" s="12">
        <v>182439.43521413027</v>
      </c>
      <c r="BG15" s="12">
        <v>178772.28821339639</v>
      </c>
      <c r="BH15" s="12">
        <v>177829.19705028227</v>
      </c>
      <c r="BI15" s="12">
        <v>180930.94227941745</v>
      </c>
      <c r="BJ15" s="12">
        <v>184347.27612679775</v>
      </c>
      <c r="BK15" s="12">
        <v>185412.25063395529</v>
      </c>
      <c r="BL15" s="12">
        <v>185772.62110503568</v>
      </c>
      <c r="BM15" s="12">
        <v>183504.64195580324</v>
      </c>
      <c r="BN15" s="12">
        <v>176310.54290387119</v>
      </c>
      <c r="BO15" s="12">
        <v>176011.10443944429</v>
      </c>
      <c r="BP15" s="12">
        <v>177255.80567001799</v>
      </c>
      <c r="BQ15" s="12">
        <v>162259.97784148328</v>
      </c>
      <c r="BR15" s="12">
        <v>161844.52649494194</v>
      </c>
      <c r="BS15" s="12">
        <v>161446.79573058189</v>
      </c>
      <c r="BT15" s="12">
        <v>156843.85995990568</v>
      </c>
      <c r="BU15" s="12">
        <v>147403.83641936473</v>
      </c>
      <c r="BV15" s="12">
        <v>138937.58868729312</v>
      </c>
      <c r="BW15" s="12">
        <v>141391.67974100207</v>
      </c>
      <c r="BX15" s="12">
        <v>124912.70985865507</v>
      </c>
      <c r="BY15" s="12">
        <v>108122.46546261059</v>
      </c>
      <c r="BZ15" s="12">
        <v>102099.78252669118</v>
      </c>
      <c r="CA15" s="12">
        <v>85407.410126761722</v>
      </c>
      <c r="CB15" s="12">
        <v>71867.948634932298</v>
      </c>
      <c r="CC15" s="12">
        <v>52592.022095229913</v>
      </c>
      <c r="CD15" s="12">
        <v>60335.366774116228</v>
      </c>
      <c r="CE15" s="12">
        <v>61647.478560053816</v>
      </c>
      <c r="CF15" s="12">
        <v>58639.677802750164</v>
      </c>
      <c r="CG15" s="12">
        <v>54671.986662763949</v>
      </c>
      <c r="CH15" s="12">
        <v>53267.805140730736</v>
      </c>
      <c r="CI15" s="12">
        <v>49662.629379538637</v>
      </c>
      <c r="CJ15" s="12">
        <v>44187.607883665478</v>
      </c>
      <c r="CK15" s="12">
        <v>38777.820883925189</v>
      </c>
      <c r="CL15" s="12">
        <v>33418.535664438503</v>
      </c>
      <c r="CM15" s="12">
        <v>29443.429980654066</v>
      </c>
      <c r="CN15" s="12">
        <v>25558.565870724946</v>
      </c>
      <c r="CO15" s="12">
        <v>20597.893501031769</v>
      </c>
      <c r="CP15" s="12">
        <v>16813.629112621973</v>
      </c>
      <c r="CQ15" s="12">
        <v>14410.950144941247</v>
      </c>
      <c r="CR15" s="12">
        <v>11326.269999938835</v>
      </c>
      <c r="CS15" s="12">
        <v>8668.8910223395251</v>
      </c>
      <c r="CT15" s="12">
        <v>6375.1319792625163</v>
      </c>
      <c r="CU15" s="12">
        <v>4653.3045958464982</v>
      </c>
      <c r="CV15" s="12">
        <v>3678.078590322014</v>
      </c>
      <c r="CW15" s="12">
        <v>2141.2469496451426</v>
      </c>
      <c r="CX15" s="12">
        <v>1349.1315169166057</v>
      </c>
      <c r="CY15" s="12">
        <v>2849.6199869473489</v>
      </c>
    </row>
    <row r="16" spans="1:103">
      <c r="A16" s="12" t="s">
        <v>128</v>
      </c>
      <c r="B16" s="13">
        <v>11791846.146639071</v>
      </c>
      <c r="C16" s="13">
        <v>62670.580238556817</v>
      </c>
      <c r="D16" s="13">
        <v>63303.430658220146</v>
      </c>
      <c r="E16" s="12">
        <v>71759.570415872135</v>
      </c>
      <c r="F16" s="12">
        <v>76769.803129655164</v>
      </c>
      <c r="G16" s="12">
        <v>82336.73246654254</v>
      </c>
      <c r="H16" s="12">
        <v>86198.689684407029</v>
      </c>
      <c r="I16" s="12">
        <v>91015.656490905458</v>
      </c>
      <c r="J16" s="12">
        <v>97936.671662748777</v>
      </c>
      <c r="K16" s="12">
        <v>101758.37068744897</v>
      </c>
      <c r="L16" s="12">
        <v>104240.36370374594</v>
      </c>
      <c r="M16" s="12">
        <v>94811.490042289268</v>
      </c>
      <c r="N16" s="12">
        <v>108567.16649782586</v>
      </c>
      <c r="O16" s="12">
        <v>103607.89226839106</v>
      </c>
      <c r="P16" s="12">
        <v>85501.593435406961</v>
      </c>
      <c r="Q16" s="12">
        <v>87666.655107264538</v>
      </c>
      <c r="R16" s="12">
        <v>92385.609315523849</v>
      </c>
      <c r="S16" s="12">
        <v>96783.998337950645</v>
      </c>
      <c r="T16" s="12">
        <v>96920.980637680914</v>
      </c>
      <c r="U16" s="12">
        <v>97259.101820657903</v>
      </c>
      <c r="V16" s="12">
        <v>101587.06966621234</v>
      </c>
      <c r="W16" s="12">
        <v>103877.6690272236</v>
      </c>
      <c r="X16" s="12">
        <v>112349.50418907922</v>
      </c>
      <c r="Y16" s="12">
        <v>116872.14828889578</v>
      </c>
      <c r="Z16" s="12">
        <v>137612.98483436552</v>
      </c>
      <c r="AA16" s="12">
        <v>136342.96196580151</v>
      </c>
      <c r="AB16" s="12">
        <v>129740.48683121736</v>
      </c>
      <c r="AC16" s="12">
        <v>143344.80296746243</v>
      </c>
      <c r="AD16" s="12">
        <v>152846.48190980643</v>
      </c>
      <c r="AE16" s="12">
        <v>154760.11900578914</v>
      </c>
      <c r="AF16" s="12">
        <v>154440.29106029694</v>
      </c>
      <c r="AG16" s="12">
        <v>155158.99852452471</v>
      </c>
      <c r="AH16" s="12">
        <v>154158.06837612242</v>
      </c>
      <c r="AI16" s="12">
        <v>150548.95770504579</v>
      </c>
      <c r="AJ16" s="12">
        <v>155010.51856343777</v>
      </c>
      <c r="AK16" s="12">
        <v>153262.87469751976</v>
      </c>
      <c r="AL16" s="12">
        <v>159235.21383325424</v>
      </c>
      <c r="AM16" s="12">
        <v>152186.23003130301</v>
      </c>
      <c r="AN16" s="12">
        <v>147357.45814000641</v>
      </c>
      <c r="AO16" s="12">
        <v>159154.23970703475</v>
      </c>
      <c r="AP16" s="12">
        <v>177254.46641813801</v>
      </c>
      <c r="AQ16" s="12">
        <v>182573.17125909895</v>
      </c>
      <c r="AR16" s="12">
        <v>196694.97484242081</v>
      </c>
      <c r="AS16" s="12">
        <v>204343.30244144829</v>
      </c>
      <c r="AT16" s="12">
        <v>205985.89741193896</v>
      </c>
      <c r="AU16" s="12">
        <v>207353.67053718964</v>
      </c>
      <c r="AV16" s="12">
        <v>206001.32845150612</v>
      </c>
      <c r="AW16" s="12">
        <v>194075.32717157825</v>
      </c>
      <c r="AX16" s="12">
        <v>207585.01941499097</v>
      </c>
      <c r="AY16" s="12">
        <v>188962.29117740301</v>
      </c>
      <c r="AZ16" s="12">
        <v>180710.81552160793</v>
      </c>
      <c r="BA16" s="12">
        <v>175753.88060367413</v>
      </c>
      <c r="BB16" s="12">
        <v>175786.50337156616</v>
      </c>
      <c r="BC16" s="12">
        <v>177307.3971264351</v>
      </c>
      <c r="BD16" s="12">
        <v>182032.23701968472</v>
      </c>
      <c r="BE16" s="12">
        <v>183777.11706286191</v>
      </c>
      <c r="BF16" s="12">
        <v>182592.18906551873</v>
      </c>
      <c r="BG16" s="12">
        <v>178924.44739483713</v>
      </c>
      <c r="BH16" s="12">
        <v>177692.55354790768</v>
      </c>
      <c r="BI16" s="12">
        <v>180597.83282955902</v>
      </c>
      <c r="BJ16" s="12">
        <v>184091.83131617107</v>
      </c>
      <c r="BK16" s="12">
        <v>185287.52839233921</v>
      </c>
      <c r="BL16" s="12">
        <v>185781.28380286897</v>
      </c>
      <c r="BM16" s="12">
        <v>183794.97608415646</v>
      </c>
      <c r="BN16" s="12">
        <v>176562.66036160293</v>
      </c>
      <c r="BO16" s="12">
        <v>175894.81229863342</v>
      </c>
      <c r="BP16" s="12">
        <v>177661.73687481383</v>
      </c>
      <c r="BQ16" s="12">
        <v>162857.44621700881</v>
      </c>
      <c r="BR16" s="12">
        <v>161753.26152933092</v>
      </c>
      <c r="BS16" s="12">
        <v>161519.33976372733</v>
      </c>
      <c r="BT16" s="12">
        <v>157310.78656617674</v>
      </c>
      <c r="BU16" s="12">
        <v>148017.41532605514</v>
      </c>
      <c r="BV16" s="12">
        <v>139122.0382219544</v>
      </c>
      <c r="BW16" s="12">
        <v>141747.87166197062</v>
      </c>
      <c r="BX16" s="12">
        <v>126147.41455986704</v>
      </c>
      <c r="BY16" s="12">
        <v>108914.2495284714</v>
      </c>
      <c r="BZ16" s="12">
        <v>102874.27341043392</v>
      </c>
      <c r="CA16" s="12">
        <v>86531.303258521875</v>
      </c>
      <c r="CB16" s="12">
        <v>73050.813129574599</v>
      </c>
      <c r="CC16" s="12">
        <v>52980.703473825728</v>
      </c>
      <c r="CD16" s="12">
        <v>59719.175793846778</v>
      </c>
      <c r="CE16" s="12">
        <v>61516.551111913534</v>
      </c>
      <c r="CF16" s="12">
        <v>58693.568007116788</v>
      </c>
      <c r="CG16" s="12">
        <v>54634.686631052922</v>
      </c>
      <c r="CH16" s="12">
        <v>53190.14339670138</v>
      </c>
      <c r="CI16" s="12">
        <v>49801.638586747664</v>
      </c>
      <c r="CJ16" s="12">
        <v>44378.338358499823</v>
      </c>
      <c r="CK16" s="12">
        <v>38940.946540807279</v>
      </c>
      <c r="CL16" s="12">
        <v>33524.753451960787</v>
      </c>
      <c r="CM16" s="12">
        <v>29479.119699421386</v>
      </c>
      <c r="CN16" s="12">
        <v>25663.8097840958</v>
      </c>
      <c r="CO16" s="12">
        <v>20692.292715916778</v>
      </c>
      <c r="CP16" s="12">
        <v>16816.119509312492</v>
      </c>
      <c r="CQ16" s="12">
        <v>14432.203259846443</v>
      </c>
      <c r="CR16" s="12">
        <v>11355.984590894648</v>
      </c>
      <c r="CS16" s="12">
        <v>8698.6996434035136</v>
      </c>
      <c r="CT16" s="12">
        <v>6389.4308126832821</v>
      </c>
      <c r="CU16" s="12">
        <v>4644.5303555742403</v>
      </c>
      <c r="CV16" s="12">
        <v>3686.948149615524</v>
      </c>
      <c r="CW16" s="12">
        <v>2158.5174341677798</v>
      </c>
      <c r="CX16" s="12">
        <v>1328.7149461267197</v>
      </c>
      <c r="CY16" s="12">
        <v>2852.3694870047843</v>
      </c>
    </row>
    <row r="17" spans="1:103">
      <c r="A17" s="12" t="s">
        <v>129</v>
      </c>
      <c r="B17" s="13">
        <v>11789385.588133672</v>
      </c>
      <c r="C17" s="13">
        <v>62668.352899574616</v>
      </c>
      <c r="D17" s="13">
        <v>62948.892477800429</v>
      </c>
      <c r="E17" s="12">
        <v>71129.754607062714</v>
      </c>
      <c r="F17" s="12">
        <v>76358.446374647974</v>
      </c>
      <c r="G17" s="12">
        <v>81919.366183287711</v>
      </c>
      <c r="H17" s="12">
        <v>85850.398014961873</v>
      </c>
      <c r="I17" s="12">
        <v>90548.750147855098</v>
      </c>
      <c r="J17" s="12">
        <v>97453.549299204795</v>
      </c>
      <c r="K17" s="12">
        <v>101525.81089329941</v>
      </c>
      <c r="L17" s="12">
        <v>104392.24857629261</v>
      </c>
      <c r="M17" s="12">
        <v>94939.662655142223</v>
      </c>
      <c r="N17" s="12">
        <v>107944.91390832944</v>
      </c>
      <c r="O17" s="12">
        <v>104540.09657225102</v>
      </c>
      <c r="P17" s="12">
        <v>86327.857262632431</v>
      </c>
      <c r="Q17" s="12">
        <v>87312.124690126904</v>
      </c>
      <c r="R17" s="12">
        <v>92007.639102825196</v>
      </c>
      <c r="S17" s="12">
        <v>96557.228166384681</v>
      </c>
      <c r="T17" s="12">
        <v>96911.165445468301</v>
      </c>
      <c r="U17" s="12">
        <v>97100.009673515669</v>
      </c>
      <c r="V17" s="12">
        <v>101257.25355190244</v>
      </c>
      <c r="W17" s="12">
        <v>103504.89920712462</v>
      </c>
      <c r="X17" s="12">
        <v>111701.87795748046</v>
      </c>
      <c r="Y17" s="12">
        <v>116067.92544186718</v>
      </c>
      <c r="Z17" s="12">
        <v>136500.16510620737</v>
      </c>
      <c r="AA17" s="12">
        <v>136691.23106883719</v>
      </c>
      <c r="AB17" s="12">
        <v>129656.89636303097</v>
      </c>
      <c r="AC17" s="12">
        <v>142250.89335219105</v>
      </c>
      <c r="AD17" s="12">
        <v>152334.64789528481</v>
      </c>
      <c r="AE17" s="12">
        <v>154702.08320260514</v>
      </c>
      <c r="AF17" s="12">
        <v>154440.61013977567</v>
      </c>
      <c r="AG17" s="12">
        <v>155152.19485879948</v>
      </c>
      <c r="AH17" s="12">
        <v>154313.48692373038</v>
      </c>
      <c r="AI17" s="12">
        <v>150601.50623629693</v>
      </c>
      <c r="AJ17" s="12">
        <v>154784.2895110469</v>
      </c>
      <c r="AK17" s="12">
        <v>153211.93025292305</v>
      </c>
      <c r="AL17" s="12">
        <v>159120.68140136611</v>
      </c>
      <c r="AM17" s="12">
        <v>152705.89107063503</v>
      </c>
      <c r="AN17" s="12">
        <v>147184.86767961655</v>
      </c>
      <c r="AO17" s="12">
        <v>157911.66569425672</v>
      </c>
      <c r="AP17" s="12">
        <v>176094.75293298479</v>
      </c>
      <c r="AQ17" s="12">
        <v>181916.39582788845</v>
      </c>
      <c r="AR17" s="12">
        <v>195675.28221248501</v>
      </c>
      <c r="AS17" s="12">
        <v>203924.8536456835</v>
      </c>
      <c r="AT17" s="12">
        <v>205873.52784805093</v>
      </c>
      <c r="AU17" s="12">
        <v>207332.77757886527</v>
      </c>
      <c r="AV17" s="12">
        <v>206407.82224860566</v>
      </c>
      <c r="AW17" s="12">
        <v>194323.65767033948</v>
      </c>
      <c r="AX17" s="12">
        <v>207374.45067895734</v>
      </c>
      <c r="AY17" s="12">
        <v>190256.5204036569</v>
      </c>
      <c r="AZ17" s="12">
        <v>181189.37932609895</v>
      </c>
      <c r="BA17" s="12">
        <v>175955.5163830528</v>
      </c>
      <c r="BB17" s="12">
        <v>175673.76534931734</v>
      </c>
      <c r="BC17" s="12">
        <v>177043.45659382793</v>
      </c>
      <c r="BD17" s="12">
        <v>181692.64619438964</v>
      </c>
      <c r="BE17" s="12">
        <v>183707.17065073425</v>
      </c>
      <c r="BF17" s="12">
        <v>182730.36432912713</v>
      </c>
      <c r="BG17" s="12">
        <v>179099.04519639967</v>
      </c>
      <c r="BH17" s="12">
        <v>177585.7437077896</v>
      </c>
      <c r="BI17" s="12">
        <v>180266.19780717834</v>
      </c>
      <c r="BJ17" s="12">
        <v>183818.06907785009</v>
      </c>
      <c r="BK17" s="12">
        <v>185158.34167818775</v>
      </c>
      <c r="BL17" s="12">
        <v>185769.4123462628</v>
      </c>
      <c r="BM17" s="12">
        <v>184050.52081452135</v>
      </c>
      <c r="BN17" s="12">
        <v>176869.59270841611</v>
      </c>
      <c r="BO17" s="12">
        <v>175784.4603296823</v>
      </c>
      <c r="BP17" s="12">
        <v>177943.81281654147</v>
      </c>
      <c r="BQ17" s="12">
        <v>163576.17975010347</v>
      </c>
      <c r="BR17" s="12">
        <v>161654.73530207123</v>
      </c>
      <c r="BS17" s="12">
        <v>161560.06050533161</v>
      </c>
      <c r="BT17" s="12">
        <v>157740.81437743417</v>
      </c>
      <c r="BU17" s="12">
        <v>148643.6773976527</v>
      </c>
      <c r="BV17" s="12">
        <v>139384.02708034235</v>
      </c>
      <c r="BW17" s="12">
        <v>141954.52106127091</v>
      </c>
      <c r="BX17" s="12">
        <v>127383.623795878</v>
      </c>
      <c r="BY17" s="12">
        <v>109790.24550738845</v>
      </c>
      <c r="BZ17" s="12">
        <v>103554.78662153753</v>
      </c>
      <c r="CA17" s="12">
        <v>87682.128197229918</v>
      </c>
      <c r="CB17" s="12">
        <v>74181.941287479334</v>
      </c>
      <c r="CC17" s="12">
        <v>53586.480316894129</v>
      </c>
      <c r="CD17" s="12">
        <v>59052.879720253106</v>
      </c>
      <c r="CE17" s="12">
        <v>61360.045790934295</v>
      </c>
      <c r="CF17" s="12">
        <v>58743.967687272234</v>
      </c>
      <c r="CG17" s="12">
        <v>54615.772264405088</v>
      </c>
      <c r="CH17" s="12">
        <v>53096.803614002856</v>
      </c>
      <c r="CI17" s="12">
        <v>49924.402319709821</v>
      </c>
      <c r="CJ17" s="12">
        <v>44569.647162397981</v>
      </c>
      <c r="CK17" s="12">
        <v>39105.534813251223</v>
      </c>
      <c r="CL17" s="12">
        <v>33637.820021312349</v>
      </c>
      <c r="CM17" s="12">
        <v>29516.856809917073</v>
      </c>
      <c r="CN17" s="12">
        <v>25758.827351795593</v>
      </c>
      <c r="CO17" s="12">
        <v>20790.89869127543</v>
      </c>
      <c r="CP17" s="12">
        <v>16830.988823402913</v>
      </c>
      <c r="CQ17" s="12">
        <v>14443.321246348145</v>
      </c>
      <c r="CR17" s="12">
        <v>11387.868592276704</v>
      </c>
      <c r="CS17" s="12">
        <v>8729.0000003663536</v>
      </c>
      <c r="CT17" s="12">
        <v>6404.1149219485023</v>
      </c>
      <c r="CU17" s="12">
        <v>4640.8841955732551</v>
      </c>
      <c r="CV17" s="12">
        <v>3690.3145141263094</v>
      </c>
      <c r="CW17" s="12">
        <v>2177.215531438997</v>
      </c>
      <c r="CX17" s="12">
        <v>1313.6184353710564</v>
      </c>
      <c r="CY17" s="12">
        <v>2852.7842031369382</v>
      </c>
    </row>
    <row r="18" spans="1:103">
      <c r="A18" s="12" t="s">
        <v>130</v>
      </c>
      <c r="B18" s="13">
        <v>11786905.704163982</v>
      </c>
      <c r="C18" s="13">
        <v>62666.111728676457</v>
      </c>
      <c r="D18" s="13">
        <v>62656.982875853661</v>
      </c>
      <c r="E18" s="12">
        <v>70471.559880050831</v>
      </c>
      <c r="F18" s="12">
        <v>75953.125249903125</v>
      </c>
      <c r="G18" s="12">
        <v>81489.647259078003</v>
      </c>
      <c r="H18" s="12">
        <v>85511.322650223272</v>
      </c>
      <c r="I18" s="12">
        <v>90094.537620996867</v>
      </c>
      <c r="J18" s="12">
        <v>96945.460045879896</v>
      </c>
      <c r="K18" s="12">
        <v>101279.67755789425</v>
      </c>
      <c r="L18" s="12">
        <v>104464.44389882741</v>
      </c>
      <c r="M18" s="12">
        <v>95236.645590838569</v>
      </c>
      <c r="N18" s="12">
        <v>107160.70675376302</v>
      </c>
      <c r="O18" s="12">
        <v>105391.9218239347</v>
      </c>
      <c r="P18" s="12">
        <v>87325.765628071429</v>
      </c>
      <c r="Q18" s="12">
        <v>86962.689703851385</v>
      </c>
      <c r="R18" s="12">
        <v>91624.606451782005</v>
      </c>
      <c r="S18" s="12">
        <v>96299.220925015892</v>
      </c>
      <c r="T18" s="12">
        <v>96908.10275894904</v>
      </c>
      <c r="U18" s="12">
        <v>96969.257219590756</v>
      </c>
      <c r="V18" s="12">
        <v>100912.91993326056</v>
      </c>
      <c r="W18" s="12">
        <v>103177.18679698055</v>
      </c>
      <c r="X18" s="12">
        <v>111028.82211384662</v>
      </c>
      <c r="Y18" s="12">
        <v>115368.31204897433</v>
      </c>
      <c r="Z18" s="12">
        <v>135215.63836633292</v>
      </c>
      <c r="AA18" s="12">
        <v>137027.45270496342</v>
      </c>
      <c r="AB18" s="12">
        <v>129721.57526503307</v>
      </c>
      <c r="AC18" s="12">
        <v>141110.62513196096</v>
      </c>
      <c r="AD18" s="12">
        <v>151770.05854365288</v>
      </c>
      <c r="AE18" s="12">
        <v>154632.70309478929</v>
      </c>
      <c r="AF18" s="12">
        <v>154448.84122561704</v>
      </c>
      <c r="AG18" s="12">
        <v>155130.32246242472</v>
      </c>
      <c r="AH18" s="12">
        <v>154454.66121754967</v>
      </c>
      <c r="AI18" s="12">
        <v>150713.42205072319</v>
      </c>
      <c r="AJ18" s="12">
        <v>154509.46658779218</v>
      </c>
      <c r="AK18" s="12">
        <v>153216.64075507861</v>
      </c>
      <c r="AL18" s="12">
        <v>158902.84826124366</v>
      </c>
      <c r="AM18" s="12">
        <v>153262.6874639497</v>
      </c>
      <c r="AN18" s="12">
        <v>147135.44316033425</v>
      </c>
      <c r="AO18" s="12">
        <v>156696.86688583888</v>
      </c>
      <c r="AP18" s="12">
        <v>174844.68821105544</v>
      </c>
      <c r="AQ18" s="12">
        <v>181329.53256346873</v>
      </c>
      <c r="AR18" s="12">
        <v>194598.72059945427</v>
      </c>
      <c r="AS18" s="12">
        <v>203466.86132770978</v>
      </c>
      <c r="AT18" s="12">
        <v>205760.90531786374</v>
      </c>
      <c r="AU18" s="12">
        <v>207286.17485216309</v>
      </c>
      <c r="AV18" s="12">
        <v>206747.33909126028</v>
      </c>
      <c r="AW18" s="12">
        <v>194753.07493346202</v>
      </c>
      <c r="AX18" s="12">
        <v>206904.25891240651</v>
      </c>
      <c r="AY18" s="12">
        <v>191661.11416756237</v>
      </c>
      <c r="AZ18" s="12">
        <v>181687.6129633573</v>
      </c>
      <c r="BA18" s="12">
        <v>176195.07333343136</v>
      </c>
      <c r="BB18" s="12">
        <v>175570.69316615112</v>
      </c>
      <c r="BC18" s="12">
        <v>176801.39374660148</v>
      </c>
      <c r="BD18" s="12">
        <v>181327.41649017608</v>
      </c>
      <c r="BE18" s="12">
        <v>183615.83929841052</v>
      </c>
      <c r="BF18" s="12">
        <v>182853.97322623193</v>
      </c>
      <c r="BG18" s="12">
        <v>179296.06251144406</v>
      </c>
      <c r="BH18" s="12">
        <v>177508.74013852247</v>
      </c>
      <c r="BI18" s="12">
        <v>179936.03546903751</v>
      </c>
      <c r="BJ18" s="12">
        <v>183526.00870896963</v>
      </c>
      <c r="BK18" s="12">
        <v>185024.69420504643</v>
      </c>
      <c r="BL18" s="12">
        <v>185737.0283857644</v>
      </c>
      <c r="BM18" s="12">
        <v>184271.31948351624</v>
      </c>
      <c r="BN18" s="12">
        <v>177231.27072477734</v>
      </c>
      <c r="BO18" s="12">
        <v>175680.03957120329</v>
      </c>
      <c r="BP18" s="12">
        <v>178102.23251026345</v>
      </c>
      <c r="BQ18" s="12">
        <v>164415.99047237603</v>
      </c>
      <c r="BR18" s="12">
        <v>161548.96229692691</v>
      </c>
      <c r="BS18" s="12">
        <v>161569.03310066945</v>
      </c>
      <c r="BT18" s="12">
        <v>158134.0104268326</v>
      </c>
      <c r="BU18" s="12">
        <v>149282.60281580192</v>
      </c>
      <c r="BV18" s="12">
        <v>139723.35939360067</v>
      </c>
      <c r="BW18" s="12">
        <v>142012.07013505622</v>
      </c>
      <c r="BX18" s="12">
        <v>128621.34128908232</v>
      </c>
      <c r="BY18" s="12">
        <v>110750.21598520517</v>
      </c>
      <c r="BZ18" s="12">
        <v>104141.70160627448</v>
      </c>
      <c r="CA18" s="12">
        <v>88859.788206737925</v>
      </c>
      <c r="CB18" s="12">
        <v>75261.675550127024</v>
      </c>
      <c r="CC18" s="12">
        <v>54407.9885897188</v>
      </c>
      <c r="CD18" s="12">
        <v>58336.897206957052</v>
      </c>
      <c r="CE18" s="12">
        <v>61178.173115832804</v>
      </c>
      <c r="CF18" s="12">
        <v>58790.922117964488</v>
      </c>
      <c r="CG18" s="12">
        <v>54615.052566914936</v>
      </c>
      <c r="CH18" s="12">
        <v>52988.049612606934</v>
      </c>
      <c r="CI18" s="12">
        <v>50031.087700153148</v>
      </c>
      <c r="CJ18" s="12">
        <v>44761.549206323689</v>
      </c>
      <c r="CK18" s="12">
        <v>39271.595433198818</v>
      </c>
      <c r="CL18" s="12">
        <v>33757.629991931884</v>
      </c>
      <c r="CM18" s="12">
        <v>29556.693805048661</v>
      </c>
      <c r="CN18" s="12">
        <v>25843.802009221745</v>
      </c>
      <c r="CO18" s="12">
        <v>20893.653196854862</v>
      </c>
      <c r="CP18" s="12">
        <v>16857.901332000976</v>
      </c>
      <c r="CQ18" s="12">
        <v>14444.610095079583</v>
      </c>
      <c r="CR18" s="12">
        <v>11421.922839792413</v>
      </c>
      <c r="CS18" s="12">
        <v>8759.7123337168578</v>
      </c>
      <c r="CT18" s="12">
        <v>6419.1876117703996</v>
      </c>
      <c r="CU18" s="12">
        <v>4642.0844370555969</v>
      </c>
      <c r="CV18" s="12">
        <v>3688.444550537014</v>
      </c>
      <c r="CW18" s="12">
        <v>2197.1634636752119</v>
      </c>
      <c r="CX18" s="12">
        <v>1303.51533756291</v>
      </c>
      <c r="CY18" s="12">
        <v>2850.9327285394165</v>
      </c>
    </row>
    <row r="19" spans="1:103">
      <c r="A19" s="12" t="s">
        <v>131</v>
      </c>
      <c r="B19" s="13">
        <v>11784406.377462117</v>
      </c>
      <c r="C19" s="13">
        <v>62663.856444135206</v>
      </c>
      <c r="D19" s="13">
        <v>62427.66571428295</v>
      </c>
      <c r="E19" s="12">
        <v>69785.018467305694</v>
      </c>
      <c r="F19" s="12">
        <v>75553.840587662824</v>
      </c>
      <c r="G19" s="12">
        <v>81047.576251108883</v>
      </c>
      <c r="H19" s="12">
        <v>85181.463591993888</v>
      </c>
      <c r="I19" s="12">
        <v>89653.018574237285</v>
      </c>
      <c r="J19" s="12">
        <v>96412.404259436793</v>
      </c>
      <c r="K19" s="12">
        <v>101019.97088627814</v>
      </c>
      <c r="L19" s="12">
        <v>104456.95126560789</v>
      </c>
      <c r="M19" s="12">
        <v>95702.43553338958</v>
      </c>
      <c r="N19" s="12">
        <v>106214.54814082483</v>
      </c>
      <c r="O19" s="12">
        <v>106163.36988204152</v>
      </c>
      <c r="P19" s="12">
        <v>88495.314856500554</v>
      </c>
      <c r="Q19" s="12">
        <v>86618.350262626947</v>
      </c>
      <c r="R19" s="12">
        <v>91236.511111698303</v>
      </c>
      <c r="S19" s="12">
        <v>96009.978170097747</v>
      </c>
      <c r="T19" s="12">
        <v>96911.792279628658</v>
      </c>
      <c r="U19" s="12">
        <v>96866.843349036979</v>
      </c>
      <c r="V19" s="12">
        <v>100554.06931836449</v>
      </c>
      <c r="W19" s="12">
        <v>102894.52829023682</v>
      </c>
      <c r="X19" s="12">
        <v>110330.33955322228</v>
      </c>
      <c r="Y19" s="12">
        <v>114773.29914034001</v>
      </c>
      <c r="Z19" s="12">
        <v>133759.41880996583</v>
      </c>
      <c r="AA19" s="12">
        <v>137351.62830919112</v>
      </c>
      <c r="AB19" s="12">
        <v>129934.5135972225</v>
      </c>
      <c r="AC19" s="12">
        <v>139924.00070360154</v>
      </c>
      <c r="AD19" s="12">
        <v>151152.71760644068</v>
      </c>
      <c r="AE19" s="12">
        <v>154551.97939882477</v>
      </c>
      <c r="AF19" s="12">
        <v>154464.98376696691</v>
      </c>
      <c r="AG19" s="12">
        <v>155093.38248595339</v>
      </c>
      <c r="AH19" s="12">
        <v>154581.59265150974</v>
      </c>
      <c r="AI19" s="12">
        <v>150884.69958129263</v>
      </c>
      <c r="AJ19" s="12">
        <v>154186.05442345858</v>
      </c>
      <c r="AK19" s="12">
        <v>153277.00077221933</v>
      </c>
      <c r="AL19" s="12">
        <v>158581.72746002467</v>
      </c>
      <c r="AM19" s="12">
        <v>153856.61668389867</v>
      </c>
      <c r="AN19" s="12">
        <v>147209.16654903826</v>
      </c>
      <c r="AO19" s="12">
        <v>155509.83786461837</v>
      </c>
      <c r="AP19" s="12">
        <v>173504.28778040508</v>
      </c>
      <c r="AQ19" s="12">
        <v>180812.564736195</v>
      </c>
      <c r="AR19" s="12">
        <v>193465.30356570508</v>
      </c>
      <c r="AS19" s="12">
        <v>202969.33391524921</v>
      </c>
      <c r="AT19" s="12">
        <v>205648.02976226018</v>
      </c>
      <c r="AU19" s="12">
        <v>207213.86911372488</v>
      </c>
      <c r="AV19" s="12">
        <v>207019.89888747357</v>
      </c>
      <c r="AW19" s="12">
        <v>195363.52013493239</v>
      </c>
      <c r="AX19" s="12">
        <v>206174.54400244291</v>
      </c>
      <c r="AY19" s="12">
        <v>193176.03633670087</v>
      </c>
      <c r="AZ19" s="12">
        <v>182205.50646035562</v>
      </c>
      <c r="BA19" s="12">
        <v>176472.53470170349</v>
      </c>
      <c r="BB19" s="12">
        <v>175477.28177846575</v>
      </c>
      <c r="BC19" s="12">
        <v>176581.1956387301</v>
      </c>
      <c r="BD19" s="12">
        <v>180936.56305393006</v>
      </c>
      <c r="BE19" s="12">
        <v>183503.13696245523</v>
      </c>
      <c r="BF19" s="12">
        <v>182963.02797143484</v>
      </c>
      <c r="BG19" s="12">
        <v>179515.48024415577</v>
      </c>
      <c r="BH19" s="12">
        <v>177461.51546557402</v>
      </c>
      <c r="BI19" s="12">
        <v>179607.34407324909</v>
      </c>
      <c r="BJ19" s="12">
        <v>183215.66949317561</v>
      </c>
      <c r="BK19" s="12">
        <v>184886.58968447353</v>
      </c>
      <c r="BL19" s="12">
        <v>185684.15355668555</v>
      </c>
      <c r="BM19" s="12">
        <v>184457.41539166935</v>
      </c>
      <c r="BN19" s="12">
        <v>177647.62524975359</v>
      </c>
      <c r="BO19" s="12">
        <v>175581.5410708712</v>
      </c>
      <c r="BP19" s="12">
        <v>178137.19475675325</v>
      </c>
      <c r="BQ19" s="12">
        <v>165376.69060971943</v>
      </c>
      <c r="BR19" s="12">
        <v>161435.95697834142</v>
      </c>
      <c r="BS19" s="12">
        <v>161546.3325772449</v>
      </c>
      <c r="BT19" s="12">
        <v>158490.4416692477</v>
      </c>
      <c r="BU19" s="12">
        <v>149934.17177804865</v>
      </c>
      <c r="BV19" s="12">
        <v>140139.83962366925</v>
      </c>
      <c r="BW19" s="12">
        <v>141920.96020518575</v>
      </c>
      <c r="BX19" s="12">
        <v>129860.57072440935</v>
      </c>
      <c r="BY19" s="12">
        <v>111793.92391835936</v>
      </c>
      <c r="BZ19" s="12">
        <v>104635.39679490487</v>
      </c>
      <c r="CA19" s="12">
        <v>90064.186746859326</v>
      </c>
      <c r="CB19" s="12">
        <v>76290.356824068411</v>
      </c>
      <c r="CC19" s="12">
        <v>55443.870068293749</v>
      </c>
      <c r="CD19" s="12">
        <v>57571.644627099333</v>
      </c>
      <c r="CE19" s="12">
        <v>60971.142452508408</v>
      </c>
      <c r="CF19" s="12">
        <v>58834.476191598616</v>
      </c>
      <c r="CG19" s="12">
        <v>54632.337855467151</v>
      </c>
      <c r="CH19" s="12">
        <v>52864.142311628864</v>
      </c>
      <c r="CI19" s="12">
        <v>50121.860830999634</v>
      </c>
      <c r="CJ19" s="12">
        <v>44954.058881450306</v>
      </c>
      <c r="CK19" s="12">
        <v>39439.137419765932</v>
      </c>
      <c r="CL19" s="12">
        <v>33884.078670027615</v>
      </c>
      <c r="CM19" s="12">
        <v>29598.68038844267</v>
      </c>
      <c r="CN19" s="12">
        <v>25918.915139475648</v>
      </c>
      <c r="CO19" s="12">
        <v>21000.496945198753</v>
      </c>
      <c r="CP19" s="12">
        <v>16896.526190792792</v>
      </c>
      <c r="CQ19" s="12">
        <v>14436.369769715462</v>
      </c>
      <c r="CR19" s="12">
        <v>11458.144309603669</v>
      </c>
      <c r="CS19" s="12">
        <v>8790.7601358572902</v>
      </c>
      <c r="CT19" s="12">
        <v>6434.6495130880367</v>
      </c>
      <c r="CU19" s="12">
        <v>4647.8585138663602</v>
      </c>
      <c r="CV19" s="12">
        <v>3681.5967257880052</v>
      </c>
      <c r="CW19" s="12">
        <v>2218.1944139274187</v>
      </c>
      <c r="CX19" s="12">
        <v>1298.0900197386668</v>
      </c>
      <c r="CY19" s="12">
        <v>2846.8872549149291</v>
      </c>
    </row>
    <row r="20" spans="1:103" s="14" customFormat="1">
      <c r="A20" s="13" t="s">
        <v>132</v>
      </c>
      <c r="B20" s="13">
        <v>11781887.502085097</v>
      </c>
      <c r="C20" s="13">
        <v>62661.586774742253</v>
      </c>
      <c r="D20" s="13">
        <v>62260.904868895959</v>
      </c>
      <c r="E20" s="13">
        <v>69070.162587455634</v>
      </c>
      <c r="F20" s="13">
        <v>75160.593220118244</v>
      </c>
      <c r="G20" s="13">
        <v>80593.153716564804</v>
      </c>
      <c r="H20" s="13">
        <v>84860.820842075569</v>
      </c>
      <c r="I20" s="13">
        <v>89224.192671487297</v>
      </c>
      <c r="J20" s="13">
        <v>95854.382296534735</v>
      </c>
      <c r="K20" s="13">
        <v>100746.69108349382</v>
      </c>
      <c r="L20" s="13">
        <v>104369.77227086997</v>
      </c>
      <c r="M20" s="13">
        <v>96337.029166853739</v>
      </c>
      <c r="N20" s="13">
        <v>105106.44117616846</v>
      </c>
      <c r="O20" s="13">
        <v>106854.44260513947</v>
      </c>
      <c r="P20" s="13">
        <v>89836.501272757843</v>
      </c>
      <c r="Q20" s="13">
        <v>86279.10648063157</v>
      </c>
      <c r="R20" s="13">
        <v>90843.352831894124</v>
      </c>
      <c r="S20" s="13">
        <v>95689.501457831837</v>
      </c>
      <c r="T20" s="13">
        <v>96922.233709021864</v>
      </c>
      <c r="U20" s="13">
        <v>96792.766952036865</v>
      </c>
      <c r="V20" s="13">
        <v>100180.70221528226</v>
      </c>
      <c r="W20" s="13">
        <v>102656.92018051705</v>
      </c>
      <c r="X20" s="13">
        <v>109606.43317046222</v>
      </c>
      <c r="Y20" s="13">
        <v>114282.87774658279</v>
      </c>
      <c r="Z20" s="13">
        <v>132131.52063154129</v>
      </c>
      <c r="AA20" s="13">
        <v>137663.7593164368</v>
      </c>
      <c r="AB20" s="13">
        <v>130295.70142004886</v>
      </c>
      <c r="AC20" s="13">
        <v>138691.02246386284</v>
      </c>
      <c r="AD20" s="13">
        <v>150482.62883500068</v>
      </c>
      <c r="AE20" s="13">
        <v>154459.91283116429</v>
      </c>
      <c r="AF20" s="13">
        <v>154489.03721299674</v>
      </c>
      <c r="AG20" s="13">
        <v>155041.37607987964</v>
      </c>
      <c r="AH20" s="13">
        <v>154694.28261945053</v>
      </c>
      <c r="AI20" s="13">
        <v>151115.33326132147</v>
      </c>
      <c r="AJ20" s="13">
        <v>153814.05764753668</v>
      </c>
      <c r="AK20" s="13">
        <v>153393.00487293149</v>
      </c>
      <c r="AL20" s="13">
        <v>158157.33204371735</v>
      </c>
      <c r="AM20" s="13">
        <v>154487.67620314978</v>
      </c>
      <c r="AN20" s="13">
        <v>147406.01981438557</v>
      </c>
      <c r="AO20" s="13">
        <v>154350.57321409817</v>
      </c>
      <c r="AP20" s="13">
        <v>172073.567167292</v>
      </c>
      <c r="AQ20" s="13">
        <v>180365.47561903554</v>
      </c>
      <c r="AR20" s="13">
        <v>192275.04467147574</v>
      </c>
      <c r="AS20" s="13">
        <v>202432.27983482552</v>
      </c>
      <c r="AT20" s="13">
        <v>205534.90112215196</v>
      </c>
      <c r="AU20" s="13">
        <v>207115.86711900673</v>
      </c>
      <c r="AV20" s="13">
        <v>207225.52154127925</v>
      </c>
      <c r="AW20" s="13">
        <v>196154.93446161633</v>
      </c>
      <c r="AX20" s="13">
        <v>205185.40581042573</v>
      </c>
      <c r="AY20" s="13">
        <v>194801.25078623879</v>
      </c>
      <c r="AZ20" s="13">
        <v>182743.04984737659</v>
      </c>
      <c r="BA20" s="13">
        <v>176787.88373970269</v>
      </c>
      <c r="BB20" s="13">
        <v>175393.5261444152</v>
      </c>
      <c r="BC20" s="13">
        <v>176382.84932925814</v>
      </c>
      <c r="BD20" s="13">
        <v>180520.10102658207</v>
      </c>
      <c r="BE20" s="13">
        <v>183369.07759332191</v>
      </c>
      <c r="BF20" s="13">
        <v>183057.54077266593</v>
      </c>
      <c r="BG20" s="13">
        <v>179757.27930954078</v>
      </c>
      <c r="BH20" s="13">
        <v>177444.04233127675</v>
      </c>
      <c r="BI20" s="13">
        <v>179280.12187927493</v>
      </c>
      <c r="BJ20" s="13">
        <v>182887.07070063273</v>
      </c>
      <c r="BK20" s="13">
        <v>184744.03182604126</v>
      </c>
      <c r="BL20" s="13">
        <v>185610.80947911175</v>
      </c>
      <c r="BM20" s="13">
        <v>184608.85180344409</v>
      </c>
      <c r="BN20" s="13">
        <v>178118.58718097041</v>
      </c>
      <c r="BO20" s="13">
        <v>175488.95588541601</v>
      </c>
      <c r="BP20" s="13">
        <v>178048.89814268853</v>
      </c>
      <c r="BQ20" s="13">
        <v>166458.09258214355</v>
      </c>
      <c r="BR20" s="13">
        <v>161315.73379145947</v>
      </c>
      <c r="BS20" s="13">
        <v>161492.03384494444</v>
      </c>
      <c r="BT20" s="13">
        <v>158810.17498134749</v>
      </c>
      <c r="BU20" s="13">
        <v>150598.36449783764</v>
      </c>
      <c r="BV20" s="13">
        <v>140633.27256281688</v>
      </c>
      <c r="BW20" s="13">
        <v>141681.6317206675</v>
      </c>
      <c r="BX20" s="13">
        <v>131101.31574945775</v>
      </c>
      <c r="BY20" s="13">
        <v>112921.13263364448</v>
      </c>
      <c r="BZ20" s="13">
        <v>105036.24960390848</v>
      </c>
      <c r="CA20" s="13">
        <v>91295.227473139952</v>
      </c>
      <c r="CB20" s="13">
        <v>77268.324486643178</v>
      </c>
      <c r="CC20" s="13">
        <v>56692.77231828939</v>
      </c>
      <c r="CD20" s="13">
        <v>56757.536083626124</v>
      </c>
      <c r="CE20" s="13">
        <v>60739.162019318697</v>
      </c>
      <c r="CF20" s="13">
        <v>58874.674420828233</v>
      </c>
      <c r="CG20" s="13">
        <v>54667.439752323364</v>
      </c>
      <c r="CH20" s="13">
        <v>52725.339755594978</v>
      </c>
      <c r="CI20" s="13">
        <v>50196.886799749052</v>
      </c>
      <c r="CJ20" s="13">
        <v>45147.190067000658</v>
      </c>
      <c r="CK20" s="13">
        <v>39608.169092693875</v>
      </c>
      <c r="CL20" s="13">
        <v>34017.062051089248</v>
      </c>
      <c r="CM20" s="13">
        <v>29642.863540630438</v>
      </c>
      <c r="CN20" s="13">
        <v>25984.346086590274</v>
      </c>
      <c r="CO20" s="13">
        <v>21111.369655685085</v>
      </c>
      <c r="CP20" s="13">
        <v>16946.537407493746</v>
      </c>
      <c r="CQ20" s="13">
        <v>14418.89429506667</v>
      </c>
      <c r="CR20" s="13">
        <v>11496.526318145057</v>
      </c>
      <c r="CS20" s="13">
        <v>8822.0700563512437</v>
      </c>
      <c r="CT20" s="13">
        <v>6450.4987765787246</v>
      </c>
      <c r="CU20" s="13">
        <v>4657.9427747702148</v>
      </c>
      <c r="CV20" s="13">
        <v>3670.0212941321583</v>
      </c>
      <c r="CW20" s="13">
        <v>2240.1519816888231</v>
      </c>
      <c r="CX20" s="13">
        <v>1297.0377979307827</v>
      </c>
      <c r="CY20" s="13">
        <v>2840.7229214991357</v>
      </c>
    </row>
    <row r="21" spans="1:103">
      <c r="A21" s="12" t="s">
        <v>133</v>
      </c>
      <c r="B21" s="13">
        <v>11779348.982739244</v>
      </c>
      <c r="C21" s="13">
        <v>62659.302459802442</v>
      </c>
      <c r="D21" s="13">
        <v>62156.66422939975</v>
      </c>
      <c r="E21" s="12">
        <v>68327.024445293107</v>
      </c>
      <c r="F21" s="12">
        <v>74773.383979409395</v>
      </c>
      <c r="G21" s="12">
        <v>80126.380212619188</v>
      </c>
      <c r="H21" s="12">
        <v>84549.394402269332</v>
      </c>
      <c r="I21" s="12">
        <v>88808.05957666201</v>
      </c>
      <c r="J21" s="12">
        <v>95271.394513829611</v>
      </c>
      <c r="K21" s="12">
        <v>100459.83835458181</v>
      </c>
      <c r="L21" s="12">
        <v>104202.90850882756</v>
      </c>
      <c r="M21" s="12">
        <v>97140.423175336429</v>
      </c>
      <c r="N21" s="12">
        <v>103836.38896640322</v>
      </c>
      <c r="O21" s="12">
        <v>107465.1418517651</v>
      </c>
      <c r="P21" s="12">
        <v>91349.321201742539</v>
      </c>
      <c r="Q21" s="12">
        <v>85944.958472032056</v>
      </c>
      <c r="R21" s="12">
        <v>90445.131361705542</v>
      </c>
      <c r="S21" s="12">
        <v>95337.792344367714</v>
      </c>
      <c r="T21" s="12">
        <v>96939.426748652462</v>
      </c>
      <c r="U21" s="12">
        <v>96747.026918801683</v>
      </c>
      <c r="V21" s="12">
        <v>99792.819132072182</v>
      </c>
      <c r="W21" s="12">
        <v>102464.35896162319</v>
      </c>
      <c r="X21" s="12">
        <v>108857.10586023104</v>
      </c>
      <c r="Y21" s="12">
        <v>113897.0388988171</v>
      </c>
      <c r="Z21" s="12">
        <v>130331.95802470607</v>
      </c>
      <c r="AA21" s="12">
        <v>137963.84716152275</v>
      </c>
      <c r="AB21" s="12">
        <v>130805.12879441245</v>
      </c>
      <c r="AC21" s="12">
        <v>137411.6928094156</v>
      </c>
      <c r="AD21" s="12">
        <v>149759.79598050777</v>
      </c>
      <c r="AE21" s="12">
        <v>154356.50410823021</v>
      </c>
      <c r="AF21" s="12">
        <v>154521.00101290373</v>
      </c>
      <c r="AG21" s="12">
        <v>154974.30439463872</v>
      </c>
      <c r="AH21" s="12">
        <v>154792.73251512271</v>
      </c>
      <c r="AI21" s="12">
        <v>151405.31752447432</v>
      </c>
      <c r="AJ21" s="12">
        <v>153393.4808892227</v>
      </c>
      <c r="AK21" s="12">
        <v>153564.64762615494</v>
      </c>
      <c r="AL21" s="12">
        <v>157629.67505720013</v>
      </c>
      <c r="AM21" s="12">
        <v>155155.86349438675</v>
      </c>
      <c r="AN21" s="12">
        <v>147725.98492681133</v>
      </c>
      <c r="AO21" s="12">
        <v>153219.06751844753</v>
      </c>
      <c r="AP21" s="12">
        <v>170552.54189617792</v>
      </c>
      <c r="AQ21" s="12">
        <v>179988.24848757088</v>
      </c>
      <c r="AR21" s="12">
        <v>191027.9574748663</v>
      </c>
      <c r="AS21" s="12">
        <v>201855.70751176411</v>
      </c>
      <c r="AT21" s="12">
        <v>205421.51933847959</v>
      </c>
      <c r="AU21" s="12">
        <v>206992.17562227941</v>
      </c>
      <c r="AV21" s="12">
        <v>207364.22695274203</v>
      </c>
      <c r="AW21" s="12">
        <v>197127.25911325673</v>
      </c>
      <c r="AX21" s="12">
        <v>203936.94417197426</v>
      </c>
      <c r="AY21" s="12">
        <v>196536.72139892634</v>
      </c>
      <c r="AZ21" s="12">
        <v>183300.23315801204</v>
      </c>
      <c r="BA21" s="12">
        <v>177141.10370420074</v>
      </c>
      <c r="BB21" s="12">
        <v>175319.42122390872</v>
      </c>
      <c r="BC21" s="12">
        <v>176206.34188229835</v>
      </c>
      <c r="BD21" s="12">
        <v>180078.04554310883</v>
      </c>
      <c r="BE21" s="12">
        <v>183213.67513535518</v>
      </c>
      <c r="BF21" s="12">
        <v>183137.52383118682</v>
      </c>
      <c r="BG21" s="12">
        <v>180021.44063342028</v>
      </c>
      <c r="BH21" s="12">
        <v>177456.29339481899</v>
      </c>
      <c r="BI21" s="12">
        <v>178954.36714792589</v>
      </c>
      <c r="BJ21" s="12">
        <v>182540.23158803271</v>
      </c>
      <c r="BK21" s="12">
        <v>184597.02433733639</v>
      </c>
      <c r="BL21" s="12">
        <v>185517.01775791091</v>
      </c>
      <c r="BM21" s="12">
        <v>184725.67194726437</v>
      </c>
      <c r="BN21" s="12">
        <v>178644.08747457032</v>
      </c>
      <c r="BO21" s="12">
        <v>175402.27508061501</v>
      </c>
      <c r="BP21" s="12">
        <v>177837.54104084399</v>
      </c>
      <c r="BQ21" s="12">
        <v>167660.00900360741</v>
      </c>
      <c r="BR21" s="12">
        <v>161188.30716214876</v>
      </c>
      <c r="BS21" s="12">
        <v>161406.21169618997</v>
      </c>
      <c r="BT21" s="12">
        <v>159093.27716166314</v>
      </c>
      <c r="BU21" s="12">
        <v>151275.1612045097</v>
      </c>
      <c r="BV21" s="12">
        <v>141203.46333317421</v>
      </c>
      <c r="BW21" s="12">
        <v>141294.5242590986</v>
      </c>
      <c r="BX21" s="12">
        <v>132343.57997462965</v>
      </c>
      <c r="BY21" s="12">
        <v>114131.60582797081</v>
      </c>
      <c r="BZ21" s="12">
        <v>105344.63643821276</v>
      </c>
      <c r="CA21" s="12">
        <v>92552.814236628401</v>
      </c>
      <c r="CB21" s="12">
        <v>78195.916391679377</v>
      </c>
      <c r="CC21" s="12">
        <v>58153.348674088367</v>
      </c>
      <c r="CD21" s="12">
        <v>55894.983419534088</v>
      </c>
      <c r="CE21" s="12">
        <v>60482.43889233323</v>
      </c>
      <c r="CF21" s="12">
        <v>58911.560941131815</v>
      </c>
      <c r="CG21" s="12">
        <v>54720.171177746088</v>
      </c>
      <c r="CH21" s="12">
        <v>52571.897140498571</v>
      </c>
      <c r="CI21" s="12">
        <v>50256.329681874457</v>
      </c>
      <c r="CJ21" s="12">
        <v>45340.956137999543</v>
      </c>
      <c r="CK21" s="12">
        <v>39778.698085621756</v>
      </c>
      <c r="CL21" s="12">
        <v>34156.476822250836</v>
      </c>
      <c r="CM21" s="12">
        <v>29689.287584056434</v>
      </c>
      <c r="CN21" s="12">
        <v>26040.272168818385</v>
      </c>
      <c r="CO21" s="12">
        <v>21226.210116757247</v>
      </c>
      <c r="CP21" s="12">
        <v>17007.613814369222</v>
      </c>
      <c r="CQ21" s="12">
        <v>14392.4718443646</v>
      </c>
      <c r="CR21" s="12">
        <v>11537.058715018349</v>
      </c>
      <c r="CS21" s="12">
        <v>8853.571809496947</v>
      </c>
      <c r="CT21" s="12">
        <v>6466.7312568522721</v>
      </c>
      <c r="CU21" s="12">
        <v>4672.0822873867328</v>
      </c>
      <c r="CV21" s="12">
        <v>3653.960482303843</v>
      </c>
      <c r="CW21" s="12">
        <v>2262.8896632242395</v>
      </c>
      <c r="CX21" s="12">
        <v>1300.0648482946508</v>
      </c>
      <c r="CY21" s="12">
        <v>2832.5172224587768</v>
      </c>
    </row>
    <row r="22" spans="1:103">
      <c r="A22" s="12" t="s">
        <v>134</v>
      </c>
      <c r="B22" s="13">
        <v>11776790.734142231</v>
      </c>
      <c r="C22" s="13">
        <v>62657.003249129368</v>
      </c>
      <c r="D22" s="13">
        <v>62114.90769939567</v>
      </c>
      <c r="E22" s="12">
        <v>67555.636231779717</v>
      </c>
      <c r="F22" s="12">
        <v>74392.213697625208</v>
      </c>
      <c r="G22" s="12">
        <v>79647.256296434309</v>
      </c>
      <c r="H22" s="12">
        <v>84247.184274375206</v>
      </c>
      <c r="I22" s="12">
        <v>88404.618953680882</v>
      </c>
      <c r="J22" s="12">
        <v>94663.441267974005</v>
      </c>
      <c r="K22" s="12">
        <v>100159.41290458059</v>
      </c>
      <c r="L22" s="12">
        <v>103956.36157367277</v>
      </c>
      <c r="M22" s="12">
        <v>98112.61424299021</v>
      </c>
      <c r="N22" s="12">
        <v>102404.39461809373</v>
      </c>
      <c r="O22" s="12">
        <v>107995.46948042358</v>
      </c>
      <c r="P22" s="12">
        <v>93033.770968415178</v>
      </c>
      <c r="Q22" s="12">
        <v>85615.906350984136</v>
      </c>
      <c r="R22" s="12">
        <v>90041.846450484576</v>
      </c>
      <c r="S22" s="12">
        <v>94954.852385803082</v>
      </c>
      <c r="T22" s="12">
        <v>96963.371100053337</v>
      </c>
      <c r="U22" s="12">
        <v>96729.622139571438</v>
      </c>
      <c r="V22" s="12">
        <v>99390.420576782839</v>
      </c>
      <c r="W22" s="12">
        <v>102316.84112753544</v>
      </c>
      <c r="X22" s="12">
        <v>108082.36051700356</v>
      </c>
      <c r="Y22" s="12">
        <v>113615.77362865326</v>
      </c>
      <c r="Z22" s="12">
        <v>128360.7451823185</v>
      </c>
      <c r="AA22" s="12">
        <v>138251.89327917682</v>
      </c>
      <c r="AB22" s="12">
        <v>131462.78578166422</v>
      </c>
      <c r="AC22" s="12">
        <v>136086.01413685118</v>
      </c>
      <c r="AD22" s="12">
        <v>148984.22279395926</v>
      </c>
      <c r="AE22" s="12">
        <v>154241.75394641471</v>
      </c>
      <c r="AF22" s="12">
        <v>154560.87461591046</v>
      </c>
      <c r="AG22" s="12">
        <v>154892.1685806071</v>
      </c>
      <c r="AH22" s="12">
        <v>154876.94373218762</v>
      </c>
      <c r="AI22" s="12">
        <v>151754.64680476391</v>
      </c>
      <c r="AJ22" s="12">
        <v>152924.32877741847</v>
      </c>
      <c r="AK22" s="12">
        <v>153791.92360118288</v>
      </c>
      <c r="AL22" s="12">
        <v>156998.7695442221</v>
      </c>
      <c r="AM22" s="12">
        <v>155861.1760303092</v>
      </c>
      <c r="AN22" s="12">
        <v>148169.04385852869</v>
      </c>
      <c r="AO22" s="12">
        <v>152115.31536250148</v>
      </c>
      <c r="AP22" s="12">
        <v>168941.2274897279</v>
      </c>
      <c r="AQ22" s="12">
        <v>179680.86661999411</v>
      </c>
      <c r="AR22" s="12">
        <v>189724.05553183897</v>
      </c>
      <c r="AS22" s="12">
        <v>201239.62537019249</v>
      </c>
      <c r="AT22" s="12">
        <v>205307.88435221245</v>
      </c>
      <c r="AU22" s="12">
        <v>206842.80137662863</v>
      </c>
      <c r="AV22" s="12">
        <v>207436.03501795838</v>
      </c>
      <c r="AW22" s="12">
        <v>198280.43530247093</v>
      </c>
      <c r="AX22" s="12">
        <v>202429.25889697397</v>
      </c>
      <c r="AY22" s="12">
        <v>198382.41206509611</v>
      </c>
      <c r="AZ22" s="12">
        <v>183877.04642916218</v>
      </c>
      <c r="BA22" s="12">
        <v>177532.17785690693</v>
      </c>
      <c r="BB22" s="12">
        <v>175254.96197861031</v>
      </c>
      <c r="BC22" s="12">
        <v>176051.66036703024</v>
      </c>
      <c r="BD22" s="12">
        <v>179610.41173253534</v>
      </c>
      <c r="BE22" s="12">
        <v>183036.94352679304</v>
      </c>
      <c r="BF22" s="12">
        <v>183202.98934159352</v>
      </c>
      <c r="BG22" s="12">
        <v>180307.94515242564</v>
      </c>
      <c r="BH22" s="12">
        <v>177498.24133223653</v>
      </c>
      <c r="BI22" s="12">
        <v>178630.07814136054</v>
      </c>
      <c r="BJ22" s="12">
        <v>182175.17139860184</v>
      </c>
      <c r="BK22" s="12">
        <v>184445.57092396126</v>
      </c>
      <c r="BL22" s="12">
        <v>185402.79998274226</v>
      </c>
      <c r="BM22" s="12">
        <v>184807.91901553937</v>
      </c>
      <c r="BN22" s="12">
        <v>179224.05714517127</v>
      </c>
      <c r="BO22" s="12">
        <v>175321.48973128534</v>
      </c>
      <c r="BP22" s="12">
        <v>177503.32161028427</v>
      </c>
      <c r="BQ22" s="12">
        <v>168982.25268185191</v>
      </c>
      <c r="BR22" s="12">
        <v>161053.6914970213</v>
      </c>
      <c r="BS22" s="12">
        <v>161288.94080609211</v>
      </c>
      <c r="BT22" s="12">
        <v>159339.81493066065</v>
      </c>
      <c r="BU22" s="12">
        <v>151964.54214329913</v>
      </c>
      <c r="BV22" s="12">
        <v>141850.21738626767</v>
      </c>
      <c r="BW22" s="12">
        <v>140760.07652810411</v>
      </c>
      <c r="BX22" s="12">
        <v>133587.36697326464</v>
      </c>
      <c r="BY22" s="12">
        <v>115425.10756812546</v>
      </c>
      <c r="BZ22" s="12">
        <v>105560.93269341631</v>
      </c>
      <c r="CA22" s="12">
        <v>93836.851083646485</v>
      </c>
      <c r="CB22" s="12">
        <v>79073.468875174163</v>
      </c>
      <c r="CC22" s="12">
        <v>59824.258217891314</v>
      </c>
      <c r="CD22" s="12">
        <v>54984.396228073849</v>
      </c>
      <c r="CE22" s="12">
        <v>60201.17901056556</v>
      </c>
      <c r="CF22" s="12">
        <v>58945.179513373681</v>
      </c>
      <c r="CG22" s="12">
        <v>54790.346342658988</v>
      </c>
      <c r="CH22" s="12">
        <v>52404.066839644816</v>
      </c>
      <c r="CI22" s="12">
        <v>50300.35254422891</v>
      </c>
      <c r="CJ22" s="12">
        <v>45535.369972940032</v>
      </c>
      <c r="CK22" s="12">
        <v>39950.731359181424</v>
      </c>
      <c r="CL22" s="12">
        <v>34302.220364507652</v>
      </c>
      <c r="CM22" s="12">
        <v>29737.994246926508</v>
      </c>
      <c r="CN22" s="12">
        <v>26086.868691977299</v>
      </c>
      <c r="CO22" s="12">
        <v>21344.956246388185</v>
      </c>
      <c r="CP22" s="12">
        <v>17079.439039866891</v>
      </c>
      <c r="CQ22" s="12">
        <v>14357.384825731282</v>
      </c>
      <c r="CR22" s="12">
        <v>11579.728069161602</v>
      </c>
      <c r="CS22" s="12">
        <v>8885.198084175001</v>
      </c>
      <c r="CT22" s="12">
        <v>6483.3406876967565</v>
      </c>
      <c r="CU22" s="12">
        <v>4690.030643883897</v>
      </c>
      <c r="CV22" s="12">
        <v>3633.6486727130241</v>
      </c>
      <c r="CW22" s="12">
        <v>2286.2703555377348</v>
      </c>
      <c r="CX22" s="12">
        <v>1306.8880969297541</v>
      </c>
      <c r="CY22" s="12">
        <v>2822.3494684589245</v>
      </c>
    </row>
    <row r="23" spans="1:103">
      <c r="A23" s="12" t="s">
        <v>135</v>
      </c>
      <c r="B23" s="13">
        <v>11774212.680420728</v>
      </c>
      <c r="C23" s="13">
        <v>62654.688903040325</v>
      </c>
      <c r="D23" s="13">
        <v>62135.599196374125</v>
      </c>
      <c r="E23" s="12">
        <v>66756.030124051351</v>
      </c>
      <c r="F23" s="12">
        <v>74017.083206803436</v>
      </c>
      <c r="G23" s="12">
        <v>79155.782525161456</v>
      </c>
      <c r="H23" s="12">
        <v>83954.190460192447</v>
      </c>
      <c r="I23" s="12">
        <v>88013.870466467692</v>
      </c>
      <c r="J23" s="12">
        <v>94030.522915616952</v>
      </c>
      <c r="K23" s="12">
        <v>99845.414938526694</v>
      </c>
      <c r="L23" s="12">
        <v>103630.13305957588</v>
      </c>
      <c r="M23" s="12">
        <v>99253.59905401479</v>
      </c>
      <c r="N23" s="12">
        <v>100810.46123776025</v>
      </c>
      <c r="O23" s="12">
        <v>108445.42734958857</v>
      </c>
      <c r="P23" s="12">
        <v>94889.846897797674</v>
      </c>
      <c r="Q23" s="12">
        <v>85291.95023163248</v>
      </c>
      <c r="R23" s="12">
        <v>89633.497847599414</v>
      </c>
      <c r="S23" s="12">
        <v>94540.683138183624</v>
      </c>
      <c r="T23" s="12">
        <v>96994.066464766496</v>
      </c>
      <c r="U23" s="12">
        <v>96740.551504614807</v>
      </c>
      <c r="V23" s="12">
        <v>98973.5070574532</v>
      </c>
      <c r="W23" s="12">
        <v>102214.36317241228</v>
      </c>
      <c r="X23" s="12">
        <v>107282.20003506451</v>
      </c>
      <c r="Y23" s="12">
        <v>113439.07296819739</v>
      </c>
      <c r="Z23" s="12">
        <v>126217.89629644854</v>
      </c>
      <c r="AA23" s="12">
        <v>138527.89910403261</v>
      </c>
      <c r="AB23" s="12">
        <v>132268.66244360583</v>
      </c>
      <c r="AC23" s="12">
        <v>134713.98884268143</v>
      </c>
      <c r="AD23" s="12">
        <v>148155.91302617505</v>
      </c>
      <c r="AE23" s="12">
        <v>154115.66306207946</v>
      </c>
      <c r="AF23" s="12">
        <v>154608.65747126544</v>
      </c>
      <c r="AG23" s="12">
        <v>154794.96978810237</v>
      </c>
      <c r="AH23" s="12">
        <v>154946.91766421724</v>
      </c>
      <c r="AI23" s="12">
        <v>152163.31553655135</v>
      </c>
      <c r="AJ23" s="12">
        <v>152406.6059407315</v>
      </c>
      <c r="AK23" s="12">
        <v>154074.82736766204</v>
      </c>
      <c r="AL23" s="12">
        <v>156264.62854740286</v>
      </c>
      <c r="AM23" s="12">
        <v>156603.61128363293</v>
      </c>
      <c r="AN23" s="12">
        <v>148735.17858352873</v>
      </c>
      <c r="AO23" s="12">
        <v>151039.31133176101</v>
      </c>
      <c r="AP23" s="12">
        <v>167239.63946881084</v>
      </c>
      <c r="AQ23" s="12">
        <v>179443.31329710979</v>
      </c>
      <c r="AR23" s="12">
        <v>188363.35239621837</v>
      </c>
      <c r="AS23" s="12">
        <v>200584.04183303993</v>
      </c>
      <c r="AT23" s="12">
        <v>205193.99610434874</v>
      </c>
      <c r="AU23" s="12">
        <v>206667.75113395517</v>
      </c>
      <c r="AV23" s="12">
        <v>207440.96562905709</v>
      </c>
      <c r="AW23" s="12">
        <v>199614.40425474875</v>
      </c>
      <c r="AX23" s="12">
        <v>200662.44976958167</v>
      </c>
      <c r="AY23" s="12">
        <v>200338.286682662</v>
      </c>
      <c r="AZ23" s="12">
        <v>184473.47970103443</v>
      </c>
      <c r="BA23" s="12">
        <v>177961.08946446658</v>
      </c>
      <c r="BB23" s="12">
        <v>175200.14337193815</v>
      </c>
      <c r="BC23" s="12">
        <v>175918.79185769832</v>
      </c>
      <c r="BD23" s="12">
        <v>179117.21471793661</v>
      </c>
      <c r="BE23" s="12">
        <v>182838.89669976904</v>
      </c>
      <c r="BF23" s="12">
        <v>183253.94949181922</v>
      </c>
      <c r="BG23" s="12">
        <v>180616.77381399344</v>
      </c>
      <c r="BH23" s="12">
        <v>177569.85883640358</v>
      </c>
      <c r="BI23" s="12">
        <v>178307.25312308458</v>
      </c>
      <c r="BJ23" s="12">
        <v>181791.90936210883</v>
      </c>
      <c r="BK23" s="12">
        <v>184289.6752895345</v>
      </c>
      <c r="BL23" s="12">
        <v>185268.17772806549</v>
      </c>
      <c r="BM23" s="12">
        <v>184855.63616468868</v>
      </c>
      <c r="BN23" s="12">
        <v>179858.42726582522</v>
      </c>
      <c r="BO23" s="12">
        <v>175246.59092127619</v>
      </c>
      <c r="BP23" s="12">
        <v>177046.43779655657</v>
      </c>
      <c r="BQ23" s="12">
        <v>170424.63661823265</v>
      </c>
      <c r="BR23" s="12">
        <v>160911.90118345505</v>
      </c>
      <c r="BS23" s="12">
        <v>161140.29573260213</v>
      </c>
      <c r="BT23" s="12">
        <v>159549.85493081139</v>
      </c>
      <c r="BU23" s="12">
        <v>152666.48757533135</v>
      </c>
      <c r="BV23" s="12">
        <v>142573.34050255379</v>
      </c>
      <c r="BW23" s="12">
        <v>140078.72636677325</v>
      </c>
      <c r="BX23" s="12">
        <v>134832.68028177309</v>
      </c>
      <c r="BY23" s="12">
        <v>116801.40229053184</v>
      </c>
      <c r="BZ23" s="12">
        <v>105685.51275800828</v>
      </c>
      <c r="CA23" s="12">
        <v>95147.2422555597</v>
      </c>
      <c r="CB23" s="12">
        <v>79901.316760955175</v>
      </c>
      <c r="CC23" s="12">
        <v>61704.16575889181</v>
      </c>
      <c r="CD23" s="12">
        <v>54026.181862912177</v>
      </c>
      <c r="CE23" s="12">
        <v>59895.58718118375</v>
      </c>
      <c r="CF23" s="12">
        <v>58975.573526349668</v>
      </c>
      <c r="CG23" s="12">
        <v>54877.780741343609</v>
      </c>
      <c r="CH23" s="12">
        <v>52222.098429286954</v>
      </c>
      <c r="CI23" s="12">
        <v>50329.117448463265</v>
      </c>
      <c r="CJ23" s="12">
        <v>45730.443961363853</v>
      </c>
      <c r="CK23" s="12">
        <v>40124.275213917485</v>
      </c>
      <c r="CL23" s="12">
        <v>34454.190754789415</v>
      </c>
      <c r="CM23" s="12">
        <v>29789.022725914103</v>
      </c>
      <c r="CN23" s="12">
        <v>26124.308962846448</v>
      </c>
      <c r="CO23" s="12">
        <v>21467.545150816488</v>
      </c>
      <c r="CP23" s="12">
        <v>17161.701479401068</v>
      </c>
      <c r="CQ23" s="12">
        <v>14313.909967831678</v>
      </c>
      <c r="CR23" s="12">
        <v>11624.51784848625</v>
      </c>
      <c r="CS23" s="12">
        <v>8916.8844559206173</v>
      </c>
      <c r="CT23" s="12">
        <v>6500.3188487314383</v>
      </c>
      <c r="CU23" s="12">
        <v>4711.5497685310256</v>
      </c>
      <c r="CV23" s="12">
        <v>3609.3125845828845</v>
      </c>
      <c r="CW23" s="12">
        <v>2310.1658829420612</v>
      </c>
      <c r="CX23" s="12">
        <v>1317.2350906605818</v>
      </c>
      <c r="CY23" s="12">
        <v>2810.3002984665277</v>
      </c>
    </row>
    <row r="24" spans="1:103">
      <c r="A24" s="12" t="s">
        <v>136</v>
      </c>
      <c r="B24" s="13">
        <v>11771614.754541714</v>
      </c>
      <c r="C24" s="13">
        <v>62652.35919235149</v>
      </c>
      <c r="D24" s="13">
        <v>62218.702651709493</v>
      </c>
      <c r="E24" s="12">
        <v>65928.238285422965</v>
      </c>
      <c r="F24" s="12">
        <v>73647.993338930828</v>
      </c>
      <c r="G24" s="12">
        <v>78651.959455940902</v>
      </c>
      <c r="H24" s="12">
        <v>83670.412961519381</v>
      </c>
      <c r="I24" s="12">
        <v>87635.81377895044</v>
      </c>
      <c r="J24" s="12">
        <v>93372.639813404254</v>
      </c>
      <c r="K24" s="12">
        <v>99517.844661454466</v>
      </c>
      <c r="L24" s="12">
        <v>103224.22456068525</v>
      </c>
      <c r="M24" s="12">
        <v>100563.37429265685</v>
      </c>
      <c r="N24" s="12">
        <v>99054.591931878575</v>
      </c>
      <c r="O24" s="12">
        <v>108815.0173177023</v>
      </c>
      <c r="P24" s="12">
        <v>96917.545314973162</v>
      </c>
      <c r="Q24" s="12">
        <v>84973.090228110654</v>
      </c>
      <c r="R24" s="12">
        <v>89220.085302434134</v>
      </c>
      <c r="S24" s="12">
        <v>94095.286157503084</v>
      </c>
      <c r="T24" s="12">
        <v>97031.512544343175</v>
      </c>
      <c r="U24" s="12">
        <v>96779.813904229144</v>
      </c>
      <c r="V24" s="12">
        <v>98542.079082112439</v>
      </c>
      <c r="W24" s="12">
        <v>102156.92159059047</v>
      </c>
      <c r="X24" s="12">
        <v>106456.6273085087</v>
      </c>
      <c r="Y24" s="12">
        <v>113366.92795005135</v>
      </c>
      <c r="Z24" s="12">
        <v>123903.42555837792</v>
      </c>
      <c r="AA24" s="12">
        <v>138791.86607062939</v>
      </c>
      <c r="AB24" s="12">
        <v>133222.74884248947</v>
      </c>
      <c r="AC24" s="12">
        <v>133295.61932333908</v>
      </c>
      <c r="AD24" s="12">
        <v>147274.8704277974</v>
      </c>
      <c r="AE24" s="12">
        <v>153978.23217155586</v>
      </c>
      <c r="AF24" s="12">
        <v>154664.34902824252</v>
      </c>
      <c r="AG24" s="12">
        <v>154682.70916738338</v>
      </c>
      <c r="AH24" s="12">
        <v>155002.6557046941</v>
      </c>
      <c r="AI24" s="12">
        <v>152631.31815454568</v>
      </c>
      <c r="AJ24" s="12">
        <v>151840.31700747486</v>
      </c>
      <c r="AK24" s="12">
        <v>154413.35349559246</v>
      </c>
      <c r="AL24" s="12">
        <v>155427.2651082325</v>
      </c>
      <c r="AM24" s="12">
        <v>157383.16672708967</v>
      </c>
      <c r="AN24" s="12">
        <v>149424.37107758017</v>
      </c>
      <c r="AO24" s="12">
        <v>149991.05001239292</v>
      </c>
      <c r="AP24" s="12">
        <v>165447.79335249943</v>
      </c>
      <c r="AQ24" s="12">
        <v>179275.57180233422</v>
      </c>
      <c r="AR24" s="12">
        <v>186945.86161969168</v>
      </c>
      <c r="AS24" s="12">
        <v>199888.96532203807</v>
      </c>
      <c r="AT24" s="12">
        <v>205079.85453591563</v>
      </c>
      <c r="AU24" s="12">
        <v>206467.03164497484</v>
      </c>
      <c r="AV24" s="12">
        <v>207379.03867419998</v>
      </c>
      <c r="AW24" s="12">
        <v>201129.10720844954</v>
      </c>
      <c r="AX24" s="12">
        <v>198636.61654823102</v>
      </c>
      <c r="AY24" s="12">
        <v>202404.30915711794</v>
      </c>
      <c r="AZ24" s="12">
        <v>185089.52301714302</v>
      </c>
      <c r="BA24" s="12">
        <v>178427.82179845986</v>
      </c>
      <c r="BB24" s="12">
        <v>175154.96036906401</v>
      </c>
      <c r="BC24" s="12">
        <v>175807.72343361063</v>
      </c>
      <c r="BD24" s="12">
        <v>178598.46961643992</v>
      </c>
      <c r="BE24" s="12">
        <v>182619.54858031467</v>
      </c>
      <c r="BF24" s="12">
        <v>183290.41646313749</v>
      </c>
      <c r="BG24" s="12">
        <v>180947.90757635998</v>
      </c>
      <c r="BH24" s="12">
        <v>177671.11861702421</v>
      </c>
      <c r="BI24" s="12">
        <v>177985.89035794986</v>
      </c>
      <c r="BJ24" s="12">
        <v>181390.46469487273</v>
      </c>
      <c r="BK24" s="12">
        <v>184129.34113569176</v>
      </c>
      <c r="BL24" s="12">
        <v>185113.17255314955</v>
      </c>
      <c r="BM24" s="12">
        <v>184868.86651516732</v>
      </c>
      <c r="BN24" s="12">
        <v>180547.12896797623</v>
      </c>
      <c r="BO24" s="12">
        <v>175177.56974346118</v>
      </c>
      <c r="BP24" s="12">
        <v>176467.08733188311</v>
      </c>
      <c r="BQ24" s="12">
        <v>171986.97400755266</v>
      </c>
      <c r="BR24" s="12">
        <v>160762.95058961542</v>
      </c>
      <c r="BS24" s="12">
        <v>160960.35091666528</v>
      </c>
      <c r="BT24" s="12">
        <v>159723.46372666353</v>
      </c>
      <c r="BU24" s="12">
        <v>153380.97777761996</v>
      </c>
      <c r="BV24" s="12">
        <v>143372.63879095425</v>
      </c>
      <c r="BW24" s="12">
        <v>139250.91074709367</v>
      </c>
      <c r="BX24" s="12">
        <v>136079.52339976927</v>
      </c>
      <c r="BY24" s="12">
        <v>118260.2548010084</v>
      </c>
      <c r="BZ24" s="12">
        <v>105718.75001558321</v>
      </c>
      <c r="CA24" s="12">
        <v>96483.892188547325</v>
      </c>
      <c r="CB24" s="12">
        <v>80679.793366323007</v>
      </c>
      <c r="CC24" s="12">
        <v>63791.741812520813</v>
      </c>
      <c r="CD24" s="12">
        <v>53020.745448253023</v>
      </c>
      <c r="CE24" s="12">
        <v>59565.86708469913</v>
      </c>
      <c r="CF24" s="12">
        <v>59002.78599931777</v>
      </c>
      <c r="CG24" s="12">
        <v>54982.291144172508</v>
      </c>
      <c r="CH24" s="12">
        <v>52026.238714055042</v>
      </c>
      <c r="CI24" s="12">
        <v>50342.785454454584</v>
      </c>
      <c r="CJ24" s="12">
        <v>45926.190011357125</v>
      </c>
      <c r="CK24" s="12">
        <v>40299.335303033884</v>
      </c>
      <c r="CL24" s="12">
        <v>34612.286767892991</v>
      </c>
      <c r="CM24" s="12">
        <v>29842.409747741644</v>
      </c>
      <c r="CN24" s="12">
        <v>26152.764302614061</v>
      </c>
      <c r="CO24" s="12">
        <v>21593.913181592659</v>
      </c>
      <c r="CP24" s="12">
        <v>17254.094265328546</v>
      </c>
      <c r="CQ24" s="12">
        <v>14262.318404705093</v>
      </c>
      <c r="CR24" s="12">
        <v>11671.408593170521</v>
      </c>
      <c r="CS24" s="12">
        <v>8948.5693011714484</v>
      </c>
      <c r="CT24" s="12">
        <v>6517.6557238099904</v>
      </c>
      <c r="CU24" s="12">
        <v>4736.4097272044592</v>
      </c>
      <c r="CV24" s="12">
        <v>3581.1714529565338</v>
      </c>
      <c r="CW24" s="12">
        <v>2334.4565452384445</v>
      </c>
      <c r="CX24" s="12">
        <v>1330.8438508787146</v>
      </c>
      <c r="CY24" s="12">
        <v>2796.4512381115082</v>
      </c>
    </row>
    <row r="25" spans="1:103">
      <c r="A25" s="12" t="s">
        <v>137</v>
      </c>
      <c r="B25" s="13">
        <v>11768996.897775579</v>
      </c>
      <c r="C25" s="13">
        <v>62650.013898372934</v>
      </c>
      <c r="D25" s="13">
        <v>62364.182010655</v>
      </c>
      <c r="E25" s="12">
        <v>65072.292865393865</v>
      </c>
      <c r="F25" s="12">
        <v>73284.944925942938</v>
      </c>
      <c r="G25" s="12">
        <v>78135.787645901743</v>
      </c>
      <c r="H25" s="12">
        <v>83395.851780153462</v>
      </c>
      <c r="I25" s="12">
        <v>87270.448555061419</v>
      </c>
      <c r="J25" s="12">
        <v>92689.792317978179</v>
      </c>
      <c r="K25" s="12">
        <v>99176.702278396217</v>
      </c>
      <c r="L25" s="12">
        <v>102738.63767112741</v>
      </c>
      <c r="M25" s="12">
        <v>102041.93664321018</v>
      </c>
      <c r="N25" s="12">
        <v>97136.789806879911</v>
      </c>
      <c r="O25" s="12">
        <v>109104.24124317561</v>
      </c>
      <c r="P25" s="12">
        <v>99116.8625450861</v>
      </c>
      <c r="Q25" s="12">
        <v>84659.326454541078</v>
      </c>
      <c r="R25" s="12">
        <v>88801.608564388822</v>
      </c>
      <c r="S25" s="12">
        <v>93618.662999703287</v>
      </c>
      <c r="T25" s="12">
        <v>97075.709040343572</v>
      </c>
      <c r="U25" s="12">
        <v>96847.408228740576</v>
      </c>
      <c r="V25" s="12">
        <v>98096.137158780024</v>
      </c>
      <c r="W25" s="12">
        <v>102144.51287658501</v>
      </c>
      <c r="X25" s="12">
        <v>105605.64523124107</v>
      </c>
      <c r="Y25" s="12">
        <v>113399.32960731277</v>
      </c>
      <c r="Z25" s="12">
        <v>121417.34715859992</v>
      </c>
      <c r="AA25" s="12">
        <v>139043.79561341211</v>
      </c>
      <c r="AB25" s="12">
        <v>134325.03504101813</v>
      </c>
      <c r="AC25" s="12">
        <v>131830.90797517731</v>
      </c>
      <c r="AD25" s="12">
        <v>146341.09874929109</v>
      </c>
      <c r="AE25" s="12">
        <v>153829.46199114493</v>
      </c>
      <c r="AF25" s="12">
        <v>154727.94873614132</v>
      </c>
      <c r="AG25" s="12">
        <v>154555.38786865002</v>
      </c>
      <c r="AH25" s="12">
        <v>155044.15924701159</v>
      </c>
      <c r="AI25" s="12">
        <v>153158.64909380442</v>
      </c>
      <c r="AJ25" s="12">
        <v>151225.46660566752</v>
      </c>
      <c r="AK25" s="12">
        <v>154807.49655532758</v>
      </c>
      <c r="AL25" s="12">
        <v>154486.69226707213</v>
      </c>
      <c r="AM25" s="12">
        <v>158199.83983342708</v>
      </c>
      <c r="AN25" s="12">
        <v>150236.60331822949</v>
      </c>
      <c r="AO25" s="12">
        <v>148970.52599122981</v>
      </c>
      <c r="AP25" s="12">
        <v>163565.70465807043</v>
      </c>
      <c r="AQ25" s="12">
        <v>179177.62542169486</v>
      </c>
      <c r="AR25" s="12">
        <v>185471.59675180915</v>
      </c>
      <c r="AS25" s="12">
        <v>199154.4042577208</v>
      </c>
      <c r="AT25" s="12">
        <v>204965.45958796877</v>
      </c>
      <c r="AU25" s="12">
        <v>206240.64965921899</v>
      </c>
      <c r="AV25" s="12">
        <v>207250.27403758233</v>
      </c>
      <c r="AW25" s="12">
        <v>202824.48541480047</v>
      </c>
      <c r="AX25" s="12">
        <v>196351.8589656385</v>
      </c>
      <c r="AY25" s="12">
        <v>204580.4434015365</v>
      </c>
      <c r="AZ25" s="12">
        <v>185725.16642430724</v>
      </c>
      <c r="BA25" s="12">
        <v>178932.35813540051</v>
      </c>
      <c r="BB25" s="12">
        <v>175119.40793691305</v>
      </c>
      <c r="BC25" s="12">
        <v>175718.44217913706</v>
      </c>
      <c r="BD25" s="12">
        <v>178054.19153922651</v>
      </c>
      <c r="BE25" s="12">
        <v>182378.91308836135</v>
      </c>
      <c r="BF25" s="12">
        <v>183312.40243016541</v>
      </c>
      <c r="BG25" s="12">
        <v>181301.32740855668</v>
      </c>
      <c r="BH25" s="12">
        <v>177801.99340062393</v>
      </c>
      <c r="BI25" s="12">
        <v>177665.98811215351</v>
      </c>
      <c r="BJ25" s="12">
        <v>180970.85659977069</v>
      </c>
      <c r="BK25" s="12">
        <v>183964.57216208696</v>
      </c>
      <c r="BL25" s="12">
        <v>184937.80600208155</v>
      </c>
      <c r="BM25" s="12">
        <v>184847.65315149078</v>
      </c>
      <c r="BN25" s="12">
        <v>181290.09344141948</v>
      </c>
      <c r="BO25" s="12">
        <v>175114.41729973088</v>
      </c>
      <c r="BP25" s="12">
        <v>175765.46773535339</v>
      </c>
      <c r="BQ25" s="12">
        <v>173669.07823789574</v>
      </c>
      <c r="BR25" s="12">
        <v>160606.85406447685</v>
      </c>
      <c r="BS25" s="12">
        <v>160749.18068237248</v>
      </c>
      <c r="BT25" s="12">
        <v>159860.7078049127</v>
      </c>
      <c r="BU25" s="12">
        <v>154107.99304306426</v>
      </c>
      <c r="BV25" s="12">
        <v>144247.91868839134</v>
      </c>
      <c r="BW25" s="12">
        <v>138277.0657753835</v>
      </c>
      <c r="BX25" s="12">
        <v>137327.8997902041</v>
      </c>
      <c r="BY25" s="12">
        <v>119801.43027452656</v>
      </c>
      <c r="BZ25" s="12">
        <v>105661.01684705183</v>
      </c>
      <c r="CA25" s="12">
        <v>97846.705513372624</v>
      </c>
      <c r="CB25" s="12">
        <v>81409.230507674933</v>
      </c>
      <c r="CC25" s="12">
        <v>66085.662579759941</v>
      </c>
      <c r="CD25" s="12">
        <v>51968.489888917567</v>
      </c>
      <c r="CE25" s="12">
        <v>59212.221280133803</v>
      </c>
      <c r="CF25" s="12">
        <v>59026.859584513542</v>
      </c>
      <c r="CG25" s="12">
        <v>55103.695590378338</v>
      </c>
      <c r="CH25" s="12">
        <v>51816.731752178799</v>
      </c>
      <c r="CI25" s="12">
        <v>50341.516623744814</v>
      </c>
      <c r="CJ25" s="12">
        <v>46122.619556962156</v>
      </c>
      <c r="CK25" s="12">
        <v>40475.916644969169</v>
      </c>
      <c r="CL25" s="12">
        <v>34776.40787827695</v>
      </c>
      <c r="CM25" s="12">
        <v>29898.189629654436</v>
      </c>
      <c r="CN25" s="12">
        <v>26172.404060369252</v>
      </c>
      <c r="CO25" s="12">
        <v>21723.995990972937</v>
      </c>
      <c r="CP25" s="12">
        <v>17356.315236154405</v>
      </c>
      <c r="CQ25" s="12">
        <v>14202.875759773093</v>
      </c>
      <c r="CR25" s="12">
        <v>11720.378082792706</v>
      </c>
      <c r="CS25" s="12">
        <v>8980.1937136430352</v>
      </c>
      <c r="CT25" s="12">
        <v>6535.3396515049753</v>
      </c>
      <c r="CU25" s="12">
        <v>4764.3885389319485</v>
      </c>
      <c r="CV25" s="12">
        <v>3549.4372055051604</v>
      </c>
      <c r="CW25" s="12">
        <v>2359.0306865583393</v>
      </c>
      <c r="CX25" s="12">
        <v>1347.4627123936439</v>
      </c>
      <c r="CY25" s="12">
        <v>2780.884301165529</v>
      </c>
    </row>
    <row r="26" spans="1:103">
      <c r="A26" s="12" t="s">
        <v>141</v>
      </c>
      <c r="B26" s="13">
        <v>11766359.0591892</v>
      </c>
      <c r="C26" s="13">
        <v>62647.652812903885</v>
      </c>
      <c r="D26" s="13">
        <v>62572.001232337505</v>
      </c>
      <c r="E26" s="12">
        <v>64188.225999652546</v>
      </c>
      <c r="F26" s="12">
        <v>72927.938799724288</v>
      </c>
      <c r="G26" s="12">
        <v>77607.267652162103</v>
      </c>
      <c r="H26" s="12">
        <v>83130.506917891325</v>
      </c>
      <c r="I26" s="12">
        <v>86917.774458737287</v>
      </c>
      <c r="J26" s="12">
        <v>91981.980785977736</v>
      </c>
      <c r="K26" s="12">
        <v>98821.987994382274</v>
      </c>
      <c r="L26" s="12">
        <v>102173.37398500709</v>
      </c>
      <c r="M26" s="12">
        <v>103689.28279001564</v>
      </c>
      <c r="N26" s="12">
        <v>95057.057969151065</v>
      </c>
      <c r="O26" s="12">
        <v>109313.10098438787</v>
      </c>
      <c r="P26" s="12">
        <v>101487.79491334224</v>
      </c>
      <c r="Q26" s="12">
        <v>84350.659025035158</v>
      </c>
      <c r="R26" s="12">
        <v>88378.06738287973</v>
      </c>
      <c r="S26" s="12">
        <v>93110.815220674165</v>
      </c>
      <c r="T26" s="12">
        <v>97126.655654337126</v>
      </c>
      <c r="U26" s="12">
        <v>96943.333368503983</v>
      </c>
      <c r="V26" s="12">
        <v>97635.681795465774</v>
      </c>
      <c r="W26" s="12">
        <v>102177.13352508911</v>
      </c>
      <c r="X26" s="12">
        <v>104729.25669697652</v>
      </c>
      <c r="Y26" s="12">
        <v>113536.26897357508</v>
      </c>
      <c r="Z26" s="12">
        <v>118759.67528681972</v>
      </c>
      <c r="AA26" s="12">
        <v>139283.68916673146</v>
      </c>
      <c r="AB26" s="12">
        <v>135575.51110234534</v>
      </c>
      <c r="AC26" s="12">
        <v>130319.85719446999</v>
      </c>
      <c r="AD26" s="12">
        <v>145354.60174094341</v>
      </c>
      <c r="AE26" s="12">
        <v>153669.35323711741</v>
      </c>
      <c r="AF26" s="12">
        <v>154799.45604428704</v>
      </c>
      <c r="AG26" s="12">
        <v>154413.00704204355</v>
      </c>
      <c r="AH26" s="12">
        <v>155071.42968447355</v>
      </c>
      <c r="AI26" s="12">
        <v>153745.30278973299</v>
      </c>
      <c r="AJ26" s="12">
        <v>150562.05936303391</v>
      </c>
      <c r="AK26" s="12">
        <v>155257.2511175742</v>
      </c>
      <c r="AL26" s="12">
        <v>153442.92306315343</v>
      </c>
      <c r="AM26" s="12">
        <v>159053.62807540916</v>
      </c>
      <c r="AN26" s="12">
        <v>151171.85728480027</v>
      </c>
      <c r="AO26" s="12">
        <v>147977.73385577</v>
      </c>
      <c r="AP26" s="12">
        <v>161593.38890100468</v>
      </c>
      <c r="AQ26" s="12">
        <v>179149.45744382992</v>
      </c>
      <c r="AR26" s="12">
        <v>183940.57133998419</v>
      </c>
      <c r="AS26" s="12">
        <v>198380.36705942446</v>
      </c>
      <c r="AT26" s="12">
        <v>204850.81120159291</v>
      </c>
      <c r="AU26" s="12">
        <v>205988.61192503449</v>
      </c>
      <c r="AV26" s="12">
        <v>207054.69159943389</v>
      </c>
      <c r="AW26" s="12">
        <v>204700.48013789381</v>
      </c>
      <c r="AX26" s="12">
        <v>193808.27672880847</v>
      </c>
      <c r="AY26" s="12">
        <v>206866.65333656801</v>
      </c>
      <c r="AZ26" s="12">
        <v>186380.39997265156</v>
      </c>
      <c r="BA26" s="12">
        <v>179474.68175673473</v>
      </c>
      <c r="BB26" s="12">
        <v>175093.48104416303</v>
      </c>
      <c r="BC26" s="12">
        <v>175650.93518370757</v>
      </c>
      <c r="BD26" s="12">
        <v>177484.39559153371</v>
      </c>
      <c r="BE26" s="12">
        <v>182117.00413774312</v>
      </c>
      <c r="BF26" s="12">
        <v>183319.91956086611</v>
      </c>
      <c r="BG26" s="12">
        <v>181677.01429040462</v>
      </c>
      <c r="BH26" s="12">
        <v>177962.45593054057</v>
      </c>
      <c r="BI26" s="12">
        <v>177347.5446532373</v>
      </c>
      <c r="BJ26" s="12">
        <v>180533.10426624573</v>
      </c>
      <c r="BK26" s="12">
        <v>183795.37206639256</v>
      </c>
      <c r="BL26" s="12">
        <v>184742.09960377566</v>
      </c>
      <c r="BM26" s="12">
        <v>184792.03912225994</v>
      </c>
      <c r="BN26" s="12">
        <v>182087.25193425958</v>
      </c>
      <c r="BO26" s="12">
        <v>175057.12470098503</v>
      </c>
      <c r="BP26" s="12">
        <v>174941.77631311654</v>
      </c>
      <c r="BQ26" s="12">
        <v>175470.76289045918</v>
      </c>
      <c r="BR26" s="12">
        <v>160443.62593784419</v>
      </c>
      <c r="BS26" s="12">
        <v>160506.85923711295</v>
      </c>
      <c r="BT26" s="12">
        <v>159961.6535744732</v>
      </c>
      <c r="BU26" s="12">
        <v>154847.51368044651</v>
      </c>
      <c r="BV26" s="12">
        <v>145198.98695932413</v>
      </c>
      <c r="BW26" s="12">
        <v>137157.62669372128</v>
      </c>
      <c r="BX26" s="12">
        <v>138577.81287949777</v>
      </c>
      <c r="BY26" s="12">
        <v>121424.69425496802</v>
      </c>
      <c r="BZ26" s="12">
        <v>105512.68463284746</v>
      </c>
      <c r="CA26" s="12">
        <v>99235.587055152791</v>
      </c>
      <c r="CB26" s="12">
        <v>82089.958506109702</v>
      </c>
      <c r="CC26" s="12">
        <v>68584.609926523801</v>
      </c>
      <c r="CD26" s="12">
        <v>50869.815880383307</v>
      </c>
      <c r="CE26" s="12">
        <v>58834.851210166635</v>
      </c>
      <c r="CF26" s="12">
        <v>59047.836569650703</v>
      </c>
      <c r="CG26" s="12">
        <v>55241.813380858912</v>
      </c>
      <c r="CH26" s="12">
        <v>51593.818880506151</v>
      </c>
      <c r="CI26" s="12">
        <v>50325.470022989575</v>
      </c>
      <c r="CJ26" s="12">
        <v>46319.743565505916</v>
      </c>
      <c r="CK26" s="12">
        <v>40654.023635802572</v>
      </c>
      <c r="CL26" s="12">
        <v>34946.454261720712</v>
      </c>
      <c r="CM26" s="12">
        <v>29956.394338803995</v>
      </c>
      <c r="CN26" s="12">
        <v>26183.395626635858</v>
      </c>
      <c r="CO26" s="12">
        <v>21857.7285856975</v>
      </c>
      <c r="CP26" s="12">
        <v>17468.066905005016</v>
      </c>
      <c r="CQ26" s="12">
        <v>14135.842229021575</v>
      </c>
      <c r="CR26" s="12">
        <v>11771.401497483104</v>
      </c>
      <c r="CS26" s="12">
        <v>9011.7014227849122</v>
      </c>
      <c r="CT26" s="12">
        <v>6553.3574679928543</v>
      </c>
      <c r="CU26" s="12">
        <v>4795.2719895546061</v>
      </c>
      <c r="CV26" s="12">
        <v>3514.3146370763866</v>
      </c>
      <c r="CW26" s="12">
        <v>2383.7842839599475</v>
      </c>
      <c r="CX26" s="12">
        <v>1366.8501490956944</v>
      </c>
      <c r="CY26" s="12">
        <v>2763.6816309229316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166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167</v>
      </c>
      <c r="N31" s="21" t="s">
        <v>168</v>
      </c>
      <c r="O31" s="21" t="s">
        <v>169</v>
      </c>
      <c r="P31" s="21" t="s">
        <v>170</v>
      </c>
      <c r="Q31" s="21" t="s">
        <v>171</v>
      </c>
      <c r="R31" s="21" t="s">
        <v>172</v>
      </c>
      <c r="S31" s="21" t="s">
        <v>173</v>
      </c>
      <c r="T31" s="21" t="s">
        <v>174</v>
      </c>
      <c r="U31" s="21" t="s">
        <v>175</v>
      </c>
      <c r="V31" s="21" t="s">
        <v>176</v>
      </c>
      <c r="W31" s="21" t="s">
        <v>165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115</v>
      </c>
      <c r="B32" s="13">
        <v>11822032.123812556</v>
      </c>
      <c r="C32" s="13">
        <v>382697.71536781715</v>
      </c>
      <c r="D32" s="13">
        <v>490762.90634021955</v>
      </c>
      <c r="E32" s="13">
        <v>477311.15825221781</v>
      </c>
      <c r="F32" s="13">
        <v>497666.69299402449</v>
      </c>
      <c r="G32" s="13">
        <v>635439.0306794917</v>
      </c>
      <c r="H32" s="13">
        <v>762316.62709322665</v>
      </c>
      <c r="I32" s="13">
        <v>772674.60073269589</v>
      </c>
      <c r="J32" s="13">
        <v>821987.46740558476</v>
      </c>
      <c r="K32" s="13">
        <v>1022407.5609451821</v>
      </c>
      <c r="L32" s="13">
        <v>946742.91349718184</v>
      </c>
      <c r="M32" s="13">
        <v>904360.92499259987</v>
      </c>
      <c r="N32" s="13">
        <v>910762.31487851124</v>
      </c>
      <c r="O32" s="13">
        <v>903918.96037861309</v>
      </c>
      <c r="P32" s="13">
        <v>796515.25007032859</v>
      </c>
      <c r="Q32" s="13">
        <v>624648.80008460337</v>
      </c>
      <c r="R32" s="13">
        <v>341070.31868690497</v>
      </c>
      <c r="S32" s="13">
        <v>275665.3817478097</v>
      </c>
      <c r="T32" s="13">
        <v>164329.89271345214</v>
      </c>
      <c r="U32" s="13">
        <v>69993.479070669855</v>
      </c>
      <c r="V32" s="13">
        <v>18067.38810534525</v>
      </c>
      <c r="W32" s="13">
        <v>2692.7397760761542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116</v>
      </c>
      <c r="B33" s="13">
        <v>11819823.207610281</v>
      </c>
      <c r="C33" s="13">
        <v>380498.70007747272</v>
      </c>
      <c r="D33" s="13">
        <v>489797.09350167675</v>
      </c>
      <c r="E33" s="13">
        <v>477785.66425857728</v>
      </c>
      <c r="F33" s="13">
        <v>496533.79492680624</v>
      </c>
      <c r="G33" s="13">
        <v>633094.76217285928</v>
      </c>
      <c r="H33" s="13">
        <v>760763.59259182715</v>
      </c>
      <c r="I33" s="13">
        <v>772542.02680756024</v>
      </c>
      <c r="J33" s="13">
        <v>819105.72612689482</v>
      </c>
      <c r="K33" s="13">
        <v>1021431.4718554323</v>
      </c>
      <c r="L33" s="13">
        <v>948669.41468876088</v>
      </c>
      <c r="M33" s="13">
        <v>903741.66293497046</v>
      </c>
      <c r="N33" s="13">
        <v>910061.71938902314</v>
      </c>
      <c r="O33" s="13">
        <v>904765.53914764139</v>
      </c>
      <c r="P33" s="13">
        <v>798188.84248055052</v>
      </c>
      <c r="Q33" s="13">
        <v>628047.72790025407</v>
      </c>
      <c r="R33" s="13">
        <v>343067.65064259537</v>
      </c>
      <c r="S33" s="13">
        <v>275950.92067775677</v>
      </c>
      <c r="T33" s="13">
        <v>164893.82612248222</v>
      </c>
      <c r="U33" s="13">
        <v>70117.722620303699</v>
      </c>
      <c r="V33" s="13">
        <v>18058.475346367617</v>
      </c>
      <c r="W33" s="13">
        <v>2706.8733404684881</v>
      </c>
    </row>
    <row r="34" spans="1:92" ht="14.25">
      <c r="A34" s="12" t="s">
        <v>117</v>
      </c>
      <c r="B34" s="13">
        <v>11817597.521488935</v>
      </c>
      <c r="C34" s="13">
        <v>378336.93652035896</v>
      </c>
      <c r="D34" s="13">
        <v>488894.55860092439</v>
      </c>
      <c r="E34" s="13">
        <v>478189.51751328149</v>
      </c>
      <c r="F34" s="13">
        <v>495435.3021865093</v>
      </c>
      <c r="G34" s="13">
        <v>630794.19179620023</v>
      </c>
      <c r="H34" s="13">
        <v>759092.90380302363</v>
      </c>
      <c r="I34" s="13">
        <v>772358.28330753534</v>
      </c>
      <c r="J34" s="13">
        <v>816391.74676630809</v>
      </c>
      <c r="K34" s="13">
        <v>1020265.778698287</v>
      </c>
      <c r="L34" s="13">
        <v>950685.46918494999</v>
      </c>
      <c r="M34" s="13">
        <v>903092.23606021702</v>
      </c>
      <c r="N34" s="13">
        <v>909392.18894174043</v>
      </c>
      <c r="O34" s="13">
        <v>905492.90347914002</v>
      </c>
      <c r="P34" s="13">
        <v>799920.7182283625</v>
      </c>
      <c r="Q34" s="13">
        <v>631365.14921676938</v>
      </c>
      <c r="R34" s="13">
        <v>345184.33389137604</v>
      </c>
      <c r="S34" s="13">
        <v>276218.9647561707</v>
      </c>
      <c r="T34" s="13">
        <v>165461.95441443054</v>
      </c>
      <c r="U34" s="13">
        <v>70247.616504479287</v>
      </c>
      <c r="V34" s="13">
        <v>18055.50472035406</v>
      </c>
      <c r="W34" s="13">
        <v>2721.262898513633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118</v>
      </c>
      <c r="B35" s="13">
        <v>11815354.376422876</v>
      </c>
      <c r="C35" s="13">
        <v>376212.4071005208</v>
      </c>
      <c r="D35" s="13">
        <v>488055.29875457869</v>
      </c>
      <c r="E35" s="13">
        <v>478522.71751058038</v>
      </c>
      <c r="F35" s="13">
        <v>494371.21116151992</v>
      </c>
      <c r="G35" s="13">
        <v>628537.31686574325</v>
      </c>
      <c r="H35" s="13">
        <v>757304.56803373585</v>
      </c>
      <c r="I35" s="13">
        <v>772123.37531523011</v>
      </c>
      <c r="J35" s="13">
        <v>813845.49992999062</v>
      </c>
      <c r="K35" s="13">
        <v>1018910.5274337954</v>
      </c>
      <c r="L35" s="13">
        <v>952791.04260501196</v>
      </c>
      <c r="M35" s="13">
        <v>902412.6665903586</v>
      </c>
      <c r="N35" s="13">
        <v>908753.69896009157</v>
      </c>
      <c r="O35" s="13">
        <v>906101.22038638475</v>
      </c>
      <c r="P35" s="13">
        <v>801710.81831999519</v>
      </c>
      <c r="Q35" s="13">
        <v>634601.42873685667</v>
      </c>
      <c r="R35" s="13">
        <v>347419.70900767733</v>
      </c>
      <c r="S35" s="13">
        <v>276469.8577519884</v>
      </c>
      <c r="T35" s="13">
        <v>166034.4237575829</v>
      </c>
      <c r="U35" s="13">
        <v>70383.040063211811</v>
      </c>
      <c r="V35" s="13">
        <v>18057.766611270239</v>
      </c>
      <c r="W35" s="13">
        <v>2735.7815267546684</v>
      </c>
    </row>
    <row r="36" spans="1:92">
      <c r="A36" s="12" t="s">
        <v>119</v>
      </c>
      <c r="B36" s="13">
        <v>11813093.122020427</v>
      </c>
      <c r="C36" s="13">
        <v>374125.09423464927</v>
      </c>
      <c r="D36" s="13">
        <v>487279.3110793191</v>
      </c>
      <c r="E36" s="13">
        <v>478785.26374476962</v>
      </c>
      <c r="F36" s="13">
        <v>493341.51824044489</v>
      </c>
      <c r="G36" s="13">
        <v>626324.13469784777</v>
      </c>
      <c r="H36" s="13">
        <v>755398.59259058139</v>
      </c>
      <c r="I36" s="13">
        <v>771837.30791291955</v>
      </c>
      <c r="J36" s="13">
        <v>811466.95622789359</v>
      </c>
      <c r="K36" s="13">
        <v>1017365.7640145202</v>
      </c>
      <c r="L36" s="13">
        <v>954986.10057725571</v>
      </c>
      <c r="M36" s="13">
        <v>901702.97673632996</v>
      </c>
      <c r="N36" s="13">
        <v>908146.22488072282</v>
      </c>
      <c r="O36" s="13">
        <v>906590.65672399674</v>
      </c>
      <c r="P36" s="13">
        <v>803559.08377027721</v>
      </c>
      <c r="Q36" s="13">
        <v>637756.93009869196</v>
      </c>
      <c r="R36" s="13">
        <v>349773.11910741683</v>
      </c>
      <c r="S36" s="13">
        <v>276703.93927668897</v>
      </c>
      <c r="T36" s="13">
        <v>166611.37249810193</v>
      </c>
      <c r="U36" s="13">
        <v>70523.866619368739</v>
      </c>
      <c r="V36" s="13">
        <v>18064.596433224058</v>
      </c>
      <c r="W36" s="13">
        <v>2750.3125554037015</v>
      </c>
    </row>
    <row r="37" spans="1:92">
      <c r="A37" s="12" t="s">
        <v>120</v>
      </c>
      <c r="B37" s="13">
        <v>11810813.144384705</v>
      </c>
      <c r="C37" s="13">
        <v>372074.98035207397</v>
      </c>
      <c r="D37" s="13">
        <v>486566.59269188833</v>
      </c>
      <c r="E37" s="13">
        <v>478977.15571019158</v>
      </c>
      <c r="F37" s="13">
        <v>492346.21981211239</v>
      </c>
      <c r="G37" s="13">
        <v>624154.64260900416</v>
      </c>
      <c r="H37" s="13">
        <v>753374.98477987433</v>
      </c>
      <c r="I37" s="13">
        <v>771500.08618254506</v>
      </c>
      <c r="J37" s="13">
        <v>809256.0862737546</v>
      </c>
      <c r="K37" s="13">
        <v>1015631.5343855408</v>
      </c>
      <c r="L37" s="13">
        <v>957270.60873903683</v>
      </c>
      <c r="M37" s="13">
        <v>900963.1886979884</v>
      </c>
      <c r="N37" s="13">
        <v>907569.74215349229</v>
      </c>
      <c r="O37" s="13">
        <v>906961.37918807124</v>
      </c>
      <c r="P37" s="13">
        <v>805465.45560269803</v>
      </c>
      <c r="Q37" s="13">
        <v>640832.01587849297</v>
      </c>
      <c r="R37" s="13">
        <v>352243.90983938798</v>
      </c>
      <c r="S37" s="13">
        <v>276921.54482389666</v>
      </c>
      <c r="T37" s="13">
        <v>167192.93135322549</v>
      </c>
      <c r="U37" s="13">
        <v>70669.963956080333</v>
      </c>
      <c r="V37" s="13">
        <v>18075.372374476305</v>
      </c>
      <c r="W37" s="13">
        <v>2764.748980871419</v>
      </c>
    </row>
    <row r="38" spans="1:92">
      <c r="A38" s="12" t="s">
        <v>121</v>
      </c>
      <c r="B38" s="13">
        <v>11808513.864076003</v>
      </c>
      <c r="C38" s="13">
        <v>370062.04789475678</v>
      </c>
      <c r="D38" s="13">
        <v>485917.14070909249</v>
      </c>
      <c r="E38" s="13">
        <v>479098.39290123445</v>
      </c>
      <c r="F38" s="13">
        <v>491385.31226557196</v>
      </c>
      <c r="G38" s="13">
        <v>622028.83791583357</v>
      </c>
      <c r="H38" s="13">
        <v>751233.75190762617</v>
      </c>
      <c r="I38" s="13">
        <v>771111.71520571481</v>
      </c>
      <c r="J38" s="13">
        <v>807212.86068509659</v>
      </c>
      <c r="K38" s="13">
        <v>1013707.8844844515</v>
      </c>
      <c r="L38" s="13">
        <v>959644.53273675358</v>
      </c>
      <c r="M38" s="13">
        <v>900193.32466411777</v>
      </c>
      <c r="N38" s="13">
        <v>907024.22624146298</v>
      </c>
      <c r="O38" s="13">
        <v>907213.55431630369</v>
      </c>
      <c r="P38" s="13">
        <v>807429.87484946987</v>
      </c>
      <c r="Q38" s="13">
        <v>643827.04759308707</v>
      </c>
      <c r="R38" s="13">
        <v>354831.42937667808</v>
      </c>
      <c r="S38" s="13">
        <v>277123.00580865459</v>
      </c>
      <c r="T38" s="13">
        <v>167779.22360079479</v>
      </c>
      <c r="U38" s="13">
        <v>70821.194773856376</v>
      </c>
      <c r="V38" s="13">
        <v>18089.513238416639</v>
      </c>
      <c r="W38" s="13">
        <v>2778.9929070245371</v>
      </c>
    </row>
    <row r="39" spans="1:92">
      <c r="A39" s="12" t="s">
        <v>122</v>
      </c>
      <c r="B39" s="13">
        <v>11806194.734171452</v>
      </c>
      <c r="C39" s="13">
        <v>368086.27931728458</v>
      </c>
      <c r="D39" s="13">
        <v>485330.95224780077</v>
      </c>
      <c r="E39" s="13">
        <v>479148.97481233312</v>
      </c>
      <c r="F39" s="13">
        <v>490458.79199009406</v>
      </c>
      <c r="G39" s="13">
        <v>619946.71793508762</v>
      </c>
      <c r="H39" s="13">
        <v>748974.90127954597</v>
      </c>
      <c r="I39" s="13">
        <v>770672.20006370288</v>
      </c>
      <c r="J39" s="13">
        <v>805337.25008322718</v>
      </c>
      <c r="K39" s="13">
        <v>1011594.8602413652</v>
      </c>
      <c r="L39" s="13">
        <v>962107.83822584571</v>
      </c>
      <c r="M39" s="13">
        <v>899393.40681243234</v>
      </c>
      <c r="N39" s="13">
        <v>906509.65262089856</v>
      </c>
      <c r="O39" s="13">
        <v>907347.34848811664</v>
      </c>
      <c r="P39" s="13">
        <v>809452.28255159175</v>
      </c>
      <c r="Q39" s="13">
        <v>646742.38570247148</v>
      </c>
      <c r="R39" s="13">
        <v>357535.02840811171</v>
      </c>
      <c r="S39" s="13">
        <v>277308.6496063713</v>
      </c>
      <c r="T39" s="13">
        <v>168370.36526517296</v>
      </c>
      <c r="U39" s="13">
        <v>70977.417128098707</v>
      </c>
      <c r="V39" s="13">
        <v>18106.476378008952</v>
      </c>
      <c r="W39" s="13">
        <v>2792.9550138883887</v>
      </c>
    </row>
    <row r="40" spans="1:92">
      <c r="A40" s="12" t="s">
        <v>123</v>
      </c>
      <c r="B40" s="13">
        <v>11803855.238418257</v>
      </c>
      <c r="C40" s="13">
        <v>366147.65708686248</v>
      </c>
      <c r="D40" s="13">
        <v>484808.02442494559</v>
      </c>
      <c r="E40" s="13">
        <v>479128.90093796817</v>
      </c>
      <c r="F40" s="13">
        <v>489566.65537517041</v>
      </c>
      <c r="G40" s="13">
        <v>617908.27998364938</v>
      </c>
      <c r="H40" s="13">
        <v>746598.44020104012</v>
      </c>
      <c r="I40" s="13">
        <v>770181.54583745089</v>
      </c>
      <c r="J40" s="13">
        <v>803629.22509323875</v>
      </c>
      <c r="K40" s="13">
        <v>1009292.5075789118</v>
      </c>
      <c r="L40" s="13">
        <v>964660.49087079195</v>
      </c>
      <c r="M40" s="13">
        <v>898563.45730958285</v>
      </c>
      <c r="N40" s="13">
        <v>906025.99678125535</v>
      </c>
      <c r="O40" s="13">
        <v>907362.92792478646</v>
      </c>
      <c r="P40" s="13">
        <v>811532.6197589119</v>
      </c>
      <c r="Q40" s="13">
        <v>649578.38961237145</v>
      </c>
      <c r="R40" s="13">
        <v>360354.06012972223</v>
      </c>
      <c r="S40" s="13">
        <v>277478.79959144286</v>
      </c>
      <c r="T40" s="13">
        <v>168966.46529961386</v>
      </c>
      <c r="U40" s="13">
        <v>71138.48484767777</v>
      </c>
      <c r="V40" s="13">
        <v>18125.755720296696</v>
      </c>
      <c r="W40" s="13">
        <v>2806.5540525659399</v>
      </c>
    </row>
    <row r="41" spans="1:92">
      <c r="A41" s="12" t="s">
        <v>124</v>
      </c>
      <c r="B41" s="13">
        <v>11801494.889476575</v>
      </c>
      <c r="C41" s="13">
        <v>364246.16368330712</v>
      </c>
      <c r="D41" s="13">
        <v>484348.35435752303</v>
      </c>
      <c r="E41" s="13">
        <v>479038.17077266693</v>
      </c>
      <c r="F41" s="13">
        <v>488708.89881051425</v>
      </c>
      <c r="G41" s="13">
        <v>615913.52137853228</v>
      </c>
      <c r="H41" s="13">
        <v>744104.37597721175</v>
      </c>
      <c r="I41" s="13">
        <v>769639.75760756549</v>
      </c>
      <c r="J41" s="13">
        <v>802088.75634400721</v>
      </c>
      <c r="K41" s="13">
        <v>1006800.8724122418</v>
      </c>
      <c r="L41" s="13">
        <v>967302.45634510857</v>
      </c>
      <c r="M41" s="13">
        <v>897703.4983111599</v>
      </c>
      <c r="N41" s="13">
        <v>905573.23422517802</v>
      </c>
      <c r="O41" s="13">
        <v>907260.45868957078</v>
      </c>
      <c r="P41" s="13">
        <v>813670.82753018988</v>
      </c>
      <c r="Q41" s="13">
        <v>652335.41767678852</v>
      </c>
      <c r="R41" s="13">
        <v>363287.88023625076</v>
      </c>
      <c r="S41" s="13">
        <v>277633.77517555363</v>
      </c>
      <c r="T41" s="13">
        <v>169567.62576514098</v>
      </c>
      <c r="U41" s="13">
        <v>71304.247935221938</v>
      </c>
      <c r="V41" s="13">
        <v>18146.879877646588</v>
      </c>
      <c r="W41" s="13">
        <v>2819.716365196381</v>
      </c>
    </row>
    <row r="42" spans="1:92">
      <c r="A42" s="12" t="s">
        <v>125</v>
      </c>
      <c r="B42" s="13">
        <v>11799113.227248445</v>
      </c>
      <c r="C42" s="13">
        <v>362381.78159903927</v>
      </c>
      <c r="D42" s="13">
        <v>483951.93916259176</v>
      </c>
      <c r="E42" s="13">
        <v>478876.78381100285</v>
      </c>
      <c r="F42" s="13">
        <v>487885.51868605916</v>
      </c>
      <c r="G42" s="13">
        <v>613962.43943688087</v>
      </c>
      <c r="H42" s="13">
        <v>741492.71591286198</v>
      </c>
      <c r="I42" s="13">
        <v>769046.84045432066</v>
      </c>
      <c r="J42" s="13">
        <v>800715.81446819264</v>
      </c>
      <c r="K42" s="13">
        <v>1004120.0006490251</v>
      </c>
      <c r="L42" s="13">
        <v>970033.70033134706</v>
      </c>
      <c r="M42" s="13">
        <v>896813.55196169962</v>
      </c>
      <c r="N42" s="13">
        <v>905151.34046849189</v>
      </c>
      <c r="O42" s="13">
        <v>907040.10668783321</v>
      </c>
      <c r="P42" s="13">
        <v>815866.84693315951</v>
      </c>
      <c r="Q42" s="13">
        <v>655013.82720054756</v>
      </c>
      <c r="R42" s="13">
        <v>366335.84691267222</v>
      </c>
      <c r="S42" s="13">
        <v>277773.89184565697</v>
      </c>
      <c r="T42" s="13">
        <v>170173.94200599397</v>
      </c>
      <c r="U42" s="13">
        <v>71474.552949748002</v>
      </c>
      <c r="V42" s="13">
        <v>18169.410342496685</v>
      </c>
      <c r="W42" s="13">
        <v>2832.3754288261798</v>
      </c>
    </row>
    <row r="43" spans="1:92" s="16" customFormat="1">
      <c r="A43" s="15" t="s">
        <v>126</v>
      </c>
      <c r="B43" s="15">
        <v>11796709.8172892</v>
      </c>
      <c r="C43" s="15">
        <v>360554.49333907757</v>
      </c>
      <c r="D43" s="15">
        <v>483618.77595727454</v>
      </c>
      <c r="E43" s="15">
        <v>478644.7395475955</v>
      </c>
      <c r="F43" s="15">
        <v>487096.51139196067</v>
      </c>
      <c r="G43" s="15">
        <v>612055.03147597017</v>
      </c>
      <c r="H43" s="15">
        <v>738763.46731248894</v>
      </c>
      <c r="I43" s="15">
        <v>768402.79945765692</v>
      </c>
      <c r="J43" s="15">
        <v>799510.37010223838</v>
      </c>
      <c r="K43" s="15">
        <v>1001249.9381894538</v>
      </c>
      <c r="L43" s="15">
        <v>972854.18852109206</v>
      </c>
      <c r="M43" s="15">
        <v>895893.64039468754</v>
      </c>
      <c r="N43" s="15">
        <v>904760.29104019841</v>
      </c>
      <c r="O43" s="15">
        <v>906702.03766717191</v>
      </c>
      <c r="P43" s="15">
        <v>818120.61904459062</v>
      </c>
      <c r="Q43" s="15">
        <v>657613.97444183449</v>
      </c>
      <c r="R43" s="15">
        <v>369497.32082574791</v>
      </c>
      <c r="S43" s="15">
        <v>277899.46120163915</v>
      </c>
      <c r="T43" s="15">
        <v>170785.50282170108</v>
      </c>
      <c r="U43" s="15">
        <v>71649.243372242432</v>
      </c>
      <c r="V43" s="15">
        <v>18192.939762463517</v>
      </c>
      <c r="W43" s="15">
        <v>2844.4714221132326</v>
      </c>
    </row>
    <row r="44" spans="1:92">
      <c r="A44" s="12" t="s">
        <v>127</v>
      </c>
      <c r="B44" s="13">
        <v>11794287.508988651</v>
      </c>
      <c r="C44" s="13">
        <v>358683.34290142421</v>
      </c>
      <c r="D44" s="13">
        <v>482432.42584505049</v>
      </c>
      <c r="E44" s="13">
        <v>479348.15820029285</v>
      </c>
      <c r="F44" s="13">
        <v>486024.49839708384</v>
      </c>
      <c r="G44" s="13">
        <v>609584.91455339827</v>
      </c>
      <c r="H44" s="13">
        <v>736924.95935230912</v>
      </c>
      <c r="I44" s="13">
        <v>768252.54714992049</v>
      </c>
      <c r="J44" s="13">
        <v>797351.77943702717</v>
      </c>
      <c r="K44" s="13">
        <v>999126.72083817038</v>
      </c>
      <c r="L44" s="13">
        <v>975102.23942674242</v>
      </c>
      <c r="M44" s="13">
        <v>895264.16171245126</v>
      </c>
      <c r="N44" s="13">
        <v>904319.13888402411</v>
      </c>
      <c r="O44" s="13">
        <v>907011.16103810968</v>
      </c>
      <c r="P44" s="13">
        <v>819650.96569693065</v>
      </c>
      <c r="Q44" s="13">
        <v>660768.28016892564</v>
      </c>
      <c r="R44" s="13">
        <v>372302.53015773132</v>
      </c>
      <c r="S44" s="13">
        <v>277889.57754583732</v>
      </c>
      <c r="T44" s="13">
        <v>171385.96028340817</v>
      </c>
      <c r="U44" s="13">
        <v>71817.633780873351</v>
      </c>
      <c r="V44" s="13">
        <v>18196.893631992774</v>
      </c>
      <c r="W44" s="13">
        <v>2849.6199869473489</v>
      </c>
    </row>
    <row r="45" spans="1:92">
      <c r="A45" s="12" t="s">
        <v>128</v>
      </c>
      <c r="B45" s="13">
        <v>11791846.146639077</v>
      </c>
      <c r="C45" s="13">
        <v>356840.11690884677</v>
      </c>
      <c r="D45" s="13">
        <v>481149.75222925615</v>
      </c>
      <c r="E45" s="13">
        <v>480154.79735117772</v>
      </c>
      <c r="F45" s="13">
        <v>484936.75977802568</v>
      </c>
      <c r="G45" s="13">
        <v>607055.26830536569</v>
      </c>
      <c r="H45" s="13">
        <v>735132.18177457224</v>
      </c>
      <c r="I45" s="13">
        <v>768139.4178666505</v>
      </c>
      <c r="J45" s="13">
        <v>795187.60812973639</v>
      </c>
      <c r="K45" s="13">
        <v>996951.01649209671</v>
      </c>
      <c r="L45" s="13">
        <v>977334.78173708613</v>
      </c>
      <c r="M45" s="13">
        <v>894657.13518422202</v>
      </c>
      <c r="N45" s="13">
        <v>903898.85415399366</v>
      </c>
      <c r="O45" s="13">
        <v>907321.26093960088</v>
      </c>
      <c r="P45" s="13">
        <v>821102.5709510576</v>
      </c>
      <c r="Q45" s="13">
        <v>663948.98929831851</v>
      </c>
      <c r="R45" s="13">
        <v>375156.26906620286</v>
      </c>
      <c r="S45" s="13">
        <v>277836.5877335323</v>
      </c>
      <c r="T45" s="13">
        <v>171986.96783478506</v>
      </c>
      <c r="U45" s="13">
        <v>71995.29971937387</v>
      </c>
      <c r="V45" s="13">
        <v>18208.141698167547</v>
      </c>
      <c r="W45" s="13">
        <v>2852.3694870047843</v>
      </c>
    </row>
    <row r="46" spans="1:92">
      <c r="A46" s="12" t="s">
        <v>129</v>
      </c>
      <c r="B46" s="13">
        <v>11789385.588133667</v>
      </c>
      <c r="C46" s="13">
        <v>355024.81254237343</v>
      </c>
      <c r="D46" s="13">
        <v>479770.75693161378</v>
      </c>
      <c r="E46" s="13">
        <v>481064.65508848202</v>
      </c>
      <c r="F46" s="13">
        <v>483833.29594009632</v>
      </c>
      <c r="G46" s="13">
        <v>604466.09878151689</v>
      </c>
      <c r="H46" s="13">
        <v>733385.13095288759</v>
      </c>
      <c r="I46" s="13">
        <v>768063.40778279665</v>
      </c>
      <c r="J46" s="13">
        <v>793017.85877885926</v>
      </c>
      <c r="K46" s="13">
        <v>994722.83711297321</v>
      </c>
      <c r="L46" s="13">
        <v>979551.83032765833</v>
      </c>
      <c r="M46" s="13">
        <v>894072.55517132196</v>
      </c>
      <c r="N46" s="13">
        <v>903499.42011834483</v>
      </c>
      <c r="O46" s="13">
        <v>907632.32787707029</v>
      </c>
      <c r="P46" s="13">
        <v>822475.60275148193</v>
      </c>
      <c r="Q46" s="13">
        <v>667156.09484253242</v>
      </c>
      <c r="R46" s="13">
        <v>378058.21614339406</v>
      </c>
      <c r="S46" s="13">
        <v>277740.99167632428</v>
      </c>
      <c r="T46" s="13">
        <v>172588.68615867422</v>
      </c>
      <c r="U46" s="13">
        <v>72182.077353669549</v>
      </c>
      <c r="V46" s="13">
        <v>18226.147598458119</v>
      </c>
      <c r="W46" s="13">
        <v>2852.7842031369382</v>
      </c>
    </row>
    <row r="47" spans="1:92">
      <c r="A47" s="12" t="s">
        <v>130</v>
      </c>
      <c r="B47" s="13">
        <v>11786905.704163989</v>
      </c>
      <c r="C47" s="13">
        <v>353237.42699356203</v>
      </c>
      <c r="D47" s="13">
        <v>478295.44177382172</v>
      </c>
      <c r="E47" s="13">
        <v>482077.72950045916</v>
      </c>
      <c r="F47" s="13">
        <v>482714.10728859832</v>
      </c>
      <c r="G47" s="13">
        <v>601817.4120310978</v>
      </c>
      <c r="H47" s="13">
        <v>731683.80326105328</v>
      </c>
      <c r="I47" s="13">
        <v>768024.51307356835</v>
      </c>
      <c r="J47" s="13">
        <v>790842.53398242197</v>
      </c>
      <c r="K47" s="13">
        <v>992442.19466065965</v>
      </c>
      <c r="L47" s="13">
        <v>981753.40006804839</v>
      </c>
      <c r="M47" s="13">
        <v>893510.41603477043</v>
      </c>
      <c r="N47" s="13">
        <v>903120.8200542056</v>
      </c>
      <c r="O47" s="13">
        <v>907944.35237030778</v>
      </c>
      <c r="P47" s="13">
        <v>823770.22880706843</v>
      </c>
      <c r="Q47" s="13">
        <v>670389.58961874631</v>
      </c>
      <c r="R47" s="13">
        <v>381008.05115981534</v>
      </c>
      <c r="S47" s="13">
        <v>277603.28511347232</v>
      </c>
      <c r="T47" s="13">
        <v>173191.2704457248</v>
      </c>
      <c r="U47" s="13">
        <v>72377.799797444692</v>
      </c>
      <c r="V47" s="13">
        <v>18250.395400601134</v>
      </c>
      <c r="W47" s="13">
        <v>2850.9327285394165</v>
      </c>
    </row>
    <row r="48" spans="1:92">
      <c r="A48" s="12" t="s">
        <v>131</v>
      </c>
      <c r="B48" s="13">
        <v>11784406.377462117</v>
      </c>
      <c r="C48" s="13">
        <v>351477.95746449556</v>
      </c>
      <c r="D48" s="13">
        <v>476723.80857755401</v>
      </c>
      <c r="E48" s="13">
        <v>483194.01867538341</v>
      </c>
      <c r="F48" s="13">
        <v>481579.19422882621</v>
      </c>
      <c r="G48" s="13">
        <v>599109.214102956</v>
      </c>
      <c r="H48" s="13">
        <v>730028.19507305627</v>
      </c>
      <c r="I48" s="13">
        <v>768022.72991443379</v>
      </c>
      <c r="J48" s="13">
        <v>788661.63633798505</v>
      </c>
      <c r="K48" s="13">
        <v>990109.10109313438</v>
      </c>
      <c r="L48" s="13">
        <v>983939.50582190533</v>
      </c>
      <c r="M48" s="13">
        <v>892970.71213528467</v>
      </c>
      <c r="N48" s="13">
        <v>902763.03724758932</v>
      </c>
      <c r="O48" s="13">
        <v>908257.32495345315</v>
      </c>
      <c r="P48" s="13">
        <v>824986.61659130675</v>
      </c>
      <c r="Q48" s="13">
        <v>673649.46624967235</v>
      </c>
      <c r="R48" s="13">
        <v>384005.45506122569</v>
      </c>
      <c r="S48" s="13">
        <v>277423.95964220265</v>
      </c>
      <c r="T48" s="13">
        <v>173794.87049916218</v>
      </c>
      <c r="U48" s="13">
        <v>72582.297351167974</v>
      </c>
      <c r="V48" s="13">
        <v>18280.389186408487</v>
      </c>
      <c r="W48" s="13">
        <v>2846.8872549149291</v>
      </c>
    </row>
    <row r="49" spans="1:23" s="14" customFormat="1">
      <c r="A49" s="13" t="s">
        <v>132</v>
      </c>
      <c r="B49" s="13">
        <v>11781887.502085101</v>
      </c>
      <c r="C49" s="13">
        <v>349746.4011677769</v>
      </c>
      <c r="D49" s="13">
        <v>475055.85916446138</v>
      </c>
      <c r="E49" s="13">
        <v>484413.52070155105</v>
      </c>
      <c r="F49" s="13">
        <v>480428.55716606695</v>
      </c>
      <c r="G49" s="13">
        <v>596341.51104554022</v>
      </c>
      <c r="H49" s="13">
        <v>728418.30276307347</v>
      </c>
      <c r="I49" s="13">
        <v>768058.05448111985</v>
      </c>
      <c r="J49" s="13">
        <v>786475.1684426429</v>
      </c>
      <c r="K49" s="13">
        <v>987723.56836649554</v>
      </c>
      <c r="L49" s="13">
        <v>986110.16244693683</v>
      </c>
      <c r="M49" s="13">
        <v>892453.43783328007</v>
      </c>
      <c r="N49" s="13">
        <v>902426.05499339115</v>
      </c>
      <c r="O49" s="13">
        <v>908571.23617498355</v>
      </c>
      <c r="P49" s="13">
        <v>826124.93334258348</v>
      </c>
      <c r="Q49" s="13">
        <v>676935.71716442436</v>
      </c>
      <c r="R49" s="13">
        <v>387050.10996560717</v>
      </c>
      <c r="S49" s="13">
        <v>277203.50274781429</v>
      </c>
      <c r="T49" s="13">
        <v>174399.63083800446</v>
      </c>
      <c r="U49" s="13">
        <v>72795.397732741811</v>
      </c>
      <c r="V49" s="13">
        <v>18315.652625100702</v>
      </c>
      <c r="W49" s="13">
        <v>2840.7229214991357</v>
      </c>
    </row>
    <row r="50" spans="1:23">
      <c r="A50" s="12" t="s">
        <v>133</v>
      </c>
      <c r="B50" s="13">
        <v>11779348.982739244</v>
      </c>
      <c r="C50" s="13">
        <v>348042.75532652391</v>
      </c>
      <c r="D50" s="13">
        <v>473291.59535617032</v>
      </c>
      <c r="E50" s="13">
        <v>485736.2336672793</v>
      </c>
      <c r="F50" s="13">
        <v>479262.19650559954</v>
      </c>
      <c r="G50" s="13">
        <v>593514.30890690011</v>
      </c>
      <c r="H50" s="13">
        <v>726854.12270546984</v>
      </c>
      <c r="I50" s="13">
        <v>768130.48294961336</v>
      </c>
      <c r="J50" s="13">
        <v>784283.13289302366</v>
      </c>
      <c r="K50" s="13">
        <v>985285.60843496036</v>
      </c>
      <c r="L50" s="13">
        <v>988265.38479491149</v>
      </c>
      <c r="M50" s="13">
        <v>891958.58748887188</v>
      </c>
      <c r="N50" s="13">
        <v>902109.85659538466</v>
      </c>
      <c r="O50" s="13">
        <v>908886.07659769687</v>
      </c>
      <c r="P50" s="13">
        <v>827185.34606445325</v>
      </c>
      <c r="Q50" s="13">
        <v>680248.33459938294</v>
      </c>
      <c r="R50" s="13">
        <v>390141.69916014303</v>
      </c>
      <c r="S50" s="13">
        <v>276942.39783358411</v>
      </c>
      <c r="T50" s="13">
        <v>175005.69079874697</v>
      </c>
      <c r="U50" s="13">
        <v>73016.926300006366</v>
      </c>
      <c r="V50" s="13">
        <v>18355.72853806174</v>
      </c>
      <c r="W50" s="13">
        <v>2832.5172224587768</v>
      </c>
    </row>
    <row r="51" spans="1:23">
      <c r="A51" s="12" t="s">
        <v>134</v>
      </c>
      <c r="B51" s="13">
        <v>11776790.734142229</v>
      </c>
      <c r="C51" s="13">
        <v>346367.0171743643</v>
      </c>
      <c r="D51" s="13">
        <v>471431.01897428348</v>
      </c>
      <c r="E51" s="13">
        <v>487162.15566090681</v>
      </c>
      <c r="F51" s="13">
        <v>478080.11265269533</v>
      </c>
      <c r="G51" s="13">
        <v>590627.61373468756</v>
      </c>
      <c r="H51" s="13">
        <v>725335.65127479983</v>
      </c>
      <c r="I51" s="13">
        <v>768240.01149615995</v>
      </c>
      <c r="J51" s="13">
        <v>782085.53228528949</v>
      </c>
      <c r="K51" s="13">
        <v>982795.23325086664</v>
      </c>
      <c r="L51" s="13">
        <v>990405.18771166157</v>
      </c>
      <c r="M51" s="13">
        <v>891486.15546187595</v>
      </c>
      <c r="N51" s="13">
        <v>901814.42536621809</v>
      </c>
      <c r="O51" s="13">
        <v>909201.83679869946</v>
      </c>
      <c r="P51" s="13">
        <v>828168.02152591024</v>
      </c>
      <c r="Q51" s="13">
        <v>683587.31059906096</v>
      </c>
      <c r="R51" s="13">
        <v>393279.90709820215</v>
      </c>
      <c r="S51" s="13">
        <v>276641.12425047194</v>
      </c>
      <c r="T51" s="13">
        <v>175613.1846355329</v>
      </c>
      <c r="U51" s="13">
        <v>73246.706265322966</v>
      </c>
      <c r="V51" s="13">
        <v>18400.178456761165</v>
      </c>
      <c r="W51" s="13">
        <v>2822.3494684589245</v>
      </c>
    </row>
    <row r="52" spans="1:23">
      <c r="A52" s="12" t="s">
        <v>135</v>
      </c>
      <c r="B52" s="13">
        <v>11774212.680420727</v>
      </c>
      <c r="C52" s="13">
        <v>344719.18395543069</v>
      </c>
      <c r="D52" s="13">
        <v>469474.13184037962</v>
      </c>
      <c r="E52" s="13">
        <v>488691.28477079375</v>
      </c>
      <c r="F52" s="13">
        <v>476882.3060126176</v>
      </c>
      <c r="G52" s="13">
        <v>587681.43157615536</v>
      </c>
      <c r="H52" s="13">
        <v>723862.88484580722</v>
      </c>
      <c r="I52" s="13">
        <v>768386.6362972646</v>
      </c>
      <c r="J52" s="13">
        <v>779882.36921513639</v>
      </c>
      <c r="K52" s="13">
        <v>980252.45476467197</v>
      </c>
      <c r="L52" s="13">
        <v>992529.58603708399</v>
      </c>
      <c r="M52" s="13">
        <v>891036.13611180871</v>
      </c>
      <c r="N52" s="13">
        <v>901539.74462740961</v>
      </c>
      <c r="O52" s="13">
        <v>909518.50736939022</v>
      </c>
      <c r="P52" s="13">
        <v>829073.1262616578</v>
      </c>
      <c r="Q52" s="13">
        <v>686952.63701696345</v>
      </c>
      <c r="R52" s="13">
        <v>396464.41939632711</v>
      </c>
      <c r="S52" s="13">
        <v>276300.15732662729</v>
      </c>
      <c r="T52" s="13">
        <v>176222.24161883129</v>
      </c>
      <c r="U52" s="13">
        <v>73484.558902456105</v>
      </c>
      <c r="V52" s="13">
        <v>18448.582175447995</v>
      </c>
      <c r="W52" s="13">
        <v>2810.3002984665277</v>
      </c>
    </row>
    <row r="53" spans="1:23">
      <c r="A53" s="12" t="s">
        <v>136</v>
      </c>
      <c r="B53" s="13">
        <v>11771614.754541716</v>
      </c>
      <c r="C53" s="13">
        <v>343099.25292435568</v>
      </c>
      <c r="D53" s="13">
        <v>467420.93577601376</v>
      </c>
      <c r="E53" s="13">
        <v>490323.61908532155</v>
      </c>
      <c r="F53" s="13">
        <v>475668.77699062193</v>
      </c>
      <c r="G53" s="13">
        <v>584675.76847815781</v>
      </c>
      <c r="H53" s="13">
        <v>722435.81979342434</v>
      </c>
      <c r="I53" s="13">
        <v>768570.35352969053</v>
      </c>
      <c r="J53" s="13">
        <v>777673.64627779461</v>
      </c>
      <c r="K53" s="13">
        <v>977657.28492495441</v>
      </c>
      <c r="L53" s="13">
        <v>994638.59460514155</v>
      </c>
      <c r="M53" s="13">
        <v>890608.52379788901</v>
      </c>
      <c r="N53" s="13">
        <v>901285.7977093443</v>
      </c>
      <c r="O53" s="13">
        <v>909836.07891544607</v>
      </c>
      <c r="P53" s="13">
        <v>829900.82657237991</v>
      </c>
      <c r="Q53" s="13">
        <v>690344.30551644554</v>
      </c>
      <c r="R53" s="13">
        <v>399694.92283122736</v>
      </c>
      <c r="S53" s="13">
        <v>275919.96839669906</v>
      </c>
      <c r="T53" s="13">
        <v>176832.98613263969</v>
      </c>
      <c r="U53" s="13">
        <v>73730.303745968267</v>
      </c>
      <c r="V53" s="13">
        <v>18500.537300088141</v>
      </c>
      <c r="W53" s="13">
        <v>2796.4512381115082</v>
      </c>
    </row>
    <row r="54" spans="1:23">
      <c r="A54" s="12" t="s">
        <v>137</v>
      </c>
      <c r="B54" s="13">
        <v>11768996.897775576</v>
      </c>
      <c r="C54" s="13">
        <v>341507.22134626645</v>
      </c>
      <c r="D54" s="13">
        <v>465271.43260271667</v>
      </c>
      <c r="E54" s="13">
        <v>492059.1566928929</v>
      </c>
      <c r="F54" s="13">
        <v>474439.52599195624</v>
      </c>
      <c r="G54" s="13">
        <v>581610.63048715086</v>
      </c>
      <c r="H54" s="13">
        <v>721054.45249277272</v>
      </c>
      <c r="I54" s="13">
        <v>768791.15937046113</v>
      </c>
      <c r="J54" s="13">
        <v>775459.36606802896</v>
      </c>
      <c r="K54" s="13">
        <v>975009.7356784126</v>
      </c>
      <c r="L54" s="13">
        <v>996732.22824386507</v>
      </c>
      <c r="M54" s="13">
        <v>890203.31287903839</v>
      </c>
      <c r="N54" s="13">
        <v>901052.56795127026</v>
      </c>
      <c r="O54" s="13">
        <v>910154.54205680965</v>
      </c>
      <c r="P54" s="13">
        <v>830651.28852501116</v>
      </c>
      <c r="Q54" s="13">
        <v>693762.30757156981</v>
      </c>
      <c r="R54" s="13">
        <v>402971.10533677693</v>
      </c>
      <c r="S54" s="13">
        <v>275501.02483094932</v>
      </c>
      <c r="T54" s="13">
        <v>177445.53777023195</v>
      </c>
      <c r="U54" s="13">
        <v>73983.758783336176</v>
      </c>
      <c r="V54" s="13">
        <v>18555.658794894069</v>
      </c>
      <c r="W54" s="13">
        <v>2780.884301165529</v>
      </c>
    </row>
    <row r="55" spans="1:23">
      <c r="A55" s="12" t="s">
        <v>141</v>
      </c>
      <c r="B55" s="13">
        <v>11766359.059189208</v>
      </c>
      <c r="C55" s="13">
        <v>339943.08649678034</v>
      </c>
      <c r="D55" s="13">
        <v>463025.62414199568</v>
      </c>
      <c r="E55" s="13">
        <v>493897.89568193193</v>
      </c>
      <c r="F55" s="13">
        <v>473194.55342186079</v>
      </c>
      <c r="G55" s="13">
        <v>578486.02364919183</v>
      </c>
      <c r="H55" s="13">
        <v>719718.77931916318</v>
      </c>
      <c r="I55" s="13">
        <v>769049.04999685811</v>
      </c>
      <c r="J55" s="13">
        <v>773239.53118013754</v>
      </c>
      <c r="K55" s="13">
        <v>972309.81896986603</v>
      </c>
      <c r="L55" s="13">
        <v>998810.50177535578</v>
      </c>
      <c r="M55" s="13">
        <v>889820.49771388213</v>
      </c>
      <c r="N55" s="13">
        <v>900840.03870129434</v>
      </c>
      <c r="O55" s="13">
        <v>910473.88742767274</v>
      </c>
      <c r="P55" s="13">
        <v>831324.677953006</v>
      </c>
      <c r="Q55" s="13">
        <v>697206.63446795777</v>
      </c>
      <c r="R55" s="13">
        <v>406292.65600101708</v>
      </c>
      <c r="S55" s="13">
        <v>275043.79006417195</v>
      </c>
      <c r="T55" s="13">
        <v>178060.01142846904</v>
      </c>
      <c r="U55" s="13">
        <v>74244.740639992102</v>
      </c>
      <c r="V55" s="13">
        <v>18613.578527679489</v>
      </c>
      <c r="W55" s="13">
        <v>2763.6816309229316</v>
      </c>
    </row>
    <row r="56" spans="1:23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8"/>
  <sheetViews>
    <sheetView workbookViewId="0">
      <selection activeCell="K15" sqref="K15:M1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14" ht="14.25">
      <c r="A1" s="48" t="s">
        <v>138</v>
      </c>
      <c r="F1" s="48" t="s">
        <v>139</v>
      </c>
      <c r="K1" s="48" t="s">
        <v>140</v>
      </c>
    </row>
    <row r="2" spans="1:14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F2" s="40" t="s">
        <v>111</v>
      </c>
      <c r="G2" s="49" t="str">
        <f>'0.直接貼上-真實數據'!B1&amp;"誤差"</f>
        <v>0-100up所有人口總計誤差</v>
      </c>
      <c r="H2" s="49" t="s">
        <v>113</v>
      </c>
      <c r="I2" s="49" t="s">
        <v>114</v>
      </c>
      <c r="K2" s="40" t="s">
        <v>111</v>
      </c>
      <c r="L2" s="49" t="str">
        <f>'0.直接貼上-真實數據'!B1&amp;"誤差"</f>
        <v>0-100up所有人口總計誤差</v>
      </c>
      <c r="M2" s="49" t="s">
        <v>113</v>
      </c>
      <c r="N2" s="49" t="s">
        <v>114</v>
      </c>
    </row>
    <row r="3" spans="1:14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14">
      <c r="A4" s="52" t="str">
        <f>'0.直接貼上-輸出預測(0-50)'!A3</f>
        <v>112年 6月</v>
      </c>
      <c r="B4" s="45">
        <f>'1.總計'!B3-'2.單齡合併'!B3</f>
        <v>1946.9250030312687</v>
      </c>
      <c r="C4" s="46">
        <f>ABS('1.總計'!B3-'2.單齡合併'!B3)/'1.總計'!B3</f>
        <v>1.6465903694461414E-4</v>
      </c>
      <c r="D4" s="62">
        <f>AVERAGE(C4:C27)</f>
        <v>2.2193117595205041E-3</v>
      </c>
      <c r="F4" s="52" t="str">
        <f>'0.直接貼上-真實數據'!A3</f>
        <v>112年 6月</v>
      </c>
      <c r="G4" s="45">
        <f>'1.總計'!B3-'0.直接貼上-真實數據'!B3</f>
        <v>-8736.9511844161898</v>
      </c>
      <c r="H4" s="46">
        <f>ABS('1.總計'!B3-'0.直接貼上-真實數據'!B3)/'0.直接貼上-真實數據'!B3</f>
        <v>7.383724230697491E-4</v>
      </c>
      <c r="I4" s="62">
        <f>AVERAGE(H4:H27)</f>
        <v>3.665548890845912E-3</v>
      </c>
      <c r="K4" s="52" t="str">
        <f>'0.直接貼上-真實數據'!A3</f>
        <v>112年 6月</v>
      </c>
      <c r="L4" s="45">
        <f>'2.單齡合併'!B3-'0.直接貼上-真實數據'!B3</f>
        <v>-10683.876187447459</v>
      </c>
      <c r="M4" s="46">
        <f>ABS('2.單齡合併'!B3-'0.直接貼上-真實數據'!B3)/'0.直接貼上-真實數據'!B3</f>
        <v>9.0290988032227419E-4</v>
      </c>
      <c r="N4" s="62">
        <f>AVERAGE(M4:M27)</f>
        <v>5.8759310316511488E-3</v>
      </c>
    </row>
    <row r="5" spans="1:14">
      <c r="A5" s="52" t="str">
        <f>'0.直接貼上-輸出預測(0-50)'!A4</f>
        <v>112年 7月</v>
      </c>
      <c r="B5" s="45">
        <f>'1.總計'!B4-'2.單齡合併'!B4</f>
        <v>3910.8332917708904</v>
      </c>
      <c r="C5" s="46">
        <f>ABS('1.總計'!B4-'2.單齡合併'!B4)/'1.總計'!B4</f>
        <v>3.3076127036028337E-4</v>
      </c>
      <c r="D5" s="63"/>
      <c r="F5" s="52" t="str">
        <f>'0.直接貼上-真實數據'!A4</f>
        <v>112年 7月</v>
      </c>
      <c r="G5" s="45">
        <f>'1.總計'!B4-'0.直接貼上-真實數據'!B4</f>
        <v>-20482.959097946063</v>
      </c>
      <c r="H5" s="46">
        <f>ABS('1.總計'!B4-'0.直接貼上-真實數據'!B4)/'0.直接貼上-真實數據'!B4</f>
        <v>1.7293637137808318E-3</v>
      </c>
      <c r="I5" s="63"/>
      <c r="K5" s="52" t="str">
        <f>'0.直接貼上-真實數據'!A4</f>
        <v>112年 7月</v>
      </c>
      <c r="L5" s="45">
        <f>'2.單齡合併'!B4-'0.直接貼上-真實數據'!B4</f>
        <v>-24393.792389716953</v>
      </c>
      <c r="M5" s="46">
        <f>ABS('2.單齡合併'!B4-'0.直接貼上-真實數據'!B4)/'0.直接貼上-真實數據'!B4</f>
        <v>2.0595529776022302E-3</v>
      </c>
      <c r="N5" s="63"/>
    </row>
    <row r="6" spans="1:14">
      <c r="A6" s="52" t="str">
        <f>'0.直接貼上-輸出預測(0-50)'!A5</f>
        <v>112年 8月</v>
      </c>
      <c r="B6" s="45">
        <f>'1.總計'!B5-'2.單齡合併'!B5</f>
        <v>5892.4529769588262</v>
      </c>
      <c r="C6" s="46">
        <f>ABS('1.總計'!B5-'2.單齡合併'!B5)/'1.總計'!B5</f>
        <v>4.9836833199708532E-4</v>
      </c>
      <c r="D6" s="63"/>
      <c r="F6" s="52" t="str">
        <f>'0.直接貼上-真實數據'!A5</f>
        <v>112年 8月</v>
      </c>
      <c r="G6" s="45">
        <f>'1.總計'!B5-'0.直接貼上-真實數據'!B5</f>
        <v>-26037.025534110144</v>
      </c>
      <c r="H6" s="46">
        <f>ABS('1.總計'!B5-'0.直接貼上-真實數據'!B5)/'0.直接貼上-真實數據'!B5</f>
        <v>2.1973050514261156E-3</v>
      </c>
      <c r="I6" s="63"/>
      <c r="K6" s="52" t="str">
        <f>'0.直接貼上-真實數據'!A5</f>
        <v>112年 8月</v>
      </c>
      <c r="L6" s="45">
        <f>'2.單齡合併'!B5-'0.直接貼上-真實數據'!B5</f>
        <v>-31929.47851106897</v>
      </c>
      <c r="M6" s="46">
        <f>ABS('2.單齡合併'!B5-'0.直接貼上-真實數據'!B5)/'0.直接貼上-真實數據'!B5</f>
        <v>2.6945783161698329E-3</v>
      </c>
      <c r="N6" s="63"/>
    </row>
    <row r="7" spans="1:14">
      <c r="A7" s="52" t="str">
        <f>'0.直接貼上-輸出預測(0-50)'!A6</f>
        <v>112年 9月</v>
      </c>
      <c r="B7" s="45">
        <f>'1.總計'!B6-'2.單齡合併'!B6</f>
        <v>7892.4712908584625</v>
      </c>
      <c r="C7" s="46">
        <f>ABS('1.總計'!B6-'2.單齡合併'!B6)/'1.總計'!B6</f>
        <v>6.6753840062001499E-4</v>
      </c>
      <c r="D7" s="63"/>
      <c r="F7" s="52" t="str">
        <f>'0.直接貼上-真實數據'!A6</f>
        <v>112年 9月</v>
      </c>
      <c r="G7" s="45">
        <f>'1.總計'!B6-'0.直接貼上-真實數據'!B6</f>
        <v>-30252.152286263183</v>
      </c>
      <c r="H7" s="46">
        <f>ABS('1.總計'!B6-'0.直接貼上-真實數據'!B6)/'0.直接貼上-真實數據'!B6</f>
        <v>2.5521706532613858E-3</v>
      </c>
      <c r="I7" s="63"/>
      <c r="K7" s="52" t="str">
        <f>'0.直接貼上-真實數據'!A6</f>
        <v>112年 9月</v>
      </c>
      <c r="L7" s="45">
        <f>'2.單齡合併'!B6-'0.直接貼上-真實數據'!B6</f>
        <v>-38144.623577121645</v>
      </c>
      <c r="M7" s="46">
        <f>ABS('2.單齡合併'!B6-'0.直接貼上-真實數據'!B6)/'0.直接貼上-真實數據'!B6</f>
        <v>3.2180053819654132E-3</v>
      </c>
      <c r="N7" s="63"/>
    </row>
    <row r="8" spans="1:14">
      <c r="A8" s="52" t="str">
        <f>'0.直接貼上-輸出預測(0-50)'!A7</f>
        <v>112年 10月</v>
      </c>
      <c r="B8" s="45">
        <f>'1.總計'!B7-'2.單齡合併'!B7</f>
        <v>9911.5368319693953</v>
      </c>
      <c r="C8" s="46">
        <f>ABS('1.總計'!B7-'2.單齡合併'!B7)/'1.總計'!B7</f>
        <v>8.3832639146836469E-4</v>
      </c>
      <c r="D8" s="63"/>
      <c r="F8" s="52" t="str">
        <f>'0.直接貼上-真實數據'!A7</f>
        <v>112年 10月</v>
      </c>
      <c r="G8" s="45">
        <f>'1.總計'!B7-'0.直接貼上-真實數據'!B7</f>
        <v>-36374.341147601604</v>
      </c>
      <c r="H8" s="46">
        <f>ABS('1.總計'!B7-'0.直接貼上-真實數據'!B7)/'0.直接貼上-真實數據'!B7</f>
        <v>3.0671370859807756E-3</v>
      </c>
      <c r="I8" s="63"/>
      <c r="K8" s="52" t="str">
        <f>'0.直接貼上-真實數據'!A7</f>
        <v>112年 10月</v>
      </c>
      <c r="L8" s="45">
        <f>'2.單齡合併'!B7-'0.直接貼上-真實數據'!B7</f>
        <v>-46285.877979571</v>
      </c>
      <c r="M8" s="46">
        <f>ABS('2.單齡合併'!B7-'0.直接貼上-真實數據'!B7)/'0.直接貼上-真實數據'!B7</f>
        <v>3.9028922154837114E-3</v>
      </c>
      <c r="N8" s="63"/>
    </row>
    <row r="9" spans="1:14">
      <c r="A9" s="52" t="str">
        <f>'0.直接貼上-輸出預測(0-50)'!A8</f>
        <v>112年 11月</v>
      </c>
      <c r="B9" s="45">
        <f>'1.總計'!B8-'2.單齡合併'!B8</f>
        <v>11950.261704143137</v>
      </c>
      <c r="C9" s="46">
        <f>ABS('1.總計'!B8-'2.單齡合併'!B8)/'1.總計'!B8</f>
        <v>1.0107841368109105E-3</v>
      </c>
      <c r="D9" s="63"/>
      <c r="F9" s="52" t="str">
        <f>'0.直接貼上-真實數據'!A8</f>
        <v>112年 11月</v>
      </c>
      <c r="G9" s="45">
        <f>'1.總計'!B8-'0.直接貼上-真實數據'!B8</f>
        <v>-39875.59391115047</v>
      </c>
      <c r="H9" s="46">
        <f>ABS('1.總計'!B8-'0.直接貼上-真實數據'!B8)/'0.直接貼上-真實數據'!B8</f>
        <v>3.3614437656874219E-3</v>
      </c>
      <c r="I9" s="63"/>
      <c r="K9" s="52" t="str">
        <f>'0.直接貼上-真實數據'!A8</f>
        <v>112年 11月</v>
      </c>
      <c r="L9" s="45">
        <f>'2.單齡合併'!B8-'0.直接貼上-真實數據'!B8</f>
        <v>-51825.855615293607</v>
      </c>
      <c r="M9" s="46">
        <f>ABS('2.單齡合併'!B8-'0.直接貼上-真實數據'!B8)/'0.直接貼上-真實數據'!B8</f>
        <v>4.3688302084631935E-3</v>
      </c>
      <c r="N9" s="63"/>
    </row>
    <row r="10" spans="1:14">
      <c r="A10" s="52" t="str">
        <f>'0.直接貼上-輸出預測(0-50)'!A9</f>
        <v>112年 12月</v>
      </c>
      <c r="B10" s="45">
        <f>'1.總計'!B9-'2.單齡合併'!B9</f>
        <v>14009.223554229364</v>
      </c>
      <c r="C10" s="46">
        <f>ABS('1.總計'!B9-'2.單齡合併'!B9)/'1.總計'!B9</f>
        <v>1.1849605579444425E-3</v>
      </c>
      <c r="D10" s="63"/>
      <c r="F10" s="52" t="str">
        <f>'0.直接貼上-真實數據'!A9</f>
        <v>112年 12月</v>
      </c>
      <c r="G10" s="45">
        <f>'1.總計'!B9-'0.直接貼上-真實數據'!B9</f>
        <v>-44651.912369774655</v>
      </c>
      <c r="H10" s="46">
        <f>ABS('1.總計'!B9-'0.直接貼上-真實數據'!B9)/'0.直接貼上-真實數據'!B9</f>
        <v>3.7626404236707264E-3</v>
      </c>
      <c r="I10" s="63"/>
      <c r="K10" s="52" t="str">
        <f>'0.直接貼上-真實數據'!A9</f>
        <v>112年 12月</v>
      </c>
      <c r="L10" s="45">
        <f>'2.單齡合併'!B9-'0.直接貼上-真實數據'!B9</f>
        <v>-58661.135924004018</v>
      </c>
      <c r="M10" s="46">
        <f>ABS('2.單齡合併'!B9-'0.直接貼上-真實數據'!B9)/'0.直接貼上-真實數據'!B9</f>
        <v>4.9431424011193914E-3</v>
      </c>
      <c r="N10" s="63"/>
    </row>
    <row r="11" spans="1:14">
      <c r="A11" s="52" t="str">
        <f>'0.直接貼上-輸出預測(0-50)'!A10</f>
        <v>113年 1月</v>
      </c>
      <c r="B11" s="45">
        <f>'1.總計'!B10-'2.單齡合併'!B10</f>
        <v>16088.967512369156</v>
      </c>
      <c r="C11" s="46">
        <f>ABS('1.總計'!B10-'2.單齡合併'!B10)/'1.總計'!B10</f>
        <v>1.3609018289823004E-3</v>
      </c>
      <c r="D11" s="63"/>
      <c r="F11" s="52" t="str">
        <f>'0.直接貼上-真實數據'!A10</f>
        <v>113年 1月</v>
      </c>
      <c r="G11" s="45">
        <f>'1.總計'!B10-'0.直接貼上-真實數據'!B10</f>
        <v>-46073.298316176981</v>
      </c>
      <c r="H11" s="46">
        <f>ABS('1.總計'!B10-'0.直接貼上-真實數據'!B10)/'0.直接貼上-真實數據'!B10</f>
        <v>3.8820283478308735E-3</v>
      </c>
      <c r="I11" s="63"/>
      <c r="K11" s="52" t="str">
        <f>'0.直接貼上-真實數據'!A10</f>
        <v>113年 1月</v>
      </c>
      <c r="L11" s="45">
        <f>'2.單齡合併'!B10-'0.直接貼上-真實數據'!B10</f>
        <v>-62162.265828546137</v>
      </c>
      <c r="M11" s="46">
        <f>ABS('2.單齡合併'!B10-'0.直接貼上-真實數據'!B10)/'0.直接貼上-真實數據'!B10</f>
        <v>5.2376471173344492E-3</v>
      </c>
      <c r="N11" s="63"/>
    </row>
    <row r="12" spans="1:14">
      <c r="A12" s="52" t="str">
        <f>'0.直接貼上-輸出預測(0-50)'!A11</f>
        <v>113年 2月</v>
      </c>
      <c r="B12" s="45">
        <f>'1.總計'!B11-'2.單齡合併'!B11</f>
        <v>18190.008038846776</v>
      </c>
      <c r="C12" s="46">
        <f>ABS('1.總計'!B11-'2.單齡合併'!B11)/'1.總計'!B11</f>
        <v>1.5386515327623245E-3</v>
      </c>
      <c r="D12" s="63"/>
      <c r="F12" s="52" t="str">
        <f>'0.直接貼上-真實數據'!A11</f>
        <v>113年 2月</v>
      </c>
      <c r="G12" s="45">
        <f>'1.總計'!B11-'0.直接貼上-真實數據'!B11</f>
        <v>-46862.75354289636</v>
      </c>
      <c r="H12" s="46">
        <f>ABS('1.總計'!B11-'0.直接貼上-真實數據'!B11)/'0.直接貼上-真實數據'!B11</f>
        <v>3.9483626920771781E-3</v>
      </c>
      <c r="I12" s="63"/>
      <c r="K12" s="52" t="str">
        <f>'0.直接貼上-真實數據'!A11</f>
        <v>113年 2月</v>
      </c>
      <c r="L12" s="45">
        <f>'2.單齡合併'!B11-'0.直接貼上-真實數據'!B11</f>
        <v>-65052.761581743136</v>
      </c>
      <c r="M12" s="46">
        <f>ABS('2.單齡合併'!B11-'0.直接貼上-真實數據'!B11)/'0.直接貼上-真實數據'!B11</f>
        <v>5.4809390705314372E-3</v>
      </c>
      <c r="N12" s="63"/>
    </row>
    <row r="13" spans="1:14">
      <c r="A13" s="52" t="str">
        <f>'0.直接貼上-輸出預測(0-50)'!A12</f>
        <v>113年 3月</v>
      </c>
      <c r="B13" s="45">
        <f>'1.總計'!B12-'2.單齡合併'!B12</f>
        <v>20312.830681109801</v>
      </c>
      <c r="C13" s="46">
        <f>ABS('1.總計'!B12-'2.單齡合併'!B12)/'1.總計'!B12</f>
        <v>1.718250809178179E-3</v>
      </c>
      <c r="D13" s="63"/>
      <c r="F13" s="52" t="str">
        <f>'0.直接貼上-真實數據'!A12</f>
        <v>113年 3月</v>
      </c>
      <c r="G13" s="45">
        <f>'1.總計'!B12-'0.直接貼上-真實數據'!B12</f>
        <v>-47941.279842305928</v>
      </c>
      <c r="H13" s="46">
        <f>ABS('1.總計'!B12-'0.直接貼上-真實數據'!B12)/'0.直接貼上-真實數據'!B12</f>
        <v>4.0389463873503921E-3</v>
      </c>
      <c r="I13" s="63"/>
      <c r="K13" s="52" t="str">
        <f>'0.直接貼上-真實數據'!A12</f>
        <v>113年 3月</v>
      </c>
      <c r="L13" s="45">
        <f>'2.單齡合併'!B12-'0.直接貼上-真實數據'!B12</f>
        <v>-68254.110523415729</v>
      </c>
      <c r="M13" s="46">
        <f>ABS('2.單齡合併'!B12-'0.直接貼上-真實數據'!B12)/'0.直接貼上-真實數據'!B12</f>
        <v>5.750257273630279E-3</v>
      </c>
      <c r="N13" s="63"/>
    </row>
    <row r="14" spans="1:14">
      <c r="A14" s="52" t="str">
        <f>'0.直接貼上-輸出預測(0-50)'!A13</f>
        <v>113年 4月</v>
      </c>
      <c r="B14" s="45">
        <f>'1.總計'!B13-'2.單齡合併'!B13</f>
        <v>22457.893744939938</v>
      </c>
      <c r="C14" s="46">
        <f>ABS('1.總計'!B13-'2.單齡合併'!B13)/'1.總計'!B13</f>
        <v>1.8997384962695864E-3</v>
      </c>
      <c r="D14" s="63"/>
      <c r="F14" s="52" t="str">
        <f>'0.直接貼上-真實數據'!A13</f>
        <v>113年 4月</v>
      </c>
      <c r="G14" s="45">
        <f>'1.總計'!B13-'0.直接貼上-真實數據'!B13</f>
        <v>-48995.879006616771</v>
      </c>
      <c r="H14" s="46">
        <f>ABS('1.總計'!B13-'0.直接貼上-真實數據'!B13)/'0.直接貼上-真實數據'!B13</f>
        <v>4.1275095795017015E-3</v>
      </c>
      <c r="I14" s="63"/>
      <c r="K14" s="52" t="str">
        <f>'0.直接貼上-真實數據'!A13</f>
        <v>113年 4月</v>
      </c>
      <c r="L14" s="45">
        <f>'2.單齡合併'!B13-'0.直接貼上-真實數據'!B13</f>
        <v>-71453.772751556709</v>
      </c>
      <c r="M14" s="46">
        <f>ABS('2.單齡合併'!B13-'0.直接貼上-真實數據'!B13)/'0.直接貼上-真實數據'!B13</f>
        <v>6.0194068869293864E-3</v>
      </c>
      <c r="N14" s="63"/>
    </row>
    <row r="15" spans="1:14" s="54" customFormat="1">
      <c r="A15" s="57" t="str">
        <f>'0.直接貼上-輸出預測(0-50)'!A14</f>
        <v>113年 5月</v>
      </c>
      <c r="B15" s="58">
        <f>'1.總計'!B14-'2.單齡合併'!B14</f>
        <v>24625.629882924259</v>
      </c>
      <c r="C15" s="59">
        <f>ABS('1.總計'!B14-'2.單齡合併'!B14)/'1.總計'!B14</f>
        <v>2.0831512643366495E-3</v>
      </c>
      <c r="D15" s="63"/>
      <c r="F15" s="57" t="str">
        <f>'0.直接貼上-真實數據'!A14</f>
        <v>113年 5月</v>
      </c>
      <c r="G15" s="58">
        <f>'1.總計'!B14-'0.直接貼上-真實數據'!B14</f>
        <v>-49878.552827877924</v>
      </c>
      <c r="H15" s="59">
        <f>ABS('1.總計'!B14-'0.直接貼上-真實數據'!B14)/'0.直接貼上-真實數據'!B14</f>
        <v>4.2016387563966013E-3</v>
      </c>
      <c r="I15" s="63"/>
      <c r="K15" s="57" t="str">
        <f>'0.直接貼上-真實數據'!A14</f>
        <v>113年 5月</v>
      </c>
      <c r="L15" s="58">
        <f>'2.單齡合併'!B14-'0.直接貼上-真實數據'!B14</f>
        <v>-74504.182710802183</v>
      </c>
      <c r="M15" s="59">
        <f>ABS('2.單齡合併'!B14-'0.直接貼上-真實數據'!B14)/'0.直接貼上-真實數據'!B14</f>
        <v>6.2760373716455771E-3</v>
      </c>
      <c r="N15" s="63"/>
    </row>
    <row r="16" spans="1:14">
      <c r="A16" s="52" t="str">
        <f>'0.直接貼上-輸出預測(0-50)'!A15</f>
        <v>113年 6月</v>
      </c>
      <c r="B16" s="45">
        <f>'1.總計'!B15-'2.單齡合併'!B15</f>
        <v>26814.475421298295</v>
      </c>
      <c r="C16" s="46">
        <f>ABS('1.總計'!B15-'2.單齡合併'!B15)/'1.總計'!B15</f>
        <v>2.2683566605433306E-3</v>
      </c>
      <c r="D16" s="63"/>
      <c r="F16" s="52" t="str">
        <f>'0.直接貼上-真實數據'!A15</f>
        <v>113年 6月</v>
      </c>
      <c r="G16" s="45">
        <f>'1.總計'!B15-'0.直接貼上-真實數據'!B15</f>
        <v>-51308.015590049326</v>
      </c>
      <c r="H16" s="46">
        <f>ABS('1.總計'!B15-'0.直接貼上-真實數據'!B15)/'0.直接貼上-真實數據'!B15</f>
        <v>4.321617564592979E-3</v>
      </c>
      <c r="I16" s="63"/>
      <c r="K16" s="52" t="str">
        <f>'0.直接貼上-真實數據'!A15</f>
        <v>113年 6月</v>
      </c>
      <c r="L16" s="45">
        <f>'2.單齡合併'!B15-'0.直接貼上-真實數據'!B15</f>
        <v>-78122.491011347622</v>
      </c>
      <c r="M16" s="46">
        <f>ABS('2.單齡合併'!B15-'0.直接貼上-真實數據'!B15)/'0.直接貼上-真實數據'!B15</f>
        <v>6.5801712551493436E-3</v>
      </c>
      <c r="N16" s="63"/>
    </row>
    <row r="17" spans="1:14">
      <c r="A17" s="52" t="str">
        <f>'0.直接貼上-輸出預測(0-50)'!A16</f>
        <v>113年 7月</v>
      </c>
      <c r="B17" s="45">
        <f>'1.總計'!B16-'2.單齡合併'!B16</f>
        <v>29024.583546163514</v>
      </c>
      <c r="C17" s="46">
        <f>ABS('1.總計'!B16-'2.單齡合併'!B16)/'1.總計'!B16</f>
        <v>2.4553676466529378E-3</v>
      </c>
      <c r="D17" s="63"/>
      <c r="F17" s="52" t="str">
        <f>'0.直接貼上-真實數據'!A16</f>
        <v>113年 7月</v>
      </c>
      <c r="G17" s="45">
        <f>'1.總計'!B16-'0.直接貼上-真實數據'!B16</f>
        <v>-51470.269814765081</v>
      </c>
      <c r="H17" s="46">
        <f>ABS('1.總計'!B16-'0.直接貼上-真實數據'!B16)/'0.直接貼上-真實數據'!B16</f>
        <v>4.3353092549114859E-3</v>
      </c>
      <c r="I17" s="63"/>
      <c r="K17" s="52" t="str">
        <f>'0.直接貼上-真實數據'!A16</f>
        <v>113年 7月</v>
      </c>
      <c r="L17" s="45">
        <f>'2.單齡合併'!B16-'0.直接貼上-真實數據'!B16</f>
        <v>-80494.853360928595</v>
      </c>
      <c r="M17" s="46">
        <f>ABS('2.單齡合併'!B16-'0.直接貼上-真實數據'!B16)/'0.直接貼上-真實數據'!B16</f>
        <v>6.7800321234816789E-3</v>
      </c>
      <c r="N17" s="63"/>
    </row>
    <row r="18" spans="1:14">
      <c r="A18" s="52" t="str">
        <f>'0.直接貼上-輸出預測(0-50)'!A17</f>
        <v>113年 8月</v>
      </c>
      <c r="B18" s="45">
        <f>'1.總計'!B17-'2.單齡合併'!B17</f>
        <v>31256.093853225932</v>
      </c>
      <c r="C18" s="46">
        <f>ABS('1.總計'!B17-'2.單齡合併'!B17)/'1.總計'!B17</f>
        <v>2.6441960338630436E-3</v>
      </c>
      <c r="D18" s="63"/>
      <c r="F18" s="52" t="str">
        <f>'0.直接貼上-真實數據'!A17</f>
        <v>113年 8月</v>
      </c>
      <c r="G18" s="45">
        <f>'1.總計'!B17-'0.直接貼上-真實數據'!B17</f>
        <v>-51697.318013101816</v>
      </c>
      <c r="H18" s="46">
        <f>ABS('1.總計'!B17-'0.直接貼上-真實數據'!B17)/'0.直接貼上-真實數據'!B17</f>
        <v>4.3544341189298771E-3</v>
      </c>
      <c r="I18" s="63"/>
      <c r="K18" s="52" t="str">
        <f>'0.直接貼上-真實數據'!A17</f>
        <v>113年 8月</v>
      </c>
      <c r="L18" s="45">
        <f>'2.單齡合併'!B17-'0.直接貼上-真實數據'!B17</f>
        <v>-82953.411866327748</v>
      </c>
      <c r="M18" s="46">
        <f>ABS('2.單齡合併'!B17-'0.直接貼上-真實數據'!B17)/'0.直接貼上-真實數據'!B17</f>
        <v>6.9871161753659282E-3</v>
      </c>
      <c r="N18" s="63"/>
    </row>
    <row r="19" spans="1:14">
      <c r="A19" s="52" t="str">
        <f>'0.直接貼上-輸出預測(0-50)'!A18</f>
        <v>113年 9月</v>
      </c>
      <c r="B19" s="45">
        <f>'1.總計'!B18-'2.單齡合併'!B18</f>
        <v>33509.133150424808</v>
      </c>
      <c r="C19" s="46">
        <f>ABS('1.總計'!B18-'2.單齡合併'!B18)/'1.總計'!B18</f>
        <v>2.8348525505758029E-3</v>
      </c>
      <c r="D19" s="63"/>
      <c r="F19" s="52" t="str">
        <f>'0.直接貼上-真實數據'!A18</f>
        <v>113年 9月</v>
      </c>
      <c r="G19" s="45">
        <f>'1.總計'!B18-'0.直接貼上-真實數據'!B18</f>
        <v>-51876.16268559359</v>
      </c>
      <c r="H19" s="46">
        <f>ABS('1.總計'!B18-'0.直接貼上-真實數據'!B18)/'0.直接貼上-真實數據'!B18</f>
        <v>4.3695157645305014E-3</v>
      </c>
      <c r="I19" s="63"/>
      <c r="K19" s="52" t="str">
        <f>'0.直接貼上-真實數據'!A18</f>
        <v>113年 9月</v>
      </c>
      <c r="L19" s="45">
        <f>'2.單齡合併'!B18-'0.直接貼上-真實數據'!B18</f>
        <v>-85385.295836018398</v>
      </c>
      <c r="M19" s="46">
        <f>ABS('2.單齡合併'!B18-'0.直接貼上-真實數據'!B18)/'0.直接貼上-真實數據'!B18</f>
        <v>7.1919813821964438E-3</v>
      </c>
      <c r="N19" s="63"/>
    </row>
    <row r="20" spans="1:14">
      <c r="A20" s="52" t="str">
        <f>'0.直接貼上-輸出預測(0-50)'!A19</f>
        <v>113年 10月</v>
      </c>
      <c r="B20" s="45">
        <f>'1.總計'!B19-'2.單齡合併'!B19</f>
        <v>35783.816215660423</v>
      </c>
      <c r="C20" s="46">
        <f>ABS('1.總計'!B19-'2.單齡合併'!B19)/'1.總計'!B19</f>
        <v>3.0273469063805745E-3</v>
      </c>
      <c r="D20" s="63"/>
      <c r="F20" s="52" t="str">
        <f>'0.直接貼上-真實數據'!A19</f>
        <v>113年 10月</v>
      </c>
      <c r="G20" s="45">
        <f>'1.總計'!B19-'0.直接貼上-真實數據'!B19</f>
        <v>-52826.806322222576</v>
      </c>
      <c r="H20" s="46">
        <f>ABS('1.總計'!B19-'0.直接貼上-真實數據'!B19)/'0.直接貼上-真實數據'!B19</f>
        <v>4.4493161529392715E-3</v>
      </c>
      <c r="I20" s="63"/>
      <c r="K20" s="52" t="str">
        <f>'0.直接貼上-真實數據'!A19</f>
        <v>113年 10月</v>
      </c>
      <c r="L20" s="45">
        <f>'2.單齡合併'!B19-'0.直接貼上-真實數據'!B19</f>
        <v>-88610.622537882999</v>
      </c>
      <c r="M20" s="46">
        <f>ABS('2.單齡合併'!B19-'0.直接貼上-真實數據'!B19)/'0.直接貼上-真實數據'!B19</f>
        <v>7.4631934358287367E-3</v>
      </c>
      <c r="N20" s="63"/>
    </row>
    <row r="21" spans="1:14" s="54" customFormat="1">
      <c r="A21" s="53" t="str">
        <f>'0.直接貼上-輸出預測(0-50)'!A20</f>
        <v>113年 11月</v>
      </c>
      <c r="B21" s="45">
        <f>'1.總計'!B20-'2.單齡合併'!B20</f>
        <v>38080.246512459591</v>
      </c>
      <c r="C21" s="47">
        <f>ABS('1.總計'!B20-'2.單齡合併'!B20)/'1.總計'!B20</f>
        <v>3.2216878524882462E-3</v>
      </c>
      <c r="D21" s="63"/>
      <c r="F21" s="52" t="str">
        <f>'0.直接貼上-真實數據'!A20</f>
        <v>113年 11月</v>
      </c>
      <c r="G21" s="45">
        <f>'1.總計'!B20-'0.直接貼上-真實數據'!B20</f>
        <v>-54266.251402443275</v>
      </c>
      <c r="H21" s="46">
        <f>ABS('1.總計'!B20-'0.直接貼上-真實數據'!B20)/'0.直接貼上-真實數據'!B20</f>
        <v>4.5700843862806874E-3</v>
      </c>
      <c r="I21" s="63"/>
      <c r="K21" s="52" t="str">
        <f>'0.直接貼上-真實數據'!A20</f>
        <v>113年 11月</v>
      </c>
      <c r="L21" s="45">
        <f>'2.單齡合併'!B20-'0.直接貼上-真實數據'!B20</f>
        <v>-92346.497914902866</v>
      </c>
      <c r="M21" s="46">
        <f>ABS('2.單齡合併'!B20-'0.直接貼上-真實數據'!B20)/'0.直接貼上-真實數據'!B20</f>
        <v>7.7770488534168068E-3</v>
      </c>
      <c r="N21" s="63"/>
    </row>
    <row r="22" spans="1:14">
      <c r="A22" s="52" t="str">
        <f>'0.直接貼上-輸出預測(0-50)'!A21</f>
        <v>113年 12月</v>
      </c>
      <c r="B22" s="45">
        <f>'1.總計'!B21-'2.單齡合併'!B21</f>
        <v>40398.516865590587</v>
      </c>
      <c r="C22" s="46">
        <f>ABS('1.總計'!B21-'2.單齡合併'!B21)/'1.總計'!B21</f>
        <v>3.4178832387867183E-3</v>
      </c>
      <c r="D22" s="63"/>
      <c r="F22" s="52" t="str">
        <f>'0.直接貼上-真實數據'!A21</f>
        <v>113年 12月</v>
      </c>
      <c r="G22" s="45">
        <f>'1.總計'!B21-'0.直接貼上-真實數據'!B21</f>
        <v>-54279.500395165756</v>
      </c>
      <c r="H22" s="46">
        <f>ABS('1.總計'!B21-'0.直接貼上-真實數據'!B21)/'0.直接貼上-真實數據'!B21</f>
        <v>4.5712798526705185E-3</v>
      </c>
      <c r="I22" s="63"/>
      <c r="K22" s="52" t="str">
        <f>'0.直接貼上-真實數據'!A21</f>
        <v>113年 12月</v>
      </c>
      <c r="L22" s="45">
        <f>'2.單齡合併'!B21-'0.直接貼上-真實數據'!B21</f>
        <v>-94678.017260756344</v>
      </c>
      <c r="M22" s="46">
        <f>ABS('2.單齡合併'!B21-'0.直接貼上-真實數據'!B21)/'0.直接貼上-真實數據'!B21</f>
        <v>7.9735389906689901E-3</v>
      </c>
      <c r="N22" s="63"/>
    </row>
    <row r="23" spans="1:14">
      <c r="A23" s="52" t="str">
        <f>'0.直接貼上-輸出預測(0-50)'!A22</f>
        <v>114年 1月</v>
      </c>
      <c r="B23" s="45">
        <f>'1.總計'!B22-'2.單齡合併'!B22</f>
        <v>42738.71009898372</v>
      </c>
      <c r="C23" s="46">
        <f>ABS('1.總計'!B22-'2.單齡合併'!B22)/'1.總計'!B22</f>
        <v>3.6159400677162443E-3</v>
      </c>
      <c r="D23" s="63"/>
      <c r="F23" s="52" t="str">
        <f>'0.直接貼上-真實數據'!A22</f>
        <v>114年 1月</v>
      </c>
      <c r="G23" s="45">
        <f>'1.總計'!B22-'0.直接貼上-真實數據'!B22</f>
        <v>-53436.555758785456</v>
      </c>
      <c r="H23" s="46">
        <f>ABS('1.總計'!B22-'0.直接貼上-真實數據'!B22)/'0.直接貼上-真實數據'!B22</f>
        <v>4.5006913823205973E-3</v>
      </c>
      <c r="I23" s="63"/>
      <c r="K23" s="52" t="str">
        <f>'0.直接貼上-真實數據'!A22</f>
        <v>114年 1月</v>
      </c>
      <c r="L23" s="45">
        <f>'2.單齡合併'!B22-'0.直接貼上-真實數據'!B22</f>
        <v>-96175.265857769176</v>
      </c>
      <c r="M23" s="46">
        <f>ABS('2.單齡合併'!B22-'0.直接貼上-真實數據'!B22)/'0.直接貼上-真實數據'!B22</f>
        <v>8.1003572197350833E-3</v>
      </c>
      <c r="N23" s="63"/>
    </row>
    <row r="24" spans="1:14">
      <c r="A24" s="52" t="str">
        <f>'0.直接貼上-輸出預測(0-50)'!A23</f>
        <v>114年 2月</v>
      </c>
      <c r="B24" s="45">
        <f>'1.總計'!B23-'2.單齡合併'!B23</f>
        <v>45100.899638108909</v>
      </c>
      <c r="C24" s="46">
        <f>ABS('1.總計'!B23-'2.單齡合併'!B23)/'1.總計'!B23</f>
        <v>3.8158645451459791E-3</v>
      </c>
      <c r="D24" s="63"/>
      <c r="F24" s="52" t="str">
        <f>'0.直接貼上-真實數據'!A23</f>
        <v>114年 2月</v>
      </c>
      <c r="G24" s="45">
        <f>'1.總計'!B23-'0.直接貼上-真實數據'!B23</f>
        <v>-49533.419941162691</v>
      </c>
      <c r="H24" s="46">
        <f>ABS('1.總計'!B23-'0.直接貼上-真實數據'!B23)/'0.直接貼上-真實數據'!B23</f>
        <v>4.1733977985530264E-3</v>
      </c>
      <c r="I24" s="63"/>
      <c r="K24" s="52" t="str">
        <f>'0.直接貼上-真實數據'!A23</f>
        <v>114年 2月</v>
      </c>
      <c r="L24" s="45">
        <f>'2.單齡合併'!B23-'0.直接貼上-真實數據'!B23</f>
        <v>-94634.3195792716</v>
      </c>
      <c r="M24" s="46">
        <f>ABS('2.單齡合併'!B23-'0.直接貼上-真實數據'!B23)/'0.直接貼上-真實數據'!B23</f>
        <v>7.973337223006716E-3</v>
      </c>
      <c r="N24" s="63"/>
    </row>
    <row r="25" spans="1:14">
      <c r="A25" s="52" t="str">
        <f>'0.直接貼上-輸出預測(0-50)'!A24</f>
        <v>114年 3月</v>
      </c>
      <c r="B25" s="45">
        <f>'1.總計'!B24-'2.單齡合併'!B24</f>
        <v>47485.150078637525</v>
      </c>
      <c r="C25" s="46">
        <f>ABS('1.總計'!B24-'2.單齡合併'!B24)/'1.總計'!B24</f>
        <v>4.0176621284057782E-3</v>
      </c>
      <c r="D25" s="63"/>
      <c r="F25" s="52" t="str">
        <f>'0.直接貼上-真實數據'!A24</f>
        <v>114年 3月</v>
      </c>
      <c r="G25" s="45">
        <f>'1.總計'!B24-'0.直接貼上-真實數據'!B24</f>
        <v>-46031.09537964873</v>
      </c>
      <c r="H25" s="46">
        <f>ABS('1.總計'!B24-'0.直接貼上-真實數據'!B24)/'0.直接貼上-真實數據'!B24</f>
        <v>3.8795269415608418E-3</v>
      </c>
      <c r="I25" s="63"/>
      <c r="K25" s="52" t="str">
        <f>'0.直接貼上-真實數據'!A24</f>
        <v>114年 3月</v>
      </c>
      <c r="L25" s="45">
        <f>'2.單齡合併'!B24-'0.直接貼上-真實數據'!B24</f>
        <v>-93516.245458286256</v>
      </c>
      <c r="M25" s="46">
        <f>ABS('2.單齡合併'!B24-'0.直接貼上-真實數據'!B24)/'0.直接貼上-真實數據'!B24</f>
        <v>7.88160244149738E-3</v>
      </c>
      <c r="N25" s="63"/>
    </row>
    <row r="26" spans="1:14">
      <c r="A26" s="52" t="str">
        <f>'0.直接貼上-輸出預測(0-50)'!A25</f>
        <v>114年 4月</v>
      </c>
      <c r="B26" s="45">
        <f>'1.總計'!B25-'2.單齡合併'!B25</f>
        <v>49891.517723346129</v>
      </c>
      <c r="C26" s="46">
        <f>ABS('1.總計'!B25-'2.單齡合併'!B25)/'1.總計'!B25</f>
        <v>4.2213375716382883E-3</v>
      </c>
      <c r="D26" s="63"/>
      <c r="F26" s="52" t="str">
        <f>'0.直接貼上-真實數據'!A25</f>
        <v>114年 4月</v>
      </c>
      <c r="G26" s="45">
        <f>'1.總計'!B25-'0.直接貼上-真實數據'!B25</f>
        <v>-42555.584501074627</v>
      </c>
      <c r="H26" s="46">
        <f>ABS('1.總計'!B25-'0.直接貼上-真實數據'!B25)/'0.直接貼上-真實數據'!B25</f>
        <v>3.5877237628972177E-3</v>
      </c>
      <c r="I26" s="63"/>
      <c r="K26" s="52" t="str">
        <f>'0.直接貼上-真實數據'!A25</f>
        <v>114年 4月</v>
      </c>
      <c r="L26" s="45">
        <f>'2.單齡合併'!B25-'0.直接貼上-真實數據'!B25</f>
        <v>-92447.102224420756</v>
      </c>
      <c r="M26" s="46">
        <f>ABS('2.單齡合併'!B25-'0.直接貼上-真實數據'!B25)/'0.直接貼上-真實數據'!B25</f>
        <v>7.7939163414185286E-3</v>
      </c>
      <c r="N26" s="63"/>
    </row>
    <row r="27" spans="1:14">
      <c r="A27" s="52" t="str">
        <f>'0.直接貼上-輸出預測(0-50)'!A26</f>
        <v>114年 5月</v>
      </c>
      <c r="B27" s="45">
        <f>'1.總計'!B26-'2.單齡合併'!B26</f>
        <v>52320.051089029759</v>
      </c>
      <c r="C27" s="46">
        <f>ABS('1.總計'!B26-'2.單齡合併'!B26)/'1.總計'!B26</f>
        <v>4.4268949686204033E-3</v>
      </c>
      <c r="D27" s="63"/>
      <c r="F27" s="52" t="str">
        <f>'0.直接貼上-真實數據'!A26</f>
        <v>114年 5月</v>
      </c>
      <c r="G27" s="45">
        <f>'1.總計'!B26-'0.直接貼上-真實數據'!B26</f>
        <v>-38575.88972176984</v>
      </c>
      <c r="H27" s="46">
        <f>ABS('1.總計'!B26-'0.直接貼上-真實數據'!B26)/'0.直接貼上-真實數據'!B26</f>
        <v>3.2533575200811519E-3</v>
      </c>
      <c r="I27" s="63"/>
      <c r="K27" s="52" t="str">
        <f>'0.直接貼上-真實數據'!A26</f>
        <v>114年 5月</v>
      </c>
      <c r="L27" s="45">
        <f>'2.單齡合併'!B26-'0.直接貼上-真實數據'!B26</f>
        <v>-90895.940810799599</v>
      </c>
      <c r="M27" s="46">
        <f>ABS('2.單齡合併'!B26-'0.直接貼上-真實數據'!B26)/'0.直接貼上-真實數據'!B26</f>
        <v>7.6658502166647843E-3</v>
      </c>
      <c r="N27" s="63"/>
    </row>
    <row r="28" spans="1:14" ht="62.25" customHeight="1">
      <c r="A28" s="40" t="s">
        <v>112</v>
      </c>
      <c r="B28" s="55"/>
      <c r="C28" s="55"/>
      <c r="D28" s="56"/>
      <c r="F28" s="40" t="s">
        <v>112</v>
      </c>
      <c r="G28" s="55"/>
      <c r="H28" s="55"/>
      <c r="I28" s="56"/>
      <c r="K28" s="40" t="s">
        <v>112</v>
      </c>
      <c r="L28" s="55"/>
      <c r="M28" s="55"/>
      <c r="N28" s="56"/>
    </row>
  </sheetData>
  <mergeCells count="3">
    <mergeCell ref="D4:D27"/>
    <mergeCell ref="I4:I27"/>
    <mergeCell ref="N4:N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2025-06-26T09:39:37Z</dcterms:modified>
</cp:coreProperties>
</file>