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/>
  </bookViews>
  <sheets>
    <sheet name="說明" sheetId="12" r:id="rId1"/>
    <sheet name="0.直接貼上-輸出預測(40-)" sheetId="6" state="hidden" r:id="rId2"/>
    <sheet name="0.直接貼上-輸出預測(0-50)" sheetId="2" state="hidden" r:id="rId3"/>
    <sheet name="1.總計" sheetId="9" r:id="rId4"/>
    <sheet name="2.單齡合併" sheetId="10" r:id="rId5"/>
    <sheet name="3.誤差-1.總計、2.單齡合併總計" sheetId="11" r:id="rId6"/>
    <sheet name="check-要空白" sheetId="8" r:id="rId7"/>
  </sheets>
  <definedNames>
    <definedName name="_Key1" localSheetId="2" hidden="1">#REF!</definedName>
    <definedName name="_Key1" localSheetId="1" hidden="1">#REF!</definedName>
    <definedName name="_Key1" localSheetId="3" hidden="1">#REF!</definedName>
    <definedName name="_Key1" localSheetId="4" hidden="1">#REF!</definedName>
    <definedName name="_Key1" localSheetId="5" hidden="1">#REF!</definedName>
    <definedName name="_Key1" localSheetId="6" hidden="1">#REF!</definedName>
    <definedName name="_Key1" localSheetId="0" hidden="1">#REF!</definedName>
    <definedName name="_Key1" hidden="1">#REF!</definedName>
    <definedName name="_Key2" localSheetId="2" hidden="1">#REF!</definedName>
    <definedName name="_Key2" localSheetId="1" hidden="1">#REF!</definedName>
    <definedName name="_Key2" localSheetId="3" hidden="1">#REF!</definedName>
    <definedName name="_Key2" localSheetId="4" hidden="1">#REF!</definedName>
    <definedName name="_Key2" localSheetId="5" hidden="1">#REF!</definedName>
    <definedName name="_Key2" localSheetId="6" hidden="1">#REF!</definedName>
    <definedName name="_Key2" localSheetId="0" hidden="1">#REF!</definedName>
    <definedName name="_Key2" hidden="1">#REF!</definedName>
    <definedName name="_Order1" hidden="1">0</definedName>
    <definedName name="_Order2" hidden="1">0</definedName>
    <definedName name="_Sort" localSheetId="2" hidden="1">#REF!</definedName>
    <definedName name="_Sort" localSheetId="1" hidden="1">#REF!</definedName>
    <definedName name="_Sort" localSheetId="3" hidden="1">#REF!</definedName>
    <definedName name="_Sort" localSheetId="4" hidden="1">#REF!</definedName>
    <definedName name="_Sort" localSheetId="5" hidden="1">#REF!</definedName>
    <definedName name="_Sort" localSheetId="6" hidden="1">#REF!</definedName>
    <definedName name="_Sort" localSheetId="0" hidden="1">#REF!</definedName>
    <definedName name="_Sort" hidden="1">#REF!</definedName>
    <definedName name="m" localSheetId="2">#REF!</definedName>
    <definedName name="m" localSheetId="1">#REF!</definedName>
    <definedName name="m" localSheetId="3">#REF!</definedName>
    <definedName name="m" localSheetId="4">#REF!</definedName>
    <definedName name="m" localSheetId="5">#REF!</definedName>
    <definedName name="m" localSheetId="6">#REF!</definedName>
    <definedName name="m" localSheetId="0">#REF!</definedName>
    <definedName name="m">#REF!</definedName>
  </definedNames>
  <calcPr calcId="152511"/>
</workbook>
</file>

<file path=xl/calcChain.xml><?xml version="1.0" encoding="utf-8"?>
<calcChain xmlns="http://schemas.openxmlformats.org/spreadsheetml/2006/main">
  <c r="P2" i="11" l="1"/>
  <c r="S55" i="2" l="1"/>
  <c r="R55" i="2"/>
  <c r="Q55" i="2"/>
  <c r="P55" i="2"/>
  <c r="O55" i="2"/>
  <c r="N55" i="2"/>
  <c r="A55" i="2"/>
  <c r="S54" i="2"/>
  <c r="R54" i="2"/>
  <c r="Q54" i="2"/>
  <c r="P54" i="2"/>
  <c r="O54" i="2"/>
  <c r="N54" i="2"/>
  <c r="A54" i="2"/>
  <c r="S53" i="2"/>
  <c r="R53" i="2"/>
  <c r="Q53" i="2"/>
  <c r="P53" i="2"/>
  <c r="O53" i="2"/>
  <c r="N53" i="2"/>
  <c r="A53" i="2"/>
  <c r="S52" i="2"/>
  <c r="R52" i="2"/>
  <c r="Q52" i="2"/>
  <c r="P52" i="2"/>
  <c r="O52" i="2"/>
  <c r="N52" i="2"/>
  <c r="A52" i="2"/>
  <c r="S51" i="2"/>
  <c r="R51" i="2"/>
  <c r="Q51" i="2"/>
  <c r="P51" i="2"/>
  <c r="O51" i="2"/>
  <c r="N51" i="2"/>
  <c r="A51" i="2"/>
  <c r="S50" i="2"/>
  <c r="R50" i="2"/>
  <c r="Q50" i="2"/>
  <c r="P50" i="2"/>
  <c r="O50" i="2"/>
  <c r="N50" i="2"/>
  <c r="A50" i="2"/>
  <c r="S49" i="2"/>
  <c r="R49" i="2"/>
  <c r="Q49" i="2"/>
  <c r="P49" i="2"/>
  <c r="O49" i="2"/>
  <c r="N49" i="2"/>
  <c r="A49" i="2"/>
  <c r="S48" i="2"/>
  <c r="R48" i="2"/>
  <c r="Q48" i="2"/>
  <c r="P48" i="2"/>
  <c r="O48" i="2"/>
  <c r="N48" i="2"/>
  <c r="A48" i="2"/>
  <c r="S47" i="2"/>
  <c r="R47" i="2"/>
  <c r="Q47" i="2"/>
  <c r="P47" i="2"/>
  <c r="O47" i="2"/>
  <c r="N47" i="2"/>
  <c r="A47" i="2"/>
  <c r="S46" i="2"/>
  <c r="R46" i="2"/>
  <c r="Q46" i="2"/>
  <c r="P46" i="2"/>
  <c r="O46" i="2"/>
  <c r="N46" i="2"/>
  <c r="A46" i="2"/>
  <c r="S45" i="2"/>
  <c r="R45" i="2"/>
  <c r="Q45" i="2"/>
  <c r="P45" i="2"/>
  <c r="O45" i="2"/>
  <c r="N45" i="2"/>
  <c r="A45" i="2"/>
  <c r="S44" i="2"/>
  <c r="R44" i="2"/>
  <c r="Q44" i="2"/>
  <c r="P44" i="2"/>
  <c r="O44" i="2"/>
  <c r="N44" i="2"/>
  <c r="A44" i="2"/>
  <c r="S43" i="2"/>
  <c r="R43" i="2"/>
  <c r="Q43" i="2"/>
  <c r="P43" i="2"/>
  <c r="O43" i="2"/>
  <c r="N43" i="2"/>
  <c r="A43" i="2"/>
  <c r="S42" i="2"/>
  <c r="R42" i="2"/>
  <c r="Q42" i="2"/>
  <c r="P42" i="2"/>
  <c r="O42" i="2"/>
  <c r="N42" i="2"/>
  <c r="A42" i="2"/>
  <c r="S41" i="2"/>
  <c r="R41" i="2"/>
  <c r="Q41" i="2"/>
  <c r="P41" i="2"/>
  <c r="O41" i="2"/>
  <c r="N41" i="2"/>
  <c r="A41" i="2"/>
  <c r="S40" i="2"/>
  <c r="R40" i="2"/>
  <c r="Q40" i="2"/>
  <c r="P40" i="2"/>
  <c r="O40" i="2"/>
  <c r="N40" i="2"/>
  <c r="A40" i="2"/>
  <c r="S39" i="2"/>
  <c r="R39" i="2"/>
  <c r="Q39" i="2"/>
  <c r="P39" i="2"/>
  <c r="O39" i="2"/>
  <c r="N39" i="2"/>
  <c r="A39" i="2"/>
  <c r="S38" i="2"/>
  <c r="R38" i="2"/>
  <c r="Q38" i="2"/>
  <c r="P38" i="2"/>
  <c r="O38" i="2"/>
  <c r="N38" i="2"/>
  <c r="A38" i="2"/>
  <c r="S37" i="2"/>
  <c r="R37" i="2"/>
  <c r="Q37" i="2"/>
  <c r="P37" i="2"/>
  <c r="O37" i="2"/>
  <c r="N37" i="2"/>
  <c r="A37" i="2"/>
  <c r="S36" i="2"/>
  <c r="R36" i="2"/>
  <c r="Q36" i="2"/>
  <c r="P36" i="2"/>
  <c r="O36" i="2"/>
  <c r="N36" i="2"/>
  <c r="A36" i="2"/>
  <c r="S35" i="2"/>
  <c r="R35" i="2"/>
  <c r="Q35" i="2"/>
  <c r="P35" i="2"/>
  <c r="O35" i="2"/>
  <c r="N35" i="2"/>
  <c r="A35" i="2"/>
  <c r="S34" i="2"/>
  <c r="R34" i="2"/>
  <c r="Q34" i="2"/>
  <c r="P34" i="2"/>
  <c r="O34" i="2"/>
  <c r="N34" i="2"/>
  <c r="A34" i="2"/>
  <c r="S33" i="2"/>
  <c r="R33" i="2"/>
  <c r="Q33" i="2"/>
  <c r="P33" i="2"/>
  <c r="O33" i="2"/>
  <c r="N33" i="2"/>
  <c r="A33" i="2"/>
  <c r="S32" i="2"/>
  <c r="R32" i="2"/>
  <c r="Q32" i="2"/>
  <c r="P32" i="2"/>
  <c r="O32" i="2"/>
  <c r="N32" i="2"/>
  <c r="A32" i="2"/>
  <c r="P55" i="6"/>
  <c r="A55" i="6"/>
  <c r="P54" i="6"/>
  <c r="A54" i="6"/>
  <c r="P53" i="6"/>
  <c r="A53" i="6"/>
  <c r="P52" i="6"/>
  <c r="A52" i="6"/>
  <c r="P51" i="6"/>
  <c r="A51" i="6"/>
  <c r="P50" i="6"/>
  <c r="A50" i="6"/>
  <c r="P49" i="6"/>
  <c r="A49" i="6"/>
  <c r="P48" i="6"/>
  <c r="A48" i="6"/>
  <c r="P47" i="6"/>
  <c r="A47" i="6"/>
  <c r="P46" i="6"/>
  <c r="A46" i="6"/>
  <c r="P45" i="6"/>
  <c r="A45" i="6"/>
  <c r="P44" i="6"/>
  <c r="A44" i="6"/>
  <c r="P43" i="6"/>
  <c r="A43" i="6"/>
  <c r="P42" i="6"/>
  <c r="A42" i="6"/>
  <c r="P41" i="6"/>
  <c r="A41" i="6"/>
  <c r="P40" i="6"/>
  <c r="A40" i="6"/>
  <c r="P39" i="6"/>
  <c r="A39" i="6"/>
  <c r="P38" i="6"/>
  <c r="A38" i="6"/>
  <c r="P37" i="6"/>
  <c r="A37" i="6"/>
  <c r="P36" i="6"/>
  <c r="A36" i="6"/>
  <c r="P35" i="6"/>
  <c r="A35" i="6"/>
  <c r="P34" i="6"/>
  <c r="A34" i="6"/>
  <c r="P33" i="6"/>
  <c r="A33" i="6"/>
  <c r="P32" i="6"/>
  <c r="A32" i="6"/>
  <c r="B2" i="11" l="1"/>
  <c r="A27" i="11" l="1"/>
  <c r="A26" i="11"/>
  <c r="A25" i="11"/>
  <c r="A24" i="11"/>
  <c r="A23" i="11"/>
  <c r="A22" i="11"/>
  <c r="A21" i="11"/>
  <c r="A20" i="11"/>
  <c r="A19" i="11"/>
  <c r="A18" i="11"/>
  <c r="A17" i="11"/>
  <c r="A16" i="11"/>
  <c r="A15" i="11"/>
  <c r="A14" i="11"/>
  <c r="A13" i="11"/>
  <c r="A12" i="11"/>
  <c r="A11" i="11"/>
  <c r="A10" i="11"/>
  <c r="A9" i="11"/>
  <c r="A8" i="11"/>
  <c r="A7" i="11"/>
  <c r="A6" i="11"/>
  <c r="A5" i="11"/>
  <c r="A4" i="11"/>
  <c r="B3" i="11"/>
  <c r="A3" i="11"/>
  <c r="C12" i="11" l="1"/>
  <c r="B14" i="11"/>
  <c r="B10" i="11"/>
  <c r="C10" i="11"/>
  <c r="B18" i="11" l="1"/>
  <c r="C17" i="11"/>
  <c r="B16" i="11"/>
  <c r="C14" i="11"/>
  <c r="C13" i="11"/>
  <c r="B12" i="11"/>
  <c r="B9" i="11"/>
  <c r="B6" i="11"/>
  <c r="C18" i="11"/>
  <c r="C9" i="11"/>
  <c r="C6" i="11"/>
  <c r="C16" i="11"/>
  <c r="C11" i="11"/>
  <c r="B11" i="11"/>
  <c r="B20" i="11"/>
  <c r="B5" i="11"/>
  <c r="B8" i="11"/>
  <c r="C26" i="11"/>
  <c r="B24" i="11"/>
  <c r="C21" i="11"/>
  <c r="C22" i="11"/>
  <c r="B7" i="11"/>
  <c r="B19" i="11"/>
  <c r="B4" i="11"/>
  <c r="B26" i="11"/>
  <c r="B17" i="11"/>
  <c r="B25" i="11"/>
  <c r="B15" i="11"/>
  <c r="B27" i="11"/>
  <c r="B13" i="11"/>
  <c r="B23" i="11"/>
  <c r="C19" i="11"/>
  <c r="C20" i="11"/>
  <c r="B21" i="11"/>
  <c r="C24" i="11"/>
  <c r="B22" i="11"/>
  <c r="C23" i="11"/>
  <c r="C15" i="11"/>
  <c r="C5" i="11"/>
  <c r="C25" i="11"/>
  <c r="C27" i="11"/>
  <c r="C8" i="11"/>
  <c r="C7" i="11"/>
  <c r="C4" i="11"/>
  <c r="A26" i="8"/>
  <c r="A25" i="8"/>
  <c r="A24" i="8"/>
  <c r="A23" i="8"/>
  <c r="A22" i="8"/>
  <c r="A21" i="8"/>
  <c r="A20" i="8"/>
  <c r="A19" i="8"/>
  <c r="A18" i="8"/>
  <c r="A17" i="8"/>
  <c r="A16" i="8"/>
  <c r="A15" i="8"/>
  <c r="A14" i="8"/>
  <c r="A13" i="8"/>
  <c r="A12" i="8"/>
  <c r="A11" i="8"/>
  <c r="A10" i="8"/>
  <c r="A9" i="8"/>
  <c r="A8" i="8"/>
  <c r="A7" i="8"/>
  <c r="A6" i="8"/>
  <c r="A5" i="8"/>
  <c r="A4" i="8"/>
  <c r="A3" i="8"/>
  <c r="H26" i="8"/>
  <c r="G26" i="8"/>
  <c r="F26" i="8"/>
  <c r="E26" i="8"/>
  <c r="D26" i="8"/>
  <c r="C26" i="8"/>
  <c r="B26" i="8"/>
  <c r="H25" i="8"/>
  <c r="G25" i="8"/>
  <c r="F25" i="8"/>
  <c r="E25" i="8"/>
  <c r="D25" i="8"/>
  <c r="C25" i="8"/>
  <c r="B25" i="8"/>
  <c r="H24" i="8"/>
  <c r="G24" i="8"/>
  <c r="F24" i="8"/>
  <c r="E24" i="8"/>
  <c r="D24" i="8"/>
  <c r="C24" i="8"/>
  <c r="B24" i="8"/>
  <c r="H23" i="8"/>
  <c r="G23" i="8"/>
  <c r="F23" i="8"/>
  <c r="E23" i="8"/>
  <c r="D23" i="8"/>
  <c r="C23" i="8"/>
  <c r="B23" i="8"/>
  <c r="H22" i="8"/>
  <c r="G22" i="8"/>
  <c r="F22" i="8"/>
  <c r="E22" i="8"/>
  <c r="D22" i="8"/>
  <c r="C22" i="8"/>
  <c r="B22" i="8"/>
  <c r="H21" i="8"/>
  <c r="G21" i="8"/>
  <c r="F21" i="8"/>
  <c r="E21" i="8"/>
  <c r="D21" i="8"/>
  <c r="C21" i="8"/>
  <c r="B21" i="8"/>
  <c r="H20" i="8"/>
  <c r="G20" i="8"/>
  <c r="F20" i="8"/>
  <c r="E20" i="8"/>
  <c r="D20" i="8"/>
  <c r="C20" i="8"/>
  <c r="B20" i="8"/>
  <c r="H19" i="8"/>
  <c r="G19" i="8"/>
  <c r="F19" i="8"/>
  <c r="E19" i="8"/>
  <c r="D19" i="8"/>
  <c r="C19" i="8"/>
  <c r="B19" i="8"/>
  <c r="H18" i="8"/>
  <c r="G18" i="8"/>
  <c r="F18" i="8"/>
  <c r="E18" i="8"/>
  <c r="D18" i="8"/>
  <c r="C18" i="8"/>
  <c r="B18" i="8"/>
  <c r="H17" i="8"/>
  <c r="G17" i="8"/>
  <c r="F17" i="8"/>
  <c r="E17" i="8"/>
  <c r="D17" i="8"/>
  <c r="C17" i="8"/>
  <c r="B17" i="8"/>
  <c r="H16" i="8"/>
  <c r="G16" i="8"/>
  <c r="F16" i="8"/>
  <c r="E16" i="8"/>
  <c r="D16" i="8"/>
  <c r="C16" i="8"/>
  <c r="B16" i="8"/>
  <c r="H15" i="8"/>
  <c r="G15" i="8"/>
  <c r="F15" i="8"/>
  <c r="E15" i="8"/>
  <c r="D15" i="8"/>
  <c r="C15" i="8"/>
  <c r="B15" i="8"/>
  <c r="H14" i="8"/>
  <c r="G14" i="8"/>
  <c r="F14" i="8"/>
  <c r="E14" i="8"/>
  <c r="D14" i="8"/>
  <c r="C14" i="8"/>
  <c r="B14" i="8"/>
  <c r="H13" i="8"/>
  <c r="G13" i="8"/>
  <c r="F13" i="8"/>
  <c r="E13" i="8"/>
  <c r="D13" i="8"/>
  <c r="C13" i="8"/>
  <c r="B13" i="8"/>
  <c r="H12" i="8"/>
  <c r="G12" i="8"/>
  <c r="F12" i="8"/>
  <c r="E12" i="8"/>
  <c r="D12" i="8"/>
  <c r="C12" i="8"/>
  <c r="B12" i="8"/>
  <c r="H11" i="8"/>
  <c r="G11" i="8"/>
  <c r="F11" i="8"/>
  <c r="E11" i="8"/>
  <c r="D11" i="8"/>
  <c r="C11" i="8"/>
  <c r="B11" i="8"/>
  <c r="H10" i="8"/>
  <c r="G10" i="8"/>
  <c r="F10" i="8"/>
  <c r="E10" i="8"/>
  <c r="D10" i="8"/>
  <c r="C10" i="8"/>
  <c r="B10" i="8"/>
  <c r="H9" i="8"/>
  <c r="G9" i="8"/>
  <c r="F9" i="8"/>
  <c r="E9" i="8"/>
  <c r="D9" i="8"/>
  <c r="C9" i="8"/>
  <c r="B9" i="8"/>
  <c r="H8" i="8"/>
  <c r="G8" i="8"/>
  <c r="F8" i="8"/>
  <c r="E8" i="8"/>
  <c r="D8" i="8"/>
  <c r="C8" i="8"/>
  <c r="B8" i="8"/>
  <c r="H7" i="8"/>
  <c r="G7" i="8"/>
  <c r="F7" i="8"/>
  <c r="E7" i="8"/>
  <c r="D7" i="8"/>
  <c r="C7" i="8"/>
  <c r="B7" i="8"/>
  <c r="H6" i="8"/>
  <c r="G6" i="8"/>
  <c r="F6" i="8"/>
  <c r="E6" i="8"/>
  <c r="D6" i="8"/>
  <c r="C6" i="8"/>
  <c r="B6" i="8"/>
  <c r="H5" i="8"/>
  <c r="G5" i="8"/>
  <c r="F5" i="8"/>
  <c r="E5" i="8"/>
  <c r="D5" i="8"/>
  <c r="C5" i="8"/>
  <c r="B5" i="8"/>
  <c r="H4" i="8"/>
  <c r="G4" i="8"/>
  <c r="F4" i="8"/>
  <c r="E4" i="8"/>
  <c r="D4" i="8"/>
  <c r="C4" i="8"/>
  <c r="B4" i="8"/>
  <c r="H3" i="8"/>
  <c r="G3" i="8"/>
  <c r="F3" i="8"/>
  <c r="E3" i="8"/>
  <c r="D3" i="8"/>
  <c r="C3" i="8"/>
  <c r="B3" i="8"/>
  <c r="D4" i="11" l="1"/>
</calcChain>
</file>

<file path=xl/sharedStrings.xml><?xml version="1.0" encoding="utf-8"?>
<sst xmlns="http://schemas.openxmlformats.org/spreadsheetml/2006/main" count="409" uniqueCount="175">
  <si>
    <t>0-100up所有人口總計</t>
  </si>
  <si>
    <t>0歲</t>
  </si>
  <si>
    <t>1歲</t>
  </si>
  <si>
    <t>2歲</t>
  </si>
  <si>
    <t>3歲</t>
  </si>
  <si>
    <t>4歲</t>
  </si>
  <si>
    <t>5歲</t>
  </si>
  <si>
    <t>6歲</t>
  </si>
  <si>
    <t>7歲</t>
  </si>
  <si>
    <t>8歲</t>
  </si>
  <si>
    <t>9歲</t>
  </si>
  <si>
    <t>10歲</t>
  </si>
  <si>
    <t>11歲</t>
  </si>
  <si>
    <t>12歲</t>
  </si>
  <si>
    <t>13歲</t>
  </si>
  <si>
    <t>14歲</t>
  </si>
  <si>
    <t>15歲</t>
  </si>
  <si>
    <t>16歲</t>
  </si>
  <si>
    <t>17歲</t>
  </si>
  <si>
    <t>18歲</t>
  </si>
  <si>
    <t>19歲</t>
  </si>
  <si>
    <t>20歲</t>
  </si>
  <si>
    <t>21歲</t>
  </si>
  <si>
    <t>22歲</t>
  </si>
  <si>
    <t>23歲</t>
  </si>
  <si>
    <t>24歲</t>
  </si>
  <si>
    <t>25歲</t>
  </si>
  <si>
    <t>26歲</t>
  </si>
  <si>
    <t>27歲</t>
  </si>
  <si>
    <t>28歲</t>
  </si>
  <si>
    <t>29歲</t>
  </si>
  <si>
    <t>30歲</t>
  </si>
  <si>
    <t>31歲</t>
  </si>
  <si>
    <t>32歲</t>
  </si>
  <si>
    <t>33歲</t>
  </si>
  <si>
    <t>34歲</t>
  </si>
  <si>
    <t>35歲</t>
  </si>
  <si>
    <t>36歲</t>
  </si>
  <si>
    <t>37歲</t>
  </si>
  <si>
    <t>38歲</t>
  </si>
  <si>
    <t>39歲</t>
  </si>
  <si>
    <t>40歲</t>
  </si>
  <si>
    <t>41歲</t>
  </si>
  <si>
    <t>42歲</t>
  </si>
  <si>
    <t>43歲</t>
  </si>
  <si>
    <t>44歲</t>
  </si>
  <si>
    <t>45歲</t>
  </si>
  <si>
    <t>46歲</t>
  </si>
  <si>
    <t>47歲</t>
  </si>
  <si>
    <t>48歲</t>
  </si>
  <si>
    <t>49歲</t>
  </si>
  <si>
    <t>5-9歲</t>
  </si>
  <si>
    <t>10-14歲</t>
  </si>
  <si>
    <t>15-19歲</t>
  </si>
  <si>
    <t>20-24歲</t>
  </si>
  <si>
    <t>25-29歲</t>
  </si>
  <si>
    <t>30-34歲</t>
  </si>
  <si>
    <t>35-39歲</t>
  </si>
  <si>
    <t>40-44歲</t>
  </si>
  <si>
    <t>45-49歲</t>
  </si>
  <si>
    <t>50歲</t>
  </si>
  <si>
    <t>51歲</t>
  </si>
  <si>
    <t>52歲</t>
  </si>
  <si>
    <t>53歲</t>
  </si>
  <si>
    <t>54歲</t>
  </si>
  <si>
    <t>55歲</t>
  </si>
  <si>
    <t>56歲</t>
  </si>
  <si>
    <t>57歲</t>
  </si>
  <si>
    <t>58歲</t>
  </si>
  <si>
    <t>59歲</t>
  </si>
  <si>
    <t>60歲</t>
  </si>
  <si>
    <t>61歲</t>
  </si>
  <si>
    <t>62歲</t>
  </si>
  <si>
    <t>63歲</t>
  </si>
  <si>
    <t>64歲</t>
  </si>
  <si>
    <t>65歲</t>
  </si>
  <si>
    <t>66歲</t>
  </si>
  <si>
    <t>67歲</t>
  </si>
  <si>
    <t>68歲</t>
  </si>
  <si>
    <t>69歲</t>
  </si>
  <si>
    <t>70歲</t>
  </si>
  <si>
    <t>71歲</t>
  </si>
  <si>
    <t>72歲</t>
  </si>
  <si>
    <t>73歲</t>
  </si>
  <si>
    <t>74歲</t>
  </si>
  <si>
    <t>75歲</t>
  </si>
  <si>
    <t>76歲</t>
  </si>
  <si>
    <t>77歲</t>
  </si>
  <si>
    <t>78歲</t>
  </si>
  <si>
    <t>79歲</t>
  </si>
  <si>
    <t>80歲</t>
  </si>
  <si>
    <t>81歲</t>
  </si>
  <si>
    <t>82歲</t>
  </si>
  <si>
    <t>83歲</t>
  </si>
  <si>
    <t>84歲</t>
  </si>
  <si>
    <t>85歲</t>
  </si>
  <si>
    <t>86歲</t>
  </si>
  <si>
    <t>87歲</t>
  </si>
  <si>
    <t>88歲</t>
  </si>
  <si>
    <t>89歲</t>
  </si>
  <si>
    <t>90歲</t>
  </si>
  <si>
    <t>91歲</t>
  </si>
  <si>
    <t>92歲</t>
  </si>
  <si>
    <t>93歲</t>
  </si>
  <si>
    <t>94歲</t>
  </si>
  <si>
    <t>95歲</t>
  </si>
  <si>
    <t>96歲</t>
  </si>
  <si>
    <t>97歲</t>
  </si>
  <si>
    <t>98歲</t>
  </si>
  <si>
    <t>99歲</t>
  </si>
  <si>
    <t>要空白，不能出現文字，有文字代表不一致需檢查。</t>
    <phoneticPr fontId="2" type="noConversion"/>
  </si>
  <si>
    <t>未來月份</t>
    <phoneticPr fontId="2" type="noConversion"/>
  </si>
  <si>
    <t>趨勢圖</t>
    <phoneticPr fontId="2" type="noConversion"/>
  </si>
  <si>
    <t>APE</t>
    <phoneticPr fontId="2" type="noConversion"/>
  </si>
  <si>
    <t>MAPE</t>
    <phoneticPr fontId="2" type="noConversion"/>
  </si>
  <si>
    <t>114年 6月</t>
  </si>
  <si>
    <t>114年 7月</t>
  </si>
  <si>
    <t>114年 8月</t>
  </si>
  <si>
    <t>114年 9月</t>
  </si>
  <si>
    <t>114年 10月</t>
  </si>
  <si>
    <t>114年 11月</t>
  </si>
  <si>
    <t>114年 12月</t>
  </si>
  <si>
    <t>115年 1月</t>
  </si>
  <si>
    <t>115年 2月</t>
  </si>
  <si>
    <t>115年 3月</t>
  </si>
  <si>
    <t>115年 4月</t>
  </si>
  <si>
    <t>115年 5月</t>
  </si>
  <si>
    <t>115年 6月</t>
  </si>
  <si>
    <t>115年 7月</t>
  </si>
  <si>
    <t>115年 8月</t>
  </si>
  <si>
    <t>115年 9月</t>
  </si>
  <si>
    <t>115年 10月</t>
  </si>
  <si>
    <t>115年 11月</t>
  </si>
  <si>
    <t>115年 12月</t>
  </si>
  <si>
    <t>116年 1月</t>
  </si>
  <si>
    <t>116年 2月</t>
  </si>
  <si>
    <t>116年 3月</t>
  </si>
  <si>
    <t>116年 4月</t>
  </si>
  <si>
    <t>116年 5月</t>
  </si>
  <si>
    <r>
      <t>1.</t>
    </r>
    <r>
      <rPr>
        <sz val="10"/>
        <rFont val="細明體"/>
        <family val="3"/>
        <charset val="136"/>
      </rPr>
      <t>總計與</t>
    </r>
    <r>
      <rPr>
        <sz val="10"/>
        <rFont val="Tahoma"/>
        <family val="2"/>
      </rPr>
      <t>2.</t>
    </r>
    <r>
      <rPr>
        <sz val="10"/>
        <rFont val="細明體"/>
        <family val="3"/>
        <charset val="136"/>
      </rPr>
      <t>單齡合併總計</t>
    </r>
    <r>
      <rPr>
        <sz val="10"/>
        <rFont val="Tahoma"/>
        <family val="2"/>
      </rPr>
      <t>MAPE</t>
    </r>
    <phoneticPr fontId="2" type="noConversion"/>
  </si>
  <si>
    <t>100歲以上</t>
    <phoneticPr fontId="4" type="noConversion"/>
  </si>
  <si>
    <r>
      <t>40-44</t>
    </r>
    <r>
      <rPr>
        <b/>
        <sz val="10"/>
        <rFont val="細明體"/>
        <family val="3"/>
        <charset val="136"/>
      </rPr>
      <t>歲</t>
    </r>
    <phoneticPr fontId="4" type="noConversion"/>
  </si>
  <si>
    <r>
      <t>45-49</t>
    </r>
    <r>
      <rPr>
        <b/>
        <sz val="10"/>
        <rFont val="細明體"/>
        <family val="3"/>
        <charset val="136"/>
      </rPr>
      <t>歲</t>
    </r>
    <phoneticPr fontId="4" type="noConversion"/>
  </si>
  <si>
    <r>
      <t>50-54</t>
    </r>
    <r>
      <rPr>
        <b/>
        <sz val="10"/>
        <rFont val="細明體"/>
        <family val="3"/>
        <charset val="136"/>
      </rPr>
      <t>歲</t>
    </r>
    <phoneticPr fontId="4" type="noConversion"/>
  </si>
  <si>
    <r>
      <t>55-59</t>
    </r>
    <r>
      <rPr>
        <b/>
        <sz val="10"/>
        <rFont val="細明體"/>
        <family val="3"/>
        <charset val="136"/>
      </rPr>
      <t>歲</t>
    </r>
    <phoneticPr fontId="4" type="noConversion"/>
  </si>
  <si>
    <r>
      <t>60-64</t>
    </r>
    <r>
      <rPr>
        <b/>
        <sz val="10"/>
        <rFont val="細明體"/>
        <family val="3"/>
        <charset val="136"/>
      </rPr>
      <t>歲</t>
    </r>
    <phoneticPr fontId="4" type="noConversion"/>
  </si>
  <si>
    <r>
      <t>65-69</t>
    </r>
    <r>
      <rPr>
        <b/>
        <sz val="10"/>
        <rFont val="細明體"/>
        <family val="3"/>
        <charset val="136"/>
      </rPr>
      <t>歲</t>
    </r>
    <phoneticPr fontId="4" type="noConversion"/>
  </si>
  <si>
    <r>
      <t>70-74</t>
    </r>
    <r>
      <rPr>
        <b/>
        <sz val="10"/>
        <rFont val="細明體"/>
        <family val="3"/>
        <charset val="136"/>
      </rPr>
      <t>歲</t>
    </r>
    <phoneticPr fontId="4" type="noConversion"/>
  </si>
  <si>
    <r>
      <t>75-79</t>
    </r>
    <r>
      <rPr>
        <b/>
        <sz val="10"/>
        <rFont val="細明體"/>
        <family val="3"/>
        <charset val="136"/>
      </rPr>
      <t>歲</t>
    </r>
    <phoneticPr fontId="4" type="noConversion"/>
  </si>
  <si>
    <r>
      <t>80-84</t>
    </r>
    <r>
      <rPr>
        <b/>
        <sz val="10"/>
        <rFont val="細明體"/>
        <family val="3"/>
        <charset val="136"/>
      </rPr>
      <t>歲</t>
    </r>
    <phoneticPr fontId="4" type="noConversion"/>
  </si>
  <si>
    <r>
      <t>85-89</t>
    </r>
    <r>
      <rPr>
        <b/>
        <sz val="10"/>
        <rFont val="細明體"/>
        <family val="3"/>
        <charset val="136"/>
      </rPr>
      <t>歲</t>
    </r>
    <phoneticPr fontId="4" type="noConversion"/>
  </si>
  <si>
    <r>
      <t>90-94</t>
    </r>
    <r>
      <rPr>
        <b/>
        <sz val="10"/>
        <rFont val="細明體"/>
        <family val="3"/>
        <charset val="136"/>
      </rPr>
      <t>歲</t>
    </r>
    <phoneticPr fontId="4" type="noConversion"/>
  </si>
  <si>
    <r>
      <t>95-99</t>
    </r>
    <r>
      <rPr>
        <b/>
        <sz val="10"/>
        <rFont val="細明體"/>
        <family val="3"/>
        <charset val="136"/>
      </rPr>
      <t>歲</t>
    </r>
    <phoneticPr fontId="4" type="noConversion"/>
  </si>
  <si>
    <r>
      <t>100</t>
    </r>
    <r>
      <rPr>
        <b/>
        <sz val="10"/>
        <rFont val="細明體"/>
        <family val="3"/>
        <charset val="136"/>
      </rPr>
      <t>歲以上</t>
    </r>
    <phoneticPr fontId="4" type="noConversion"/>
  </si>
  <si>
    <t>65up</t>
    <phoneticPr fontId="4" type="noConversion"/>
  </si>
  <si>
    <t>0-4歲</t>
    <phoneticPr fontId="4" type="noConversion"/>
  </si>
  <si>
    <t>0-1歲</t>
    <phoneticPr fontId="4" type="noConversion"/>
  </si>
  <si>
    <t>2-4歲</t>
    <phoneticPr fontId="4" type="noConversion"/>
  </si>
  <si>
    <t>5歲</t>
    <phoneticPr fontId="4" type="noConversion"/>
  </si>
  <si>
    <t>6-11歲</t>
    <phoneticPr fontId="4" type="noConversion"/>
  </si>
  <si>
    <t>12-14歲</t>
    <phoneticPr fontId="4" type="noConversion"/>
  </si>
  <si>
    <t>15-17歲</t>
    <phoneticPr fontId="4" type="noConversion"/>
  </si>
  <si>
    <r>
      <rPr>
        <sz val="12"/>
        <color theme="1"/>
        <rFont val="標楷體"/>
        <family val="4"/>
        <charset val="136"/>
      </rPr>
      <t>說明：</t>
    </r>
    <r>
      <rPr>
        <sz val="12"/>
        <color theme="1"/>
        <rFont val="Times New Roman"/>
        <family val="1"/>
      </rPr>
      <t xml:space="preserve">
1.</t>
    </r>
    <r>
      <rPr>
        <sz val="12"/>
        <color theme="1"/>
        <rFont val="標楷體"/>
        <family val="4"/>
        <charset val="136"/>
      </rPr>
      <t>「</t>
    </r>
    <r>
      <rPr>
        <sz val="12"/>
        <color theme="1"/>
        <rFont val="Times New Roman"/>
        <family val="1"/>
      </rPr>
      <t>0.</t>
    </r>
    <r>
      <rPr>
        <sz val="12"/>
        <color theme="1"/>
        <rFont val="標楷體"/>
        <family val="4"/>
        <charset val="136"/>
      </rPr>
      <t>直接貼上」指貼上</t>
    </r>
    <r>
      <rPr>
        <sz val="12"/>
        <color theme="1"/>
        <rFont val="Times New Roman"/>
        <family val="1"/>
      </rPr>
      <t>BAS</t>
    </r>
    <r>
      <rPr>
        <sz val="12"/>
        <color theme="1"/>
        <rFont val="標楷體"/>
        <family val="4"/>
        <charset val="136"/>
      </rPr>
      <t>模型資料。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純使用者可忽略本點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 xml:space="preserve">
</t>
    </r>
    <r>
      <rPr>
        <u/>
        <sz val="12"/>
        <color rgb="FFFF0000"/>
        <rFont val="Times New Roman"/>
        <family val="1"/>
      </rPr>
      <t>2.</t>
    </r>
    <r>
      <rPr>
        <u/>
        <sz val="12"/>
        <color rgb="FFFF0000"/>
        <rFont val="標楷體"/>
        <family val="4"/>
        <charset val="136"/>
      </rPr>
      <t>提供</t>
    </r>
    <r>
      <rPr>
        <u/>
        <sz val="12"/>
        <color rgb="FFFF0000"/>
        <rFont val="Times New Roman"/>
        <family val="1"/>
      </rPr>
      <t>2</t>
    </r>
    <r>
      <rPr>
        <u/>
        <sz val="12"/>
        <color rgb="FFFF0000"/>
        <rFont val="標楷體"/>
        <family val="4"/>
        <charset val="136"/>
      </rPr>
      <t>種模型，分別為「</t>
    </r>
    <r>
      <rPr>
        <u/>
        <sz val="12"/>
        <color rgb="FFFF0000"/>
        <rFont val="Times New Roman"/>
        <family val="1"/>
      </rPr>
      <t>1.</t>
    </r>
    <r>
      <rPr>
        <u/>
        <sz val="12"/>
        <color rgb="FFFF0000"/>
        <rFont val="標楷體"/>
        <family val="4"/>
        <charset val="136"/>
      </rPr>
      <t>總計」及「</t>
    </r>
    <r>
      <rPr>
        <u/>
        <sz val="12"/>
        <color rgb="FFFF0000"/>
        <rFont val="Times New Roman"/>
        <family val="1"/>
      </rPr>
      <t>2.</t>
    </r>
    <r>
      <rPr>
        <u/>
        <sz val="12"/>
        <color rgb="FFFF0000"/>
        <rFont val="標楷體"/>
        <family val="4"/>
        <charset val="136"/>
      </rPr>
      <t>單齡合併」，如僅需掌握全國人口，可直接以「</t>
    </r>
    <r>
      <rPr>
        <u/>
        <sz val="12"/>
        <color rgb="FFFF0000"/>
        <rFont val="Times New Roman"/>
        <family val="1"/>
      </rPr>
      <t>1.</t>
    </r>
    <r>
      <rPr>
        <u/>
        <sz val="12"/>
        <color rgb="FFFF0000"/>
        <rFont val="標楷體"/>
        <family val="4"/>
        <charset val="136"/>
      </rPr>
      <t xml:space="preserve">總計」模型結果做為後續推估基礎；
</t>
    </r>
    <r>
      <rPr>
        <u/>
        <sz val="12"/>
        <color rgb="FFFF0000"/>
        <rFont val="Times New Roman"/>
        <family val="1"/>
      </rPr>
      <t xml:space="preserve">   </t>
    </r>
    <r>
      <rPr>
        <u/>
        <sz val="12"/>
        <color rgb="FFFF0000"/>
        <rFont val="標楷體"/>
        <family val="4"/>
        <charset val="136"/>
      </rPr>
      <t>若需「</t>
    </r>
    <r>
      <rPr>
        <u/>
        <sz val="12"/>
        <color rgb="FFFF0000"/>
        <rFont val="Times New Roman"/>
        <family val="1"/>
      </rPr>
      <t>5</t>
    </r>
    <r>
      <rPr>
        <u/>
        <sz val="12"/>
        <color rgb="FFFF0000"/>
        <rFont val="標楷體"/>
        <family val="4"/>
        <charset val="136"/>
      </rPr>
      <t>歲年齡組」或「各單齡」細部資料，可以「</t>
    </r>
    <r>
      <rPr>
        <u/>
        <sz val="12"/>
        <color rgb="FFFF0000"/>
        <rFont val="Times New Roman"/>
        <family val="1"/>
      </rPr>
      <t>2.</t>
    </r>
    <r>
      <rPr>
        <u/>
        <sz val="12"/>
        <color rgb="FFFF0000"/>
        <rFont val="標楷體"/>
        <family val="4"/>
        <charset val="136"/>
      </rPr>
      <t>單齡合併」模型結果做為後續推估基礎。</t>
    </r>
    <r>
      <rPr>
        <sz val="12"/>
        <color theme="1"/>
        <rFont val="標楷體"/>
        <family val="4"/>
        <charset val="136"/>
      </rPr>
      <t xml:space="preserve">
</t>
    </r>
    <r>
      <rPr>
        <sz val="12"/>
        <color theme="1"/>
        <rFont val="Times New Roman"/>
        <family val="1"/>
      </rPr>
      <t>3.</t>
    </r>
    <r>
      <rPr>
        <sz val="12"/>
        <color theme="1"/>
        <rFont val="標楷體"/>
        <family val="4"/>
        <charset val="136"/>
      </rPr>
      <t>因採全國總計、單齡合併</t>
    </r>
    <r>
      <rPr>
        <sz val="12"/>
        <color theme="1"/>
        <rFont val="Times New Roman"/>
        <family val="1"/>
      </rPr>
      <t>2</t>
    </r>
    <r>
      <rPr>
        <sz val="12"/>
        <color theme="1"/>
        <rFont val="標楷體"/>
        <family val="4"/>
        <charset val="136"/>
      </rPr>
      <t>模型個別推估，故「</t>
    </r>
    <r>
      <rPr>
        <sz val="12"/>
        <color theme="1"/>
        <rFont val="Times New Roman"/>
        <family val="1"/>
      </rPr>
      <t>1.</t>
    </r>
    <r>
      <rPr>
        <sz val="12"/>
        <color theme="1"/>
        <rFont val="標楷體"/>
        <family val="4"/>
        <charset val="136"/>
      </rPr>
      <t>總計」與「</t>
    </r>
    <r>
      <rPr>
        <sz val="12"/>
        <color theme="1"/>
        <rFont val="Times New Roman"/>
        <family val="1"/>
      </rPr>
      <t>2.</t>
    </r>
    <r>
      <rPr>
        <sz val="12"/>
        <color theme="1"/>
        <rFont val="標楷體"/>
        <family val="4"/>
        <charset val="136"/>
      </rPr>
      <t>單齡合併總計」會有推估誤差，即統計學上的「</t>
    </r>
    <r>
      <rPr>
        <sz val="12"/>
        <color theme="1"/>
        <rFont val="Times New Roman"/>
        <family val="1"/>
      </rPr>
      <t>error term</t>
    </r>
    <r>
      <rPr>
        <sz val="12"/>
        <color theme="1"/>
        <rFont val="標楷體"/>
        <family val="4"/>
        <charset val="136"/>
      </rPr>
      <t xml:space="preserve">」。
</t>
    </r>
    <r>
      <rPr>
        <sz val="12"/>
        <color theme="1"/>
        <rFont val="Times New Roman"/>
        <family val="1"/>
      </rPr>
      <t>4.</t>
    </r>
    <r>
      <rPr>
        <sz val="12"/>
        <color theme="1"/>
        <rFont val="標楷體"/>
        <family val="4"/>
        <charset val="136"/>
      </rPr>
      <t>「</t>
    </r>
    <r>
      <rPr>
        <sz val="12"/>
        <color theme="1"/>
        <rFont val="Times New Roman"/>
        <family val="1"/>
      </rPr>
      <t>check-</t>
    </r>
    <r>
      <rPr>
        <sz val="12"/>
        <color theme="1"/>
        <rFont val="標楷體"/>
        <family val="4"/>
        <charset val="136"/>
      </rPr>
      <t>要空白」為驗證區，需空白，否則代表</t>
    </r>
    <r>
      <rPr>
        <sz val="12"/>
        <color theme="1"/>
        <rFont val="Times New Roman"/>
        <family val="1"/>
      </rPr>
      <t>BAS(0-50)</t>
    </r>
    <r>
      <rPr>
        <sz val="12"/>
        <color theme="1"/>
        <rFont val="標楷體"/>
        <family val="4"/>
        <charset val="136"/>
      </rPr>
      <t>或</t>
    </r>
    <r>
      <rPr>
        <sz val="12"/>
        <color theme="1"/>
        <rFont val="Times New Roman"/>
        <family val="1"/>
      </rPr>
      <t>BAS(40-)</t>
    </r>
    <r>
      <rPr>
        <sz val="12"/>
        <color theme="1"/>
        <rFont val="標楷體"/>
        <family val="4"/>
        <charset val="136"/>
      </rPr>
      <t>原始相關人口資料不一致，需修正一致。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純使用者可忽略本點</t>
    </r>
    <r>
      <rPr>
        <sz val="12"/>
        <color theme="1"/>
        <rFont val="Times New Roman"/>
        <family val="1"/>
      </rPr>
      <t>)
5.</t>
    </r>
    <r>
      <rPr>
        <sz val="12"/>
        <color theme="1"/>
        <rFont val="標楷體"/>
        <family val="4"/>
        <charset val="136"/>
      </rPr>
      <t>若項目內有</t>
    </r>
    <r>
      <rPr>
        <sz val="12"/>
        <color theme="1"/>
        <rFont val="Times New Roman"/>
        <family val="1"/>
      </rPr>
      <t>MAPE(</t>
    </r>
    <r>
      <rPr>
        <sz val="12"/>
        <color theme="1"/>
        <rFont val="標楷體"/>
        <family val="4"/>
        <charset val="136"/>
      </rPr>
      <t>平均絕對百分比誤差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，係指推估能力分級，</t>
    </r>
    <r>
      <rPr>
        <sz val="12"/>
        <color theme="1"/>
        <rFont val="Times New Roman"/>
        <family val="1"/>
      </rPr>
      <t>MAPE&lt;10%</t>
    </r>
    <r>
      <rPr>
        <sz val="12"/>
        <color theme="1"/>
        <rFont val="標楷體"/>
        <family val="4"/>
        <charset val="136"/>
      </rPr>
      <t>，代表高準確度；介於</t>
    </r>
    <r>
      <rPr>
        <sz val="12"/>
        <color theme="1"/>
        <rFont val="Times New Roman"/>
        <family val="1"/>
      </rPr>
      <t>10%-20%</t>
    </r>
    <r>
      <rPr>
        <sz val="12"/>
        <color theme="1"/>
        <rFont val="標楷體"/>
        <family val="4"/>
        <charset val="136"/>
      </rPr>
      <t>，則代表良好。</t>
    </r>
    <r>
      <rPr>
        <sz val="12"/>
        <color theme="1"/>
        <rFont val="Times New Roman"/>
        <family val="1"/>
      </rPr>
      <t>(Lewis, 1982)
6.</t>
    </r>
    <r>
      <rPr>
        <sz val="12"/>
        <color theme="1"/>
        <rFont val="標楷體"/>
        <family val="4"/>
        <charset val="136"/>
      </rPr>
      <t>由於資料來源關係，本次版本暫先忽略社會增加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遷入減遷出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所帶影響，純考慮自然增加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出生減死亡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形成的人口結構。</t>
    </r>
    <phoneticPr fontId="2" type="noConversion"/>
  </si>
  <si>
    <t>100歲以上</t>
  </si>
  <si>
    <t>0-4歲</t>
  </si>
  <si>
    <t>50-54歲</t>
  </si>
  <si>
    <t>55-59歲</t>
  </si>
  <si>
    <t>60-64歲</t>
  </si>
  <si>
    <t>65-69歲</t>
  </si>
  <si>
    <t>70-74歲</t>
  </si>
  <si>
    <t>75-79歲</t>
  </si>
  <si>
    <t>80-84歲</t>
  </si>
  <si>
    <t>85-89歲</t>
  </si>
  <si>
    <t>90-94歲</t>
  </si>
  <si>
    <t>95-99歲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</si>
</sst>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76" formatCode="&quot;@&quot;\&amp;&quot;歲&quot;"/>
    <numFmt numFmtId="177" formatCode="@&quot;歲&quot;"/>
    <numFmt numFmtId="178" formatCode="#,##0.00_ "/>
  </numFmts>
  <fonts count="13">
    <font>
      <sz val="12"/>
      <color theme="1"/>
      <name val="新細明體"/>
      <family val="2"/>
      <scheme val="minor"/>
    </font>
    <font>
      <sz val="10"/>
      <name val="Tahoma"/>
      <family val="2"/>
    </font>
    <font>
      <sz val="9"/>
      <name val="新細明體"/>
      <family val="3"/>
      <charset val="136"/>
      <scheme val="minor"/>
    </font>
    <font>
      <b/>
      <sz val="10"/>
      <name val="微軟正黑體"/>
      <family val="2"/>
      <charset val="136"/>
    </font>
    <font>
      <sz val="9"/>
      <name val="細明體"/>
      <family val="3"/>
      <charset val="136"/>
    </font>
    <font>
      <sz val="10"/>
      <name val="細明體"/>
      <family val="3"/>
      <charset val="136"/>
    </font>
    <font>
      <b/>
      <sz val="10"/>
      <name val="Tahoma"/>
      <family val="2"/>
    </font>
    <font>
      <sz val="12"/>
      <name val="Times New Roman"/>
      <family val="1"/>
    </font>
    <font>
      <sz val="12"/>
      <color theme="1"/>
      <name val="標楷體"/>
      <family val="4"/>
      <charset val="136"/>
    </font>
    <font>
      <sz val="12"/>
      <color theme="1"/>
      <name val="Times New Roman"/>
      <family val="1"/>
    </font>
    <font>
      <b/>
      <sz val="10"/>
      <name val="細明體"/>
      <family val="3"/>
      <charset val="136"/>
    </font>
    <font>
      <u/>
      <sz val="12"/>
      <color rgb="FFFF0000"/>
      <name val="Times New Roman"/>
      <family val="1"/>
    </font>
    <font>
      <u/>
      <sz val="12"/>
      <color rgb="FFFF0000"/>
      <name val="標楷體"/>
      <family val="4"/>
      <charset val="136"/>
    </font>
  </fonts>
  <fills count="7">
    <fill>
      <patternFill patternType="none"/>
    </fill>
    <fill>
      <patternFill patternType="gray125"/>
    </fill>
    <fill>
      <patternFill patternType="solid">
        <fgColor rgb="FFE2F6F7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7" fillId="0" borderId="0"/>
  </cellStyleXfs>
  <cellXfs count="65">
    <xf numFmtId="0" fontId="0" fillId="0" borderId="0" xfId="0"/>
    <xf numFmtId="0" fontId="1" fillId="0" borderId="1" xfId="1" applyBorder="1"/>
    <xf numFmtId="0" fontId="3" fillId="2" borderId="2" xfId="1" applyFont="1" applyFill="1" applyBorder="1" applyAlignment="1">
      <alignment horizontal="center" vertical="top" wrapText="1"/>
    </xf>
    <xf numFmtId="176" fontId="3" fillId="3" borderId="1" xfId="1" applyNumberFormat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0" fontId="3" fillId="2" borderId="1" xfId="1" applyFont="1" applyFill="1" applyBorder="1" applyAlignment="1">
      <alignment horizontal="center" vertical="top" wrapText="1"/>
    </xf>
    <xf numFmtId="0" fontId="3" fillId="3" borderId="1" xfId="1" applyFont="1" applyFill="1" applyBorder="1" applyAlignment="1">
      <alignment horizontal="center" vertical="top" wrapText="1"/>
    </xf>
    <xf numFmtId="0" fontId="1" fillId="0" borderId="0" xfId="1"/>
    <xf numFmtId="0" fontId="1" fillId="0" borderId="1" xfId="1" applyBorder="1" applyAlignment="1">
      <alignment wrapText="1"/>
    </xf>
    <xf numFmtId="43" fontId="1" fillId="0" borderId="1" xfId="1" applyNumberFormat="1" applyFill="1" applyBorder="1" applyAlignment="1">
      <alignment wrapText="1"/>
    </xf>
    <xf numFmtId="43" fontId="1" fillId="0" borderId="1" xfId="1" applyNumberFormat="1" applyBorder="1" applyAlignment="1">
      <alignment wrapText="1"/>
    </xf>
    <xf numFmtId="0" fontId="1" fillId="0" borderId="0" xfId="1" applyAlignment="1">
      <alignment wrapText="1"/>
    </xf>
    <xf numFmtId="43" fontId="1" fillId="0" borderId="1" xfId="1" applyNumberFormat="1" applyBorder="1"/>
    <xf numFmtId="43" fontId="1" fillId="0" borderId="1" xfId="1" applyNumberFormat="1" applyFill="1" applyBorder="1"/>
    <xf numFmtId="0" fontId="1" fillId="0" borderId="0" xfId="1" applyFill="1"/>
    <xf numFmtId="43" fontId="1" fillId="4" borderId="1" xfId="1" applyNumberFormat="1" applyFill="1" applyBorder="1"/>
    <xf numFmtId="0" fontId="1" fillId="4" borderId="0" xfId="1" applyFill="1"/>
    <xf numFmtId="0" fontId="1" fillId="0" borderId="1" xfId="1" applyFill="1" applyBorder="1"/>
    <xf numFmtId="0" fontId="1" fillId="5" borderId="0" xfId="1" applyFill="1"/>
    <xf numFmtId="0" fontId="3" fillId="0" borderId="1" xfId="1" applyFont="1" applyBorder="1"/>
    <xf numFmtId="43" fontId="3" fillId="0" borderId="1" xfId="1" applyNumberFormat="1" applyFont="1" applyFill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3" fillId="0" borderId="0" xfId="1" applyFont="1"/>
    <xf numFmtId="0" fontId="3" fillId="0" borderId="0" xfId="1" applyFont="1" applyAlignment="1">
      <alignment horizontal="center"/>
    </xf>
    <xf numFmtId="177" fontId="3" fillId="0" borderId="0" xfId="1" applyNumberFormat="1" applyFont="1"/>
    <xf numFmtId="177" fontId="1" fillId="0" borderId="0" xfId="1" applyNumberFormat="1"/>
    <xf numFmtId="0" fontId="5" fillId="0" borderId="0" xfId="1" applyFont="1"/>
    <xf numFmtId="43" fontId="1" fillId="0" borderId="0" xfId="1" applyNumberFormat="1"/>
    <xf numFmtId="43" fontId="1" fillId="0" borderId="0" xfId="1" applyNumberFormat="1" applyFont="1"/>
    <xf numFmtId="0" fontId="3" fillId="6" borderId="1" xfId="1" applyFont="1" applyFill="1" applyBorder="1" applyAlignment="1">
      <alignment horizontal="center" vertical="top" wrapText="1"/>
    </xf>
    <xf numFmtId="0" fontId="3" fillId="5" borderId="1" xfId="1" applyFont="1" applyFill="1" applyBorder="1" applyAlignment="1">
      <alignment horizontal="center" vertical="top" wrapText="1"/>
    </xf>
    <xf numFmtId="43" fontId="1" fillId="6" borderId="1" xfId="1" applyNumberFormat="1" applyFill="1" applyBorder="1" applyAlignment="1">
      <alignment wrapText="1"/>
    </xf>
    <xf numFmtId="43" fontId="1" fillId="6" borderId="1" xfId="1" applyNumberFormat="1" applyFill="1" applyBorder="1"/>
    <xf numFmtId="0" fontId="1" fillId="6" borderId="1" xfId="1" applyFill="1" applyBorder="1"/>
    <xf numFmtId="0" fontId="6" fillId="0" borderId="1" xfId="1" applyFont="1" applyBorder="1"/>
    <xf numFmtId="0" fontId="6" fillId="0" borderId="0" xfId="1" applyFont="1"/>
    <xf numFmtId="177" fontId="6" fillId="0" borderId="0" xfId="1" applyNumberFormat="1" applyFont="1"/>
    <xf numFmtId="0" fontId="3" fillId="0" borderId="0" xfId="1" applyFont="1" applyFill="1" applyBorder="1" applyAlignment="1">
      <alignment horizontal="center" vertical="top" wrapText="1"/>
    </xf>
    <xf numFmtId="0" fontId="5" fillId="4" borderId="0" xfId="1" applyFont="1" applyFill="1"/>
    <xf numFmtId="0" fontId="3" fillId="0" borderId="2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43" fontId="1" fillId="0" borderId="1" xfId="1" applyNumberFormat="1" applyFont="1" applyBorder="1"/>
    <xf numFmtId="0" fontId="3" fillId="2" borderId="2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9" fillId="0" borderId="0" xfId="0" applyFont="1" applyAlignment="1">
      <alignment vertical="top" wrapText="1"/>
    </xf>
    <xf numFmtId="178" fontId="1" fillId="0" borderId="1" xfId="1" applyNumberFormat="1" applyFill="1" applyBorder="1" applyAlignment="1">
      <alignment vertical="center"/>
    </xf>
    <xf numFmtId="10" fontId="1" fillId="0" borderId="1" xfId="1" applyNumberFormat="1" applyBorder="1" applyAlignment="1">
      <alignment vertical="center"/>
    </xf>
    <xf numFmtId="10" fontId="1" fillId="0" borderId="1" xfId="1" applyNumberFormat="1" applyFill="1" applyBorder="1" applyAlignment="1">
      <alignment vertical="center"/>
    </xf>
    <xf numFmtId="0" fontId="1" fillId="0" borderId="0" xfId="1" applyAlignment="1">
      <alignment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1" xfId="1" applyBorder="1" applyAlignment="1">
      <alignment vertical="center" wrapText="1"/>
    </xf>
    <xf numFmtId="0" fontId="1" fillId="0" borderId="0" xfId="1" applyAlignment="1">
      <alignment vertical="center" wrapText="1"/>
    </xf>
    <xf numFmtId="43" fontId="1" fillId="0" borderId="1" xfId="1" applyNumberFormat="1" applyBorder="1" applyAlignment="1">
      <alignment vertical="center"/>
    </xf>
    <xf numFmtId="43" fontId="1" fillId="0" borderId="1" xfId="1" applyNumberFormat="1" applyFill="1" applyBorder="1" applyAlignment="1">
      <alignment vertical="center"/>
    </xf>
    <xf numFmtId="0" fontId="1" fillId="0" borderId="0" xfId="1" applyFill="1" applyAlignment="1">
      <alignment vertical="center"/>
    </xf>
    <xf numFmtId="0" fontId="1" fillId="0" borderId="1" xfId="1" applyFill="1" applyBorder="1" applyAlignment="1">
      <alignment vertical="center"/>
    </xf>
    <xf numFmtId="0" fontId="1" fillId="0" borderId="3" xfId="1" applyBorder="1" applyAlignment="1">
      <alignment vertical="center"/>
    </xf>
    <xf numFmtId="43" fontId="1" fillId="0" borderId="0" xfId="1" applyNumberFormat="1" applyFill="1"/>
    <xf numFmtId="43" fontId="1" fillId="4" borderId="1" xfId="1" applyNumberFormat="1" applyFill="1" applyBorder="1" applyAlignment="1">
      <alignment vertical="center"/>
    </xf>
    <xf numFmtId="178" fontId="1" fillId="4" borderId="1" xfId="1" applyNumberFormat="1" applyFill="1" applyBorder="1" applyAlignment="1">
      <alignment vertical="center"/>
    </xf>
    <xf numFmtId="10" fontId="1" fillId="4" borderId="1" xfId="1" applyNumberFormat="1" applyFill="1" applyBorder="1" applyAlignment="1">
      <alignment vertical="center"/>
    </xf>
    <xf numFmtId="43" fontId="1" fillId="4" borderId="0" xfId="1" applyNumberFormat="1" applyFill="1"/>
    <xf numFmtId="0" fontId="1" fillId="4" borderId="0" xfId="1" applyFill="1" applyAlignment="1">
      <alignment vertical="center"/>
    </xf>
    <xf numFmtId="10" fontId="1" fillId="0" borderId="1" xfId="1" applyNumberFormat="1" applyBorder="1" applyAlignment="1">
      <alignment vertical="center"/>
    </xf>
    <xf numFmtId="0" fontId="0" fillId="0" borderId="1" xfId="0" applyBorder="1" applyAlignment="1">
      <alignment vertical="center"/>
    </xf>
  </cellXfs>
  <cellStyles count="4">
    <cellStyle name="一般" xfId="0" builtinId="0"/>
    <cellStyle name="一般 2" xfId="1"/>
    <cellStyle name="一般 2 2" xfId="3"/>
    <cellStyle name="一般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"/>
  <sheetViews>
    <sheetView tabSelected="1" workbookViewId="0"/>
  </sheetViews>
  <sheetFormatPr defaultRowHeight="16.5"/>
  <cols>
    <col min="1" max="1" width="119.875" customWidth="1"/>
  </cols>
  <sheetData>
    <row r="1" spans="1:1" ht="132">
      <c r="A1" s="44" t="s">
        <v>162</v>
      </c>
    </row>
  </sheetData>
  <phoneticPr fontId="2" type="noConversion"/>
  <pageMargins left="0.7" right="0.7" top="0.75" bottom="0.75" header="0.3" footer="0.3"/>
  <pageSetup paperSize="9" orientation="landscape" horizontalDpi="3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5"/>
  <dimension ref="A1:DJ56"/>
  <sheetViews>
    <sheetView workbookViewId="0">
      <selection sqref="A1:XFD1048576"/>
    </sheetView>
  </sheetViews>
  <sheetFormatPr defaultRowHeight="12.75"/>
  <cols>
    <col min="1" max="1" width="11.125" style="7" bestFit="1" customWidth="1"/>
    <col min="2" max="3" width="12.875" style="7" hidden="1" customWidth="1"/>
    <col min="4" max="62" width="12.875" style="7" customWidth="1"/>
    <col min="63" max="16384" width="9" style="7"/>
  </cols>
  <sheetData>
    <row r="1" spans="1:62" ht="13.5">
      <c r="A1" s="1"/>
      <c r="B1" s="29" t="s">
        <v>41</v>
      </c>
      <c r="C1" s="29" t="s">
        <v>42</v>
      </c>
      <c r="D1" s="3" t="s">
        <v>43</v>
      </c>
      <c r="E1" s="5" t="s">
        <v>44</v>
      </c>
      <c r="F1" s="6" t="s">
        <v>45</v>
      </c>
      <c r="G1" s="5" t="s">
        <v>46</v>
      </c>
      <c r="H1" s="6" t="s">
        <v>47</v>
      </c>
      <c r="I1" s="5" t="s">
        <v>48</v>
      </c>
      <c r="J1" s="6" t="s">
        <v>49</v>
      </c>
      <c r="K1" s="5" t="s">
        <v>50</v>
      </c>
      <c r="L1" s="6" t="s">
        <v>60</v>
      </c>
      <c r="M1" s="5" t="s">
        <v>61</v>
      </c>
      <c r="N1" s="6" t="s">
        <v>62</v>
      </c>
      <c r="O1" s="5" t="s">
        <v>63</v>
      </c>
      <c r="P1" s="6" t="s">
        <v>64</v>
      </c>
      <c r="Q1" s="5" t="s">
        <v>65</v>
      </c>
      <c r="R1" s="6" t="s">
        <v>66</v>
      </c>
      <c r="S1" s="5" t="s">
        <v>67</v>
      </c>
      <c r="T1" s="6" t="s">
        <v>68</v>
      </c>
      <c r="U1" s="5" t="s">
        <v>69</v>
      </c>
      <c r="V1" s="6" t="s">
        <v>70</v>
      </c>
      <c r="W1" s="5" t="s">
        <v>71</v>
      </c>
      <c r="X1" s="6" t="s">
        <v>72</v>
      </c>
      <c r="Y1" s="5" t="s">
        <v>73</v>
      </c>
      <c r="Z1" s="6" t="s">
        <v>74</v>
      </c>
      <c r="AA1" s="30" t="s">
        <v>75</v>
      </c>
      <c r="AB1" s="6" t="s">
        <v>76</v>
      </c>
      <c r="AC1" s="5" t="s">
        <v>77</v>
      </c>
      <c r="AD1" s="6" t="s">
        <v>78</v>
      </c>
      <c r="AE1" s="5" t="s">
        <v>79</v>
      </c>
      <c r="AF1" s="6" t="s">
        <v>80</v>
      </c>
      <c r="AG1" s="5" t="s">
        <v>81</v>
      </c>
      <c r="AH1" s="6" t="s">
        <v>82</v>
      </c>
      <c r="AI1" s="5" t="s">
        <v>83</v>
      </c>
      <c r="AJ1" s="6" t="s">
        <v>84</v>
      </c>
      <c r="AK1" s="5" t="s">
        <v>85</v>
      </c>
      <c r="AL1" s="6" t="s">
        <v>86</v>
      </c>
      <c r="AM1" s="5" t="s">
        <v>87</v>
      </c>
      <c r="AN1" s="6" t="s">
        <v>88</v>
      </c>
      <c r="AO1" s="5" t="s">
        <v>89</v>
      </c>
      <c r="AP1" s="6" t="s">
        <v>90</v>
      </c>
      <c r="AQ1" s="5" t="s">
        <v>91</v>
      </c>
      <c r="AR1" s="6" t="s">
        <v>92</v>
      </c>
      <c r="AS1" s="5" t="s">
        <v>93</v>
      </c>
      <c r="AT1" s="6" t="s">
        <v>94</v>
      </c>
      <c r="AU1" s="5" t="s">
        <v>95</v>
      </c>
      <c r="AV1" s="6" t="s">
        <v>96</v>
      </c>
      <c r="AW1" s="5" t="s">
        <v>97</v>
      </c>
      <c r="AX1" s="6" t="s">
        <v>98</v>
      </c>
      <c r="AY1" s="5" t="s">
        <v>99</v>
      </c>
      <c r="AZ1" s="6" t="s">
        <v>100</v>
      </c>
      <c r="BA1" s="5" t="s">
        <v>101</v>
      </c>
      <c r="BB1" s="6" t="s">
        <v>102</v>
      </c>
      <c r="BC1" s="5" t="s">
        <v>103</v>
      </c>
      <c r="BD1" s="6" t="s">
        <v>104</v>
      </c>
      <c r="BE1" s="5" t="s">
        <v>105</v>
      </c>
      <c r="BF1" s="6" t="s">
        <v>106</v>
      </c>
      <c r="BG1" s="5" t="s">
        <v>107</v>
      </c>
      <c r="BH1" s="6" t="s">
        <v>108</v>
      </c>
      <c r="BI1" s="5" t="s">
        <v>109</v>
      </c>
      <c r="BJ1" s="6" t="s">
        <v>140</v>
      </c>
    </row>
    <row r="2" spans="1:62" s="11" customFormat="1" ht="42.75" hidden="1" customHeight="1">
      <c r="A2" s="8"/>
      <c r="B2" s="31"/>
      <c r="C2" s="31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</row>
    <row r="3" spans="1:62">
      <c r="A3" s="12" t="s">
        <v>115</v>
      </c>
      <c r="B3" s="32">
        <v>165250.87075668926</v>
      </c>
      <c r="C3" s="32">
        <v>184545.48457235759</v>
      </c>
      <c r="D3" s="12">
        <v>198875.95136631138</v>
      </c>
      <c r="E3" s="12">
        <v>205981.57442210068</v>
      </c>
      <c r="F3" s="12">
        <v>207129.46368898108</v>
      </c>
      <c r="G3" s="12">
        <v>208460.60604982678</v>
      </c>
      <c r="H3" s="12">
        <v>206667.97882112375</v>
      </c>
      <c r="I3" s="12">
        <v>194927.31876347872</v>
      </c>
      <c r="J3" s="12">
        <v>208522.94308145007</v>
      </c>
      <c r="K3" s="12">
        <v>188592.25563873933</v>
      </c>
      <c r="L3" s="12">
        <v>181003.51478957673</v>
      </c>
      <c r="M3" s="12">
        <v>176307.39037880031</v>
      </c>
      <c r="N3" s="12">
        <v>176539.11115759998</v>
      </c>
      <c r="O3" s="12">
        <v>178118.52634128276</v>
      </c>
      <c r="P3" s="12">
        <v>182809.50249370921</v>
      </c>
      <c r="Q3" s="12">
        <v>184298.51841152718</v>
      </c>
      <c r="R3" s="12">
        <v>182789.21652792717</v>
      </c>
      <c r="S3" s="12">
        <v>179068.39238518276</v>
      </c>
      <c r="T3" s="12">
        <v>178073.42015658758</v>
      </c>
      <c r="U3" s="12">
        <v>181067.34629959913</v>
      </c>
      <c r="V3" s="12">
        <v>184439.27770826538</v>
      </c>
      <c r="W3" s="12">
        <v>185544.98835419468</v>
      </c>
      <c r="X3" s="12">
        <v>185757.28961677183</v>
      </c>
      <c r="Y3" s="12">
        <v>183518.04050425522</v>
      </c>
      <c r="Z3" s="12">
        <v>176327.1920126898</v>
      </c>
      <c r="AA3" s="12">
        <v>176108.45870973371</v>
      </c>
      <c r="AB3" s="12">
        <v>177350.45748039798</v>
      </c>
      <c r="AC3" s="12">
        <v>162078.80567250095</v>
      </c>
      <c r="AD3" s="12">
        <v>161641.96065759147</v>
      </c>
      <c r="AE3" s="12">
        <v>161103.77211867477</v>
      </c>
      <c r="AF3" s="12">
        <v>156097.26548912257</v>
      </c>
      <c r="AG3" s="12">
        <v>146604.46251233213</v>
      </c>
      <c r="AH3" s="12">
        <v>137967.12170649201</v>
      </c>
      <c r="AI3" s="12">
        <v>140196.73619567149</v>
      </c>
      <c r="AJ3" s="12">
        <v>124087.77802862882</v>
      </c>
      <c r="AK3" s="12">
        <v>107285.45647092626</v>
      </c>
      <c r="AL3" s="12">
        <v>100628.88900504546</v>
      </c>
      <c r="AM3" s="12">
        <v>84003.336390559372</v>
      </c>
      <c r="AN3" s="12">
        <v>70872.427254863433</v>
      </c>
      <c r="AO3" s="12">
        <v>51433.517609052913</v>
      </c>
      <c r="AP3" s="12">
        <v>58664.708189078112</v>
      </c>
      <c r="AQ3" s="12">
        <v>59642.701410404661</v>
      </c>
      <c r="AR3" s="12">
        <v>56591.950678889567</v>
      </c>
      <c r="AS3" s="12">
        <v>52835.397005333041</v>
      </c>
      <c r="AT3" s="12">
        <v>50852.682131097987</v>
      </c>
      <c r="AU3" s="12">
        <v>46691.893460294879</v>
      </c>
      <c r="AV3" s="12">
        <v>41185.329553138421</v>
      </c>
      <c r="AW3" s="12">
        <v>35869.910173913398</v>
      </c>
      <c r="AX3" s="12">
        <v>30624.709528948923</v>
      </c>
      <c r="AY3" s="12">
        <v>26322.718335288853</v>
      </c>
      <c r="AZ3" s="12">
        <v>22460.698729382322</v>
      </c>
      <c r="BA3" s="12">
        <v>18194.147748751322</v>
      </c>
      <c r="BB3" s="12">
        <v>14489.717186813521</v>
      </c>
      <c r="BC3" s="12">
        <v>11991.913253623097</v>
      </c>
      <c r="BD3" s="12">
        <v>9262.6476847002432</v>
      </c>
      <c r="BE3" s="12">
        <v>7068.2466303127576</v>
      </c>
      <c r="BF3" s="12">
        <v>5070.7323855860632</v>
      </c>
      <c r="BG3" s="12">
        <v>3676.1238807370501</v>
      </c>
      <c r="BH3" s="12">
        <v>2706.2504155202719</v>
      </c>
      <c r="BI3" s="12">
        <v>1720.811643621201</v>
      </c>
      <c r="BJ3" s="12">
        <v>2908.1752894097858</v>
      </c>
    </row>
    <row r="4" spans="1:62">
      <c r="A4" s="12" t="s">
        <v>116</v>
      </c>
      <c r="B4" s="32">
        <v>150036.98713501074</v>
      </c>
      <c r="C4" s="32">
        <v>183816.40032425933</v>
      </c>
      <c r="D4" s="12">
        <v>197911.44792035304</v>
      </c>
      <c r="E4" s="12">
        <v>205603.87959230691</v>
      </c>
      <c r="F4" s="12">
        <v>207024.78268793906</v>
      </c>
      <c r="G4" s="12">
        <v>208459.75241306965</v>
      </c>
      <c r="H4" s="12">
        <v>207146.39689598401</v>
      </c>
      <c r="I4" s="12">
        <v>194999.07575237736</v>
      </c>
      <c r="J4" s="12">
        <v>208573.09343728132</v>
      </c>
      <c r="K4" s="12">
        <v>189783.07052417836</v>
      </c>
      <c r="L4" s="12">
        <v>181462.71829151444</v>
      </c>
      <c r="M4" s="12">
        <v>176468.66919502639</v>
      </c>
      <c r="N4" s="12">
        <v>176415.13800737384</v>
      </c>
      <c r="O4" s="12">
        <v>177832.98084561946</v>
      </c>
      <c r="P4" s="12">
        <v>182490.61788725687</v>
      </c>
      <c r="Q4" s="12">
        <v>184248.98380734771</v>
      </c>
      <c r="R4" s="12">
        <v>182948.53610739982</v>
      </c>
      <c r="S4" s="12">
        <v>179222.42861940793</v>
      </c>
      <c r="T4" s="12">
        <v>177941.8923036241</v>
      </c>
      <c r="U4" s="12">
        <v>180737.87576517023</v>
      </c>
      <c r="V4" s="12">
        <v>184180.48527344869</v>
      </c>
      <c r="W4" s="12">
        <v>185412.68418985675</v>
      </c>
      <c r="X4" s="12">
        <v>185766.98606046423</v>
      </c>
      <c r="Y4" s="12">
        <v>183809.13438648425</v>
      </c>
      <c r="Z4" s="12">
        <v>176570.1965337547</v>
      </c>
      <c r="AA4" s="12">
        <v>175977.25935413878</v>
      </c>
      <c r="AB4" s="12">
        <v>177790.13748551466</v>
      </c>
      <c r="AC4" s="12">
        <v>162671.52439812475</v>
      </c>
      <c r="AD4" s="12">
        <v>161526.5357086724</v>
      </c>
      <c r="AE4" s="12">
        <v>161178.71079844714</v>
      </c>
      <c r="AF4" s="12">
        <v>156573.25549655</v>
      </c>
      <c r="AG4" s="12">
        <v>147238.6047410148</v>
      </c>
      <c r="AH4" s="12">
        <v>138119.11817824919</v>
      </c>
      <c r="AI4" s="12">
        <v>140512.82419771003</v>
      </c>
      <c r="AJ4" s="12">
        <v>125365.80585892274</v>
      </c>
      <c r="AK4" s="12">
        <v>108090.24983597852</v>
      </c>
      <c r="AL4" s="12">
        <v>101405.29833612402</v>
      </c>
      <c r="AM4" s="12">
        <v>85117.632252399751</v>
      </c>
      <c r="AN4" s="12">
        <v>72101.530314735603</v>
      </c>
      <c r="AO4" s="12">
        <v>51834.453428862013</v>
      </c>
      <c r="AP4" s="12">
        <v>58088.363572619142</v>
      </c>
      <c r="AQ4" s="12">
        <v>59540.040520662122</v>
      </c>
      <c r="AR4" s="12">
        <v>56650.64722698796</v>
      </c>
      <c r="AS4" s="12">
        <v>52795.544518497882</v>
      </c>
      <c r="AT4" s="12">
        <v>50788.336885447599</v>
      </c>
      <c r="AU4" s="12">
        <v>46845.783329944345</v>
      </c>
      <c r="AV4" s="12">
        <v>41425.394161599928</v>
      </c>
      <c r="AW4" s="12">
        <v>36074.783836981384</v>
      </c>
      <c r="AX4" s="12">
        <v>30731.569103713242</v>
      </c>
      <c r="AY4" s="12">
        <v>26348.332417230115</v>
      </c>
      <c r="AZ4" s="12">
        <v>22540.775433778821</v>
      </c>
      <c r="BA4" s="12">
        <v>18284.728631751186</v>
      </c>
      <c r="BB4" s="12">
        <v>14514.638623843108</v>
      </c>
      <c r="BC4" s="12">
        <v>12013.670565627344</v>
      </c>
      <c r="BD4" s="12">
        <v>9284.2510736369568</v>
      </c>
      <c r="BE4" s="12">
        <v>7098.2131417766213</v>
      </c>
      <c r="BF4" s="12">
        <v>5078.6665525067192</v>
      </c>
      <c r="BG4" s="12">
        <v>3676.4040897298846</v>
      </c>
      <c r="BH4" s="12">
        <v>2714.590397763795</v>
      </c>
      <c r="BI4" s="12">
        <v>1743.2366472967174</v>
      </c>
      <c r="BJ4" s="12">
        <v>2906.4304955399734</v>
      </c>
    </row>
    <row r="5" spans="1:62">
      <c r="A5" s="12" t="s">
        <v>117</v>
      </c>
      <c r="B5" s="32">
        <v>134861.34158674421</v>
      </c>
      <c r="C5" s="32">
        <v>183156.7293106369</v>
      </c>
      <c r="D5" s="12">
        <v>196890.50352281655</v>
      </c>
      <c r="E5" s="12">
        <v>205184.92611756574</v>
      </c>
      <c r="F5" s="12">
        <v>206921.9567350109</v>
      </c>
      <c r="G5" s="12">
        <v>208432.44694312397</v>
      </c>
      <c r="H5" s="12">
        <v>207556.27789595726</v>
      </c>
      <c r="I5" s="12">
        <v>195254.19377471879</v>
      </c>
      <c r="J5" s="12">
        <v>208361.56238692743</v>
      </c>
      <c r="K5" s="12">
        <v>191085.39815074633</v>
      </c>
      <c r="L5" s="12">
        <v>181941.59947414251</v>
      </c>
      <c r="M5" s="12">
        <v>176667.8159595234</v>
      </c>
      <c r="N5" s="12">
        <v>176301.07352570505</v>
      </c>
      <c r="O5" s="12">
        <v>177569.34807632279</v>
      </c>
      <c r="P5" s="12">
        <v>182146.36415371654</v>
      </c>
      <c r="Q5" s="12">
        <v>184177.4131807794</v>
      </c>
      <c r="R5" s="12">
        <v>183092.97186510559</v>
      </c>
      <c r="S5" s="12">
        <v>179399.08957418136</v>
      </c>
      <c r="T5" s="12">
        <v>177840.38675274327</v>
      </c>
      <c r="U5" s="12">
        <v>180409.58703028792</v>
      </c>
      <c r="V5" s="12">
        <v>183904.64033192306</v>
      </c>
      <c r="W5" s="12">
        <v>185275.09323452806</v>
      </c>
      <c r="X5" s="12">
        <v>185756.11391450724</v>
      </c>
      <c r="Y5" s="12">
        <v>184065.32741031144</v>
      </c>
      <c r="Z5" s="12">
        <v>176869.93305395186</v>
      </c>
      <c r="AA5" s="12">
        <v>175850.39396318732</v>
      </c>
      <c r="AB5" s="12">
        <v>178102.1945930309</v>
      </c>
      <c r="AC5" s="12">
        <v>163389.95071927435</v>
      </c>
      <c r="AD5" s="12">
        <v>161404.74121250474</v>
      </c>
      <c r="AE5" s="12">
        <v>161218.91473723092</v>
      </c>
      <c r="AF5" s="12">
        <v>157013.04162184653</v>
      </c>
      <c r="AG5" s="12">
        <v>147883.39698992105</v>
      </c>
      <c r="AH5" s="12">
        <v>138353.73586324454</v>
      </c>
      <c r="AI5" s="12">
        <v>140679.92170765178</v>
      </c>
      <c r="AJ5" s="12">
        <v>126638.91629837349</v>
      </c>
      <c r="AK5" s="12">
        <v>108980.1803387915</v>
      </c>
      <c r="AL5" s="12">
        <v>102091.6719599058</v>
      </c>
      <c r="AM5" s="12">
        <v>86257.759869228277</v>
      </c>
      <c r="AN5" s="12">
        <v>73274.4575004332</v>
      </c>
      <c r="AO5" s="12">
        <v>52455.278044084378</v>
      </c>
      <c r="AP5" s="12">
        <v>57460.438080125961</v>
      </c>
      <c r="AQ5" s="12">
        <v>59412.258189302927</v>
      </c>
      <c r="AR5" s="12">
        <v>56708.139223802042</v>
      </c>
      <c r="AS5" s="12">
        <v>52774.225743877367</v>
      </c>
      <c r="AT5" s="12">
        <v>50707.302941023714</v>
      </c>
      <c r="AU5" s="12">
        <v>46982.8615553239</v>
      </c>
      <c r="AV5" s="12">
        <v>41663.181448078729</v>
      </c>
      <c r="AW5" s="12">
        <v>36280.686021267116</v>
      </c>
      <c r="AX5" s="12">
        <v>30849.485153165599</v>
      </c>
      <c r="AY5" s="12">
        <v>26377.834217582553</v>
      </c>
      <c r="AZ5" s="12">
        <v>22611.45154732521</v>
      </c>
      <c r="BA5" s="12">
        <v>18377.683058601087</v>
      </c>
      <c r="BB5" s="12">
        <v>14548.439185237485</v>
      </c>
      <c r="BC5" s="12">
        <v>12029.501879409207</v>
      </c>
      <c r="BD5" s="12">
        <v>9308.7177171376188</v>
      </c>
      <c r="BE5" s="12">
        <v>7125.9513705076688</v>
      </c>
      <c r="BF5" s="12">
        <v>5090.5930410426281</v>
      </c>
      <c r="BG5" s="12">
        <v>3677.6975477026845</v>
      </c>
      <c r="BH5" s="12">
        <v>2720.1963068132627</v>
      </c>
      <c r="BI5" s="12">
        <v>1763.48209662412</v>
      </c>
      <c r="BJ5" s="12">
        <v>2910.090507613806</v>
      </c>
    </row>
    <row r="6" spans="1:62">
      <c r="A6" s="12" t="s">
        <v>118</v>
      </c>
      <c r="B6" s="32">
        <v>119723.92656468044</v>
      </c>
      <c r="C6" s="32">
        <v>182566.45358948573</v>
      </c>
      <c r="D6" s="12">
        <v>195813.13203212697</v>
      </c>
      <c r="E6" s="12">
        <v>204724.7246030113</v>
      </c>
      <c r="F6" s="12">
        <v>206820.98556833356</v>
      </c>
      <c r="G6" s="12">
        <v>208378.69749182757</v>
      </c>
      <c r="H6" s="12">
        <v>207897.64548697651</v>
      </c>
      <c r="I6" s="12">
        <v>195692.59566041638</v>
      </c>
      <c r="J6" s="12">
        <v>207888.4612182203</v>
      </c>
      <c r="K6" s="12">
        <v>192499.19202557195</v>
      </c>
      <c r="L6" s="12">
        <v>182440.14730985885</v>
      </c>
      <c r="M6" s="12">
        <v>176904.81019056236</v>
      </c>
      <c r="N6" s="12">
        <v>176196.91069229192</v>
      </c>
      <c r="O6" s="12">
        <v>177327.61260396478</v>
      </c>
      <c r="P6" s="12">
        <v>181776.75925769756</v>
      </c>
      <c r="Q6" s="12">
        <v>184083.82351640874</v>
      </c>
      <c r="R6" s="12">
        <v>183222.53692003503</v>
      </c>
      <c r="S6" s="12">
        <v>179598.35613176841</v>
      </c>
      <c r="T6" s="12">
        <v>177768.87383520359</v>
      </c>
      <c r="U6" s="12">
        <v>180082.47872961525</v>
      </c>
      <c r="V6" s="12">
        <v>183611.76050795082</v>
      </c>
      <c r="W6" s="12">
        <v>185132.22121165192</v>
      </c>
      <c r="X6" s="12">
        <v>185724.69774274857</v>
      </c>
      <c r="Y6" s="12">
        <v>184286.66529937237</v>
      </c>
      <c r="Z6" s="12">
        <v>177226.32114035811</v>
      </c>
      <c r="AA6" s="12">
        <v>175727.85457670011</v>
      </c>
      <c r="AB6" s="12">
        <v>178286.78325509178</v>
      </c>
      <c r="AC6" s="12">
        <v>164233.87940965872</v>
      </c>
      <c r="AD6" s="12">
        <v>161276.59320159868</v>
      </c>
      <c r="AE6" s="12">
        <v>161224.4824462306</v>
      </c>
      <c r="AF6" s="12">
        <v>157416.69537558444</v>
      </c>
      <c r="AG6" s="12">
        <v>148538.80961510906</v>
      </c>
      <c r="AH6" s="12">
        <v>138670.7217437994</v>
      </c>
      <c r="AI6" s="12">
        <v>140698.68449244887</v>
      </c>
      <c r="AJ6" s="12">
        <v>127906.94289468032</v>
      </c>
      <c r="AK6" s="12">
        <v>109955.04835119496</v>
      </c>
      <c r="AL6" s="12">
        <v>102688.4523802303</v>
      </c>
      <c r="AM6" s="12">
        <v>87423.591915270386</v>
      </c>
      <c r="AN6" s="12">
        <v>74391.357008008083</v>
      </c>
      <c r="AO6" s="12">
        <v>53294.469557289471</v>
      </c>
      <c r="AP6" s="12">
        <v>56781.400835548149</v>
      </c>
      <c r="AQ6" s="12">
        <v>59259.593749979365</v>
      </c>
      <c r="AR6" s="12">
        <v>56764.47559670503</v>
      </c>
      <c r="AS6" s="12">
        <v>52771.225459734487</v>
      </c>
      <c r="AT6" s="12">
        <v>50609.914499333267</v>
      </c>
      <c r="AU6" s="12">
        <v>47103.318830876684</v>
      </c>
      <c r="AV6" s="12">
        <v>41898.679491988216</v>
      </c>
      <c r="AW6" s="12">
        <v>36487.679810276764</v>
      </c>
      <c r="AX6" s="12">
        <v>30978.362331625747</v>
      </c>
      <c r="AY6" s="12">
        <v>26411.212758282403</v>
      </c>
      <c r="AZ6" s="12">
        <v>22672.94502464027</v>
      </c>
      <c r="BA6" s="12">
        <v>18472.951083772638</v>
      </c>
      <c r="BB6" s="12">
        <v>14590.800093545162</v>
      </c>
      <c r="BC6" s="12">
        <v>12039.630637690159</v>
      </c>
      <c r="BD6" s="12">
        <v>9335.9546124450444</v>
      </c>
      <c r="BE6" s="12">
        <v>7151.5123316992658</v>
      </c>
      <c r="BF6" s="12">
        <v>5106.3067086328065</v>
      </c>
      <c r="BG6" s="12">
        <v>3679.8697605234192</v>
      </c>
      <c r="BH6" s="12">
        <v>2723.2359154160285</v>
      </c>
      <c r="BI6" s="12">
        <v>1781.7388319258012</v>
      </c>
      <c r="BJ6" s="12">
        <v>2918.5272728664631</v>
      </c>
    </row>
    <row r="7" spans="1:62">
      <c r="A7" s="12" t="s">
        <v>119</v>
      </c>
      <c r="B7" s="32">
        <v>104624.73452262153</v>
      </c>
      <c r="C7" s="32">
        <v>182045.55522186458</v>
      </c>
      <c r="D7" s="12">
        <v>194679.34730444336</v>
      </c>
      <c r="E7" s="12">
        <v>204223.28565196507</v>
      </c>
      <c r="F7" s="12">
        <v>206721.86892604415</v>
      </c>
      <c r="G7" s="12">
        <v>208298.51190946143</v>
      </c>
      <c r="H7" s="12">
        <v>208170.52332953244</v>
      </c>
      <c r="I7" s="12">
        <v>196314.20426126898</v>
      </c>
      <c r="J7" s="12">
        <v>207153.90118739806</v>
      </c>
      <c r="K7" s="12">
        <v>194024.40566848076</v>
      </c>
      <c r="L7" s="12">
        <v>182958.35077512913</v>
      </c>
      <c r="M7" s="12">
        <v>177179.63141383792</v>
      </c>
      <c r="N7" s="12">
        <v>176102.64249014662</v>
      </c>
      <c r="O7" s="12">
        <v>177107.75900637417</v>
      </c>
      <c r="P7" s="12">
        <v>181381.82115534914</v>
      </c>
      <c r="Q7" s="12">
        <v>183968.23179009467</v>
      </c>
      <c r="R7" s="12">
        <v>183337.24438348549</v>
      </c>
      <c r="S7" s="12">
        <v>179820.20918518887</v>
      </c>
      <c r="T7" s="12">
        <v>177727.32390187788</v>
      </c>
      <c r="U7" s="12">
        <v>179756.54949890272</v>
      </c>
      <c r="V7" s="12">
        <v>183301.86341369071</v>
      </c>
      <c r="W7" s="12">
        <v>184984.07384057614</v>
      </c>
      <c r="X7" s="12">
        <v>185672.76208946694</v>
      </c>
      <c r="Y7" s="12">
        <v>184473.19373734322</v>
      </c>
      <c r="Z7" s="12">
        <v>177639.28043630961</v>
      </c>
      <c r="AA7" s="12">
        <v>175609.63324433629</v>
      </c>
      <c r="AB7" s="12">
        <v>178344.05779839199</v>
      </c>
      <c r="AC7" s="12">
        <v>165203.1054740687</v>
      </c>
      <c r="AD7" s="12">
        <v>161142.1076817502</v>
      </c>
      <c r="AE7" s="12">
        <v>161195.51225023621</v>
      </c>
      <c r="AF7" s="12">
        <v>157784.28817942596</v>
      </c>
      <c r="AG7" s="12">
        <v>149204.81302474721</v>
      </c>
      <c r="AH7" s="12">
        <v>139069.82333561429</v>
      </c>
      <c r="AI7" s="12">
        <v>140569.76638921871</v>
      </c>
      <c r="AJ7" s="12">
        <v>129169.71993370727</v>
      </c>
      <c r="AK7" s="12">
        <v>111014.65437399369</v>
      </c>
      <c r="AL7" s="12">
        <v>103196.08064211607</v>
      </c>
      <c r="AM7" s="12">
        <v>88615.001454320736</v>
      </c>
      <c r="AN7" s="12">
        <v>75452.376908201506</v>
      </c>
      <c r="AO7" s="12">
        <v>54350.513556336722</v>
      </c>
      <c r="AP7" s="12">
        <v>56051.718171143431</v>
      </c>
      <c r="AQ7" s="12">
        <v>59082.285019526935</v>
      </c>
      <c r="AR7" s="12">
        <v>56819.704626767831</v>
      </c>
      <c r="AS7" s="12">
        <v>52786.330009751451</v>
      </c>
      <c r="AT7" s="12">
        <v>50496.501334487592</v>
      </c>
      <c r="AU7" s="12">
        <v>47207.34460270236</v>
      </c>
      <c r="AV7" s="12">
        <v>42131.876823075305</v>
      </c>
      <c r="AW7" s="12">
        <v>36695.82637045256</v>
      </c>
      <c r="AX7" s="12">
        <v>31118.103590964296</v>
      </c>
      <c r="AY7" s="12">
        <v>26448.454226354312</v>
      </c>
      <c r="AZ7" s="12">
        <v>22725.47038203611</v>
      </c>
      <c r="BA7" s="12">
        <v>18570.472458311127</v>
      </c>
      <c r="BB7" s="12">
        <v>14641.408850393722</v>
      </c>
      <c r="BC7" s="12">
        <v>12044.273944371576</v>
      </c>
      <c r="BD7" s="12">
        <v>9365.8683545205513</v>
      </c>
      <c r="BE7" s="12">
        <v>7174.9462284756682</v>
      </c>
      <c r="BF7" s="12">
        <v>5125.606795292214</v>
      </c>
      <c r="BG7" s="12">
        <v>3682.7944254428858</v>
      </c>
      <c r="BH7" s="12">
        <v>2723.868786994607</v>
      </c>
      <c r="BI7" s="12">
        <v>1798.1825265999603</v>
      </c>
      <c r="BJ7" s="12">
        <v>2931.1571312696565</v>
      </c>
    </row>
    <row r="8" spans="1:62">
      <c r="A8" s="12" t="s">
        <v>120</v>
      </c>
      <c r="B8" s="32">
        <v>89563.757915380484</v>
      </c>
      <c r="C8" s="32">
        <v>181594.01627189515</v>
      </c>
      <c r="D8" s="12">
        <v>193489.16319365887</v>
      </c>
      <c r="E8" s="12">
        <v>203680.61986593597</v>
      </c>
      <c r="F8" s="12">
        <v>206624.60654627957</v>
      </c>
      <c r="G8" s="12">
        <v>208191.89804474963</v>
      </c>
      <c r="H8" s="12">
        <v>208374.93507867403</v>
      </c>
      <c r="I8" s="12">
        <v>197118.9424509556</v>
      </c>
      <c r="J8" s="12">
        <v>206157.9935191125</v>
      </c>
      <c r="K8" s="12">
        <v>195660.99261199168</v>
      </c>
      <c r="L8" s="12">
        <v>183496.19885048521</v>
      </c>
      <c r="M8" s="12">
        <v>177492.25916246581</v>
      </c>
      <c r="N8" s="12">
        <v>176018.26190559403</v>
      </c>
      <c r="O8" s="12">
        <v>176909.77186863328</v>
      </c>
      <c r="P8" s="12">
        <v>180961.56779436296</v>
      </c>
      <c r="Q8" s="12">
        <v>183830.65496897238</v>
      </c>
      <c r="R8" s="12">
        <v>183437.1073590648</v>
      </c>
      <c r="S8" s="12">
        <v>180064.62963821224</v>
      </c>
      <c r="T8" s="12">
        <v>177715.70732324212</v>
      </c>
      <c r="U8" s="12">
        <v>179431.79797498792</v>
      </c>
      <c r="V8" s="12">
        <v>182974.96664920473</v>
      </c>
      <c r="W8" s="12">
        <v>184830.65683655516</v>
      </c>
      <c r="X8" s="12">
        <v>185600.33147938465</v>
      </c>
      <c r="Y8" s="12">
        <v>184624.95836796955</v>
      </c>
      <c r="Z8" s="12">
        <v>178108.73066134119</v>
      </c>
      <c r="AA8" s="12">
        <v>175495.72202558332</v>
      </c>
      <c r="AB8" s="12">
        <v>178274.17242426163</v>
      </c>
      <c r="AC8" s="12">
        <v>166297.4241481518</v>
      </c>
      <c r="AD8" s="12">
        <v>161001.30063207788</v>
      </c>
      <c r="AE8" s="12">
        <v>161132.10228791635</v>
      </c>
      <c r="AF8" s="12">
        <v>158115.89136620509</v>
      </c>
      <c r="AG8" s="12">
        <v>149881.37767903993</v>
      </c>
      <c r="AH8" s="12">
        <v>139550.78868680156</v>
      </c>
      <c r="AI8" s="12">
        <v>140293.81930998131</v>
      </c>
      <c r="AJ8" s="12">
        <v>130427.08243744436</v>
      </c>
      <c r="AK8" s="12">
        <v>112158.79903774249</v>
      </c>
      <c r="AL8" s="12">
        <v>103614.99633576047</v>
      </c>
      <c r="AM8" s="12">
        <v>89831.861938796152</v>
      </c>
      <c r="AN8" s="12">
        <v>76457.665145901614</v>
      </c>
      <c r="AO8" s="12">
        <v>55621.903081886572</v>
      </c>
      <c r="AP8" s="12">
        <v>55271.853641277543</v>
      </c>
      <c r="AQ8" s="12">
        <v>58880.568305987137</v>
      </c>
      <c r="AR8" s="12">
        <v>56873.873954547751</v>
      </c>
      <c r="AS8" s="12">
        <v>52819.327294598581</v>
      </c>
      <c r="AT8" s="12">
        <v>50367.388841793079</v>
      </c>
      <c r="AU8" s="12">
        <v>47295.127072184041</v>
      </c>
      <c r="AV8" s="12">
        <v>42362.762415101817</v>
      </c>
      <c r="AW8" s="12">
        <v>36905.184982273706</v>
      </c>
      <c r="AX8" s="12">
        <v>31268.610251194215</v>
      </c>
      <c r="AY8" s="12">
        <v>26489.542085883168</v>
      </c>
      <c r="AZ8" s="12">
        <v>22769.238738416258</v>
      </c>
      <c r="BA8" s="12">
        <v>18670.186679700135</v>
      </c>
      <c r="BB8" s="12">
        <v>14699.959166703902</v>
      </c>
      <c r="BC8" s="12">
        <v>12043.642722652317</v>
      </c>
      <c r="BD8" s="12">
        <v>9398.3652788514009</v>
      </c>
      <c r="BE8" s="12">
        <v>7196.3024607177776</v>
      </c>
      <c r="BF8" s="12">
        <v>5148.2969781834872</v>
      </c>
      <c r="BG8" s="12">
        <v>3686.3530530027083</v>
      </c>
      <c r="BH8" s="12">
        <v>2722.2466380844048</v>
      </c>
      <c r="BI8" s="12">
        <v>1812.974702991608</v>
      </c>
      <c r="BJ8" s="12">
        <v>2947.438284434159</v>
      </c>
    </row>
    <row r="9" spans="1:62">
      <c r="A9" s="12" t="s">
        <v>121</v>
      </c>
      <c r="B9" s="32">
        <v>74540.989198781288</v>
      </c>
      <c r="C9" s="32">
        <v>181211.81880676167</v>
      </c>
      <c r="D9" s="12">
        <v>192242.59355140117</v>
      </c>
      <c r="E9" s="12">
        <v>203096.73784462101</v>
      </c>
      <c r="F9" s="12">
        <v>206529.19816717677</v>
      </c>
      <c r="G9" s="12">
        <v>208058.86374485958</v>
      </c>
      <c r="H9" s="12">
        <v>208510.90438401006</v>
      </c>
      <c r="I9" s="12">
        <v>198106.73312503012</v>
      </c>
      <c r="J9" s="12">
        <v>204900.84940643635</v>
      </c>
      <c r="K9" s="12">
        <v>197408.90640131474</v>
      </c>
      <c r="L9" s="12">
        <v>184053.68052052389</v>
      </c>
      <c r="M9" s="12">
        <v>177842.67297698092</v>
      </c>
      <c r="N9" s="12">
        <v>175943.76192827008</v>
      </c>
      <c r="O9" s="12">
        <v>176733.63578307568</v>
      </c>
      <c r="P9" s="12">
        <v>180516.01711397688</v>
      </c>
      <c r="Q9" s="12">
        <v>183671.11001145688</v>
      </c>
      <c r="R9" s="12">
        <v>183522.13894269476</v>
      </c>
      <c r="S9" s="12">
        <v>180331.5984053523</v>
      </c>
      <c r="T9" s="12">
        <v>177733.99448936488</v>
      </c>
      <c r="U9" s="12">
        <v>179108.22279579469</v>
      </c>
      <c r="V9" s="12">
        <v>182631.0878024651</v>
      </c>
      <c r="W9" s="12">
        <v>184671.9759107524</v>
      </c>
      <c r="X9" s="12">
        <v>185507.43041768103</v>
      </c>
      <c r="Y9" s="12">
        <v>184742.00479509553</v>
      </c>
      <c r="Z9" s="12">
        <v>178634.59161112612</v>
      </c>
      <c r="AA9" s="12">
        <v>175386.11298974673</v>
      </c>
      <c r="AB9" s="12">
        <v>178077.28120875172</v>
      </c>
      <c r="AC9" s="12">
        <v>167516.63089818807</v>
      </c>
      <c r="AD9" s="12">
        <v>160854.18800506002</v>
      </c>
      <c r="AE9" s="12">
        <v>161034.3505121124</v>
      </c>
      <c r="AF9" s="12">
        <v>158411.57618000964</v>
      </c>
      <c r="AG9" s="12">
        <v>150568.47409015259</v>
      </c>
      <c r="AH9" s="12">
        <v>140113.36637691926</v>
      </c>
      <c r="AI9" s="12">
        <v>139871.49324638731</v>
      </c>
      <c r="AJ9" s="12">
        <v>131678.86616197415</v>
      </c>
      <c r="AK9" s="12">
        <v>113387.28310351702</v>
      </c>
      <c r="AL9" s="12">
        <v>103945.63760052984</v>
      </c>
      <c r="AM9" s="12">
        <v>91074.04720879026</v>
      </c>
      <c r="AN9" s="12">
        <v>77407.36953960426</v>
      </c>
      <c r="AO9" s="12">
        <v>57107.138595044504</v>
      </c>
      <c r="AP9" s="12">
        <v>54442.268036162692</v>
      </c>
      <c r="AQ9" s="12">
        <v>58654.678416592113</v>
      </c>
      <c r="AR9" s="12">
        <v>56927.030585834982</v>
      </c>
      <c r="AS9" s="12">
        <v>52870.006763533718</v>
      </c>
      <c r="AT9" s="12">
        <v>50222.898085864937</v>
      </c>
      <c r="AU9" s="12">
        <v>47366.853199652192</v>
      </c>
      <c r="AV9" s="12">
        <v>42591.325679592846</v>
      </c>
      <c r="AW9" s="12">
        <v>37115.813070969125</v>
      </c>
      <c r="AX9" s="12">
        <v>31429.782069575274</v>
      </c>
      <c r="AY9" s="12">
        <v>26534.457187108474</v>
      </c>
      <c r="AZ9" s="12">
        <v>22804.457855860503</v>
      </c>
      <c r="BA9" s="12">
        <v>18772.03303993482</v>
      </c>
      <c r="BB9" s="12">
        <v>14766.150892490601</v>
      </c>
      <c r="BC9" s="12">
        <v>12037.941869491133</v>
      </c>
      <c r="BD9" s="12">
        <v>9433.351596569124</v>
      </c>
      <c r="BE9" s="12">
        <v>7215.6296338599477</v>
      </c>
      <c r="BF9" s="12">
        <v>5174.1854159863888</v>
      </c>
      <c r="BG9" s="12">
        <v>3690.4346040413957</v>
      </c>
      <c r="BH9" s="12">
        <v>2718.5136858087367</v>
      </c>
      <c r="BI9" s="12">
        <v>1826.2636890587075</v>
      </c>
      <c r="BJ9" s="12">
        <v>2966.8683924297125</v>
      </c>
    </row>
    <row r="10" spans="1:62">
      <c r="A10" s="12" t="s">
        <v>122</v>
      </c>
      <c r="B10" s="32">
        <v>59556.420829658666</v>
      </c>
      <c r="C10" s="32">
        <v>180898.94489671031</v>
      </c>
      <c r="D10" s="12">
        <v>190939.65222703281</v>
      </c>
      <c r="E10" s="12">
        <v>202471.65018590499</v>
      </c>
      <c r="F10" s="12">
        <v>206435.64352687297</v>
      </c>
      <c r="G10" s="12">
        <v>207899.41685540258</v>
      </c>
      <c r="H10" s="12">
        <v>208578.45488970983</v>
      </c>
      <c r="I10" s="12">
        <v>199277.49920091624</v>
      </c>
      <c r="J10" s="12">
        <v>203382.58001087105</v>
      </c>
      <c r="K10" s="12">
        <v>199268.10059434816</v>
      </c>
      <c r="L10" s="12">
        <v>184630.78477390599</v>
      </c>
      <c r="M10" s="12">
        <v>178230.85240533462</v>
      </c>
      <c r="N10" s="12">
        <v>175879.13555112062</v>
      </c>
      <c r="O10" s="12">
        <v>176579.33534928254</v>
      </c>
      <c r="P10" s="12">
        <v>180045.18704497823</v>
      </c>
      <c r="Q10" s="12">
        <v>183489.6138672469</v>
      </c>
      <c r="R10" s="12">
        <v>183592.35222261539</v>
      </c>
      <c r="S10" s="12">
        <v>180621.09641186224</v>
      </c>
      <c r="T10" s="12">
        <v>177782.15580989627</v>
      </c>
      <c r="U10" s="12">
        <v>178785.82260033221</v>
      </c>
      <c r="V10" s="12">
        <v>182270.24444936114</v>
      </c>
      <c r="W10" s="12">
        <v>184508.03677024288</v>
      </c>
      <c r="X10" s="12">
        <v>185394.08339000514</v>
      </c>
      <c r="Y10" s="12">
        <v>184824.378582693</v>
      </c>
      <c r="Z10" s="12">
        <v>179216.78315741525</v>
      </c>
      <c r="AA10" s="12">
        <v>175280.79821594001</v>
      </c>
      <c r="AB10" s="12">
        <v>177753.53810271953</v>
      </c>
      <c r="AC10" s="12">
        <v>168860.52142086593</v>
      </c>
      <c r="AD10" s="12">
        <v>160700.78572657143</v>
      </c>
      <c r="AE10" s="12">
        <v>160902.35469013106</v>
      </c>
      <c r="AF10" s="12">
        <v>158671.4137762629</v>
      </c>
      <c r="AG10" s="12">
        <v>151266.07282213739</v>
      </c>
      <c r="AH10" s="12">
        <v>140757.30551600689</v>
      </c>
      <c r="AI10" s="12">
        <v>139303.43627443476</v>
      </c>
      <c r="AJ10" s="12">
        <v>132924.90759544206</v>
      </c>
      <c r="AK10" s="12">
        <v>114699.90746368062</v>
      </c>
      <c r="AL10" s="12">
        <v>104188.44112893967</v>
      </c>
      <c r="AM10" s="12">
        <v>92341.431491130381</v>
      </c>
      <c r="AN10" s="12">
        <v>78301.63778087715</v>
      </c>
      <c r="AO10" s="12">
        <v>58804.727945137485</v>
      </c>
      <c r="AP10" s="12">
        <v>53563.419395534751</v>
      </c>
      <c r="AQ10" s="12">
        <v>58404.848665711208</v>
      </c>
      <c r="AR10" s="12">
        <v>56979.220897356819</v>
      </c>
      <c r="AS10" s="12">
        <v>52938.159406031758</v>
      </c>
      <c r="AT10" s="12">
        <v>50063.345848267847</v>
      </c>
      <c r="AU10" s="12">
        <v>47422.708708084836</v>
      </c>
      <c r="AV10" s="12">
        <v>42817.556459651023</v>
      </c>
      <c r="AW10" s="12">
        <v>37327.766236846313</v>
      </c>
      <c r="AX10" s="12">
        <v>31601.517308255883</v>
      </c>
      <c r="AY10" s="12">
        <v>26583.17787270213</v>
      </c>
      <c r="AZ10" s="12">
        <v>22831.332179895722</v>
      </c>
      <c r="BA10" s="12">
        <v>18875.950671850467</v>
      </c>
      <c r="BB10" s="12">
        <v>14839.689946300925</v>
      </c>
      <c r="BC10" s="12">
        <v>12027.370406494058</v>
      </c>
      <c r="BD10" s="12">
        <v>9470.7335221752364</v>
      </c>
      <c r="BE10" s="12">
        <v>7232.9755676567438</v>
      </c>
      <c r="BF10" s="12">
        <v>5203.0847836791891</v>
      </c>
      <c r="BG10" s="12">
        <v>3694.935141247202</v>
      </c>
      <c r="BH10" s="12">
        <v>2712.8069809782442</v>
      </c>
      <c r="BI10" s="12">
        <v>1838.1855189491296</v>
      </c>
      <c r="BJ10" s="12">
        <v>2988.9822925387784</v>
      </c>
    </row>
    <row r="11" spans="1:62">
      <c r="A11" s="12" t="s">
        <v>123</v>
      </c>
      <c r="B11" s="32">
        <v>44610.045265858047</v>
      </c>
      <c r="C11" s="32">
        <v>180655.37661504888</v>
      </c>
      <c r="D11" s="12">
        <v>189580.35306765151</v>
      </c>
      <c r="E11" s="12">
        <v>201805.36748586138</v>
      </c>
      <c r="F11" s="12">
        <v>206343.94236350511</v>
      </c>
      <c r="G11" s="12">
        <v>207713.56522043361</v>
      </c>
      <c r="H11" s="12">
        <v>208577.61023450436</v>
      </c>
      <c r="I11" s="12">
        <v>200631.16361790223</v>
      </c>
      <c r="J11" s="12">
        <v>201603.29646235381</v>
      </c>
      <c r="K11" s="12">
        <v>201238.52876167538</v>
      </c>
      <c r="L11" s="12">
        <v>185227.50060335474</v>
      </c>
      <c r="M11" s="12">
        <v>178656.77700289304</v>
      </c>
      <c r="N11" s="12">
        <v>175824.37577040028</v>
      </c>
      <c r="O11" s="12">
        <v>176446.85517408064</v>
      </c>
      <c r="P11" s="12">
        <v>179549.09550970682</v>
      </c>
      <c r="Q11" s="12">
        <v>183286.18347732857</v>
      </c>
      <c r="R11" s="12">
        <v>183647.76027938814</v>
      </c>
      <c r="S11" s="12">
        <v>180933.10459372966</v>
      </c>
      <c r="T11" s="12">
        <v>177860.16171405732</v>
      </c>
      <c r="U11" s="12">
        <v>178464.59602869459</v>
      </c>
      <c r="V11" s="12">
        <v>181892.45415370609</v>
      </c>
      <c r="W11" s="12">
        <v>184338.84511801545</v>
      </c>
      <c r="X11" s="12">
        <v>185260.31486248874</v>
      </c>
      <c r="Y11" s="12">
        <v>184872.12525489024</v>
      </c>
      <c r="Z11" s="12">
        <v>179855.22524797713</v>
      </c>
      <c r="AA11" s="12">
        <v>175179.76979307455</v>
      </c>
      <c r="AB11" s="12">
        <v>177303.0969319143</v>
      </c>
      <c r="AC11" s="12">
        <v>170328.89164305796</v>
      </c>
      <c r="AD11" s="12">
        <v>160541.10969592066</v>
      </c>
      <c r="AE11" s="12">
        <v>160736.21240403687</v>
      </c>
      <c r="AF11" s="12">
        <v>158895.47522180551</v>
      </c>
      <c r="AG11" s="12">
        <v>151974.14449085892</v>
      </c>
      <c r="AH11" s="12">
        <v>141482.35574362293</v>
      </c>
      <c r="AI11" s="12">
        <v>138590.29455917596</v>
      </c>
      <c r="AJ11" s="12">
        <v>134165.04395603179</v>
      </c>
      <c r="AK11" s="12">
        <v>116096.47314264681</v>
      </c>
      <c r="AL11" s="12">
        <v>104343.84217062507</v>
      </c>
      <c r="AM11" s="12">
        <v>93633.889398436164</v>
      </c>
      <c r="AN11" s="12">
        <v>79140.617433827356</v>
      </c>
      <c r="AO11" s="12">
        <v>60713.186337622392</v>
      </c>
      <c r="AP11" s="12">
        <v>52635.763022269835</v>
      </c>
      <c r="AQ11" s="12">
        <v>58131.310882759608</v>
      </c>
      <c r="AR11" s="12">
        <v>57030.490642440171</v>
      </c>
      <c r="AS11" s="12">
        <v>53023.57774344441</v>
      </c>
      <c r="AT11" s="12">
        <v>49889.044674688354</v>
      </c>
      <c r="AU11" s="12">
        <v>47462.878086843164</v>
      </c>
      <c r="AV11" s="12">
        <v>43041.445023836262</v>
      </c>
      <c r="AW11" s="12">
        <v>37541.098285240485</v>
      </c>
      <c r="AX11" s="12">
        <v>31783.712800476947</v>
      </c>
      <c r="AY11" s="12">
        <v>26635.680081289269</v>
      </c>
      <c r="AZ11" s="12">
        <v>22850.062879451551</v>
      </c>
      <c r="BA11" s="12">
        <v>18981.878593751855</v>
      </c>
      <c r="BB11" s="12">
        <v>14920.288244337698</v>
      </c>
      <c r="BC11" s="12">
        <v>12012.121627305482</v>
      </c>
      <c r="BD11" s="12">
        <v>9510.4173941612844</v>
      </c>
      <c r="BE11" s="12">
        <v>7248.3873049184876</v>
      </c>
      <c r="BF11" s="12">
        <v>5234.8122983180583</v>
      </c>
      <c r="BG11" s="12">
        <v>3699.7574947254075</v>
      </c>
      <c r="BH11" s="12">
        <v>2705.2567273797272</v>
      </c>
      <c r="BI11" s="12">
        <v>1848.8647804520106</v>
      </c>
      <c r="BJ11" s="12">
        <v>3013.349834225784</v>
      </c>
    </row>
    <row r="12" spans="1:62">
      <c r="A12" s="12" t="s">
        <v>124</v>
      </c>
      <c r="B12" s="32">
        <v>29701.854966235391</v>
      </c>
      <c r="C12" s="32">
        <v>180481.09603814635</v>
      </c>
      <c r="D12" s="12">
        <v>188164.70991809026</v>
      </c>
      <c r="E12" s="12">
        <v>201097.90033875196</v>
      </c>
      <c r="F12" s="12">
        <v>206254.09441521033</v>
      </c>
      <c r="G12" s="12">
        <v>207501.3166824521</v>
      </c>
      <c r="H12" s="12">
        <v>208508.39405168738</v>
      </c>
      <c r="I12" s="12">
        <v>202167.64933713534</v>
      </c>
      <c r="J12" s="12">
        <v>199563.10985926568</v>
      </c>
      <c r="K12" s="12">
        <v>203320.1444865622</v>
      </c>
      <c r="L12" s="12">
        <v>185843.81700565462</v>
      </c>
      <c r="M12" s="12">
        <v>179120.42633243441</v>
      </c>
      <c r="N12" s="12">
        <v>175779.47558567094</v>
      </c>
      <c r="O12" s="12">
        <v>176336.17987153909</v>
      </c>
      <c r="P12" s="12">
        <v>179027.76042205878</v>
      </c>
      <c r="Q12" s="12">
        <v>183060.83577397905</v>
      </c>
      <c r="R12" s="12">
        <v>183688.37618590004</v>
      </c>
      <c r="S12" s="12">
        <v>181267.60389767139</v>
      </c>
      <c r="T12" s="12">
        <v>177967.9826506291</v>
      </c>
      <c r="U12" s="12">
        <v>178144.54172205989</v>
      </c>
      <c r="V12" s="12">
        <v>181497.73446724424</v>
      </c>
      <c r="W12" s="12">
        <v>184164.40665297551</v>
      </c>
      <c r="X12" s="12">
        <v>185106.14928175946</v>
      </c>
      <c r="Y12" s="12">
        <v>184885.29029600142</v>
      </c>
      <c r="Z12" s="12">
        <v>180549.83790653714</v>
      </c>
      <c r="AA12" s="12">
        <v>175083.01981984952</v>
      </c>
      <c r="AB12" s="12">
        <v>176726.11139706237</v>
      </c>
      <c r="AC12" s="12">
        <v>171921.53772159718</v>
      </c>
      <c r="AD12" s="12">
        <v>160375.17578588639</v>
      </c>
      <c r="AE12" s="12">
        <v>160536.02105094466</v>
      </c>
      <c r="AF12" s="12">
        <v>159083.83149497726</v>
      </c>
      <c r="AG12" s="12">
        <v>152692.65976391986</v>
      </c>
      <c r="AH12" s="12">
        <v>142288.26722788357</v>
      </c>
      <c r="AI12" s="12">
        <v>137732.71235941368</v>
      </c>
      <c r="AJ12" s="12">
        <v>135399.11318994526</v>
      </c>
      <c r="AK12" s="12">
        <v>117576.7812976373</v>
      </c>
      <c r="AL12" s="12">
        <v>104412.27453630144</v>
      </c>
      <c r="AM12" s="12">
        <v>94951.295928180203</v>
      </c>
      <c r="AN12" s="12">
        <v>79924.455934571874</v>
      </c>
      <c r="AO12" s="12">
        <v>62831.036302125562</v>
      </c>
      <c r="AP12" s="12">
        <v>51659.751495940152</v>
      </c>
      <c r="AQ12" s="12">
        <v>57834.295420069211</v>
      </c>
      <c r="AR12" s="12">
        <v>57080.884956632552</v>
      </c>
      <c r="AS12" s="12">
        <v>53126.055820690322</v>
      </c>
      <c r="AT12" s="12">
        <v>49700.302921642877</v>
      </c>
      <c r="AU12" s="12">
        <v>47487.544595441752</v>
      </c>
      <c r="AV12" s="12">
        <v>43262.982060110509</v>
      </c>
      <c r="AW12" s="12">
        <v>37755.861256087999</v>
      </c>
      <c r="AX12" s="12">
        <v>31976.264015361579</v>
      </c>
      <c r="AY12" s="12">
        <v>26691.937448270477</v>
      </c>
      <c r="AZ12" s="12">
        <v>22860.8478865004</v>
      </c>
      <c r="BA12" s="12">
        <v>19089.755752388061</v>
      </c>
      <c r="BB12" s="12">
        <v>15007.663629314939</v>
      </c>
      <c r="BC12" s="12">
        <v>11992.383241579661</v>
      </c>
      <c r="BD12" s="12">
        <v>9552.3097888005159</v>
      </c>
      <c r="BE12" s="12">
        <v>7261.9111202145477</v>
      </c>
      <c r="BF12" s="12">
        <v>5269.1897363735097</v>
      </c>
      <c r="BG12" s="12">
        <v>3704.8109410659927</v>
      </c>
      <c r="BH12" s="12">
        <v>2695.9865877980637</v>
      </c>
      <c r="BI12" s="12">
        <v>1858.4154121420199</v>
      </c>
      <c r="BJ12" s="12">
        <v>3039.5738248574567</v>
      </c>
    </row>
    <row r="13" spans="1:62">
      <c r="A13" s="12" t="s">
        <v>125</v>
      </c>
      <c r="B13" s="32">
        <v>14831.842390657122</v>
      </c>
      <c r="C13" s="32">
        <v>180376.08524543262</v>
      </c>
      <c r="D13" s="12">
        <v>186692.73662091797</v>
      </c>
      <c r="E13" s="12">
        <v>200349.25933702767</v>
      </c>
      <c r="F13" s="12">
        <v>206166.0994201258</v>
      </c>
      <c r="G13" s="12">
        <v>207262.67908240188</v>
      </c>
      <c r="H13" s="12">
        <v>208370.82996911637</v>
      </c>
      <c r="I13" s="12">
        <v>203886.8793416174</v>
      </c>
      <c r="J13" s="12">
        <v>197262.13126843839</v>
      </c>
      <c r="K13" s="12">
        <v>205512.90136495425</v>
      </c>
      <c r="L13" s="12">
        <v>186479.72298165044</v>
      </c>
      <c r="M13" s="12">
        <v>179621.77996414687</v>
      </c>
      <c r="N13" s="12">
        <v>175744.42799980054</v>
      </c>
      <c r="O13" s="12">
        <v>176247.29406296639</v>
      </c>
      <c r="P13" s="12">
        <v>178481.19968748942</v>
      </c>
      <c r="Q13" s="12">
        <v>182813.58768077046</v>
      </c>
      <c r="R13" s="12">
        <v>183714.21300736719</v>
      </c>
      <c r="S13" s="12">
        <v>181624.57528112881</v>
      </c>
      <c r="T13" s="12">
        <v>178105.58908794186</v>
      </c>
      <c r="U13" s="12">
        <v>177825.65832268962</v>
      </c>
      <c r="V13" s="12">
        <v>181086.10292965759</v>
      </c>
      <c r="W13" s="12">
        <v>183984.727069947</v>
      </c>
      <c r="X13" s="12">
        <v>184931.61107495349</v>
      </c>
      <c r="Y13" s="12">
        <v>184863.91915055501</v>
      </c>
      <c r="Z13" s="12">
        <v>181300.54123271792</v>
      </c>
      <c r="AA13" s="12">
        <v>174990.54040474171</v>
      </c>
      <c r="AB13" s="12">
        <v>176022.7350739527</v>
      </c>
      <c r="AC13" s="12">
        <v>173638.25604305358</v>
      </c>
      <c r="AD13" s="12">
        <v>160202.99984275474</v>
      </c>
      <c r="AE13" s="12">
        <v>160301.87784331126</v>
      </c>
      <c r="AF13" s="12">
        <v>159236.55348569862</v>
      </c>
      <c r="AG13" s="12">
        <v>153421.58936058683</v>
      </c>
      <c r="AH13" s="12">
        <v>143174.79066450344</v>
      </c>
      <c r="AI13" s="12">
        <v>136731.33203238694</v>
      </c>
      <c r="AJ13" s="12">
        <v>136626.95396938673</v>
      </c>
      <c r="AK13" s="12">
        <v>119140.63321943617</v>
      </c>
      <c r="AL13" s="12">
        <v>104394.17060171545</v>
      </c>
      <c r="AM13" s="12">
        <v>96293.526461750633</v>
      </c>
      <c r="AN13" s="12">
        <v>80653.300590711806</v>
      </c>
      <c r="AO13" s="12">
        <v>65156.807660613616</v>
      </c>
      <c r="AP13" s="12">
        <v>50635.83468630939</v>
      </c>
      <c r="AQ13" s="12">
        <v>57514.031160721948</v>
      </c>
      <c r="AR13" s="12">
        <v>57130.448363281736</v>
      </c>
      <c r="AS13" s="12">
        <v>53245.38919797531</v>
      </c>
      <c r="AT13" s="12">
        <v>49497.424802725807</v>
      </c>
      <c r="AU13" s="12">
        <v>47496.890267352617</v>
      </c>
      <c r="AV13" s="12">
        <v>43482.158669846671</v>
      </c>
      <c r="AW13" s="12">
        <v>37972.105453128155</v>
      </c>
      <c r="AX13" s="12">
        <v>32179.065121314445</v>
      </c>
      <c r="AY13" s="12">
        <v>26751.921404002984</v>
      </c>
      <c r="AZ13" s="12">
        <v>22863.881935381014</v>
      </c>
      <c r="BA13" s="12">
        <v>19199.521064316097</v>
      </c>
      <c r="BB13" s="12">
        <v>15101.539799090202</v>
      </c>
      <c r="BC13" s="12">
        <v>11968.337515608133</v>
      </c>
      <c r="BD13" s="12">
        <v>9596.3176273794907</v>
      </c>
      <c r="BE13" s="12">
        <v>7273.5925285432304</v>
      </c>
      <c r="BF13" s="12">
        <v>5306.0434431569865</v>
      </c>
      <c r="BG13" s="12">
        <v>3710.0108954153902</v>
      </c>
      <c r="BH13" s="12">
        <v>2685.113977294388</v>
      </c>
      <c r="BI13" s="12">
        <v>1866.9414528966881</v>
      </c>
      <c r="BJ13" s="12">
        <v>3067.2880809528988</v>
      </c>
    </row>
    <row r="14" spans="1:62" s="16" customFormat="1">
      <c r="A14" s="15" t="s">
        <v>126</v>
      </c>
      <c r="B14" s="15">
        <v>0</v>
      </c>
      <c r="C14" s="15">
        <v>180340.32631939763</v>
      </c>
      <c r="D14" s="15">
        <v>185164.44701643952</v>
      </c>
      <c r="E14" s="15">
        <v>199559.45507132824</v>
      </c>
      <c r="F14" s="15">
        <v>206079.95711638874</v>
      </c>
      <c r="G14" s="15">
        <v>206997.66025967151</v>
      </c>
      <c r="H14" s="15">
        <v>208164.94160921362</v>
      </c>
      <c r="I14" s="15">
        <v>205788.77663619866</v>
      </c>
      <c r="J14" s="15">
        <v>194700.47172516224</v>
      </c>
      <c r="K14" s="15">
        <v>207816.75300547402</v>
      </c>
      <c r="L14" s="15">
        <v>187135.2075362457</v>
      </c>
      <c r="M14" s="15">
        <v>180160.81747562642</v>
      </c>
      <c r="N14" s="15">
        <v>175719.22601896164</v>
      </c>
      <c r="O14" s="15">
        <v>176180.18237690782</v>
      </c>
      <c r="P14" s="15">
        <v>177909.43120301678</v>
      </c>
      <c r="Q14" s="15">
        <v>182544.45611257345</v>
      </c>
      <c r="R14" s="15">
        <v>183725.28380133869</v>
      </c>
      <c r="S14" s="15">
        <v>182003.99971226239</v>
      </c>
      <c r="T14" s="15">
        <v>178272.95151386425</v>
      </c>
      <c r="U14" s="15">
        <v>177507.94447392802</v>
      </c>
      <c r="V14" s="15">
        <v>180657.57706857295</v>
      </c>
      <c r="W14" s="15">
        <v>183799.81205967531</v>
      </c>
      <c r="X14" s="15">
        <v>184736.72464972877</v>
      </c>
      <c r="Y14" s="15">
        <v>184808.05722332315</v>
      </c>
      <c r="Z14" s="15">
        <v>182107.25540197821</v>
      </c>
      <c r="AA14" s="15">
        <v>174902.32366599544</v>
      </c>
      <c r="AB14" s="15">
        <v>175193.12141352199</v>
      </c>
      <c r="AC14" s="15">
        <v>175478.84322351046</v>
      </c>
      <c r="AD14" s="15">
        <v>160024.59768635582</v>
      </c>
      <c r="AE14" s="15">
        <v>160033.87980922649</v>
      </c>
      <c r="AF14" s="15">
        <v>159353.71199555247</v>
      </c>
      <c r="AG14" s="15">
        <v>154160.90405171635</v>
      </c>
      <c r="AH14" s="15">
        <v>144141.67727583778</v>
      </c>
      <c r="AI14" s="15">
        <v>135586.79403844659</v>
      </c>
      <c r="AJ14" s="15">
        <v>137848.40569055182</v>
      </c>
      <c r="AK14" s="15">
        <v>120787.83033313963</v>
      </c>
      <c r="AL14" s="15">
        <v>104289.96131158622</v>
      </c>
      <c r="AM14" s="15">
        <v>97660.456763515671</v>
      </c>
      <c r="AN14" s="15">
        <v>81327.29858080954</v>
      </c>
      <c r="AO14" s="15">
        <v>67689.037495694167</v>
      </c>
      <c r="AP14" s="15">
        <v>49564.459766768108</v>
      </c>
      <c r="AQ14" s="15">
        <v>57170.74552634565</v>
      </c>
      <c r="AR14" s="15">
        <v>57179.224779074371</v>
      </c>
      <c r="AS14" s="15">
        <v>53381.374942543072</v>
      </c>
      <c r="AT14" s="15">
        <v>49280.71043440183</v>
      </c>
      <c r="AU14" s="15">
        <v>47491.095913842306</v>
      </c>
      <c r="AV14" s="15">
        <v>43698.966361901294</v>
      </c>
      <c r="AW14" s="15">
        <v>38189.87947273747</v>
      </c>
      <c r="AX14" s="15">
        <v>32392.009048053827</v>
      </c>
      <c r="AY14" s="15">
        <v>26815.601269396982</v>
      </c>
      <c r="AZ14" s="15">
        <v>22859.356601805066</v>
      </c>
      <c r="BA14" s="15">
        <v>19311.113455696192</v>
      </c>
      <c r="BB14" s="15">
        <v>15201.646235116932</v>
      </c>
      <c r="BC14" s="15">
        <v>11940.161409676533</v>
      </c>
      <c r="BD14" s="15">
        <v>9642.3482771289564</v>
      </c>
      <c r="BE14" s="15">
        <v>7283.4762939672273</v>
      </c>
      <c r="BF14" s="15">
        <v>5345.2043348458019</v>
      </c>
      <c r="BG14" s="15">
        <v>3715.2786160731225</v>
      </c>
      <c r="BH14" s="15">
        <v>2672.7503442438888</v>
      </c>
      <c r="BI14" s="15">
        <v>1874.5377463349594</v>
      </c>
      <c r="BJ14" s="15">
        <v>3096.1555799747844</v>
      </c>
    </row>
    <row r="15" spans="1:62">
      <c r="A15" s="12" t="s">
        <v>127</v>
      </c>
      <c r="B15" s="32">
        <v>0</v>
      </c>
      <c r="C15" s="32">
        <v>165100.81146001103</v>
      </c>
      <c r="D15" s="12">
        <v>184366.70199777867</v>
      </c>
      <c r="E15" s="12">
        <v>198652.38436109014</v>
      </c>
      <c r="F15" s="12">
        <v>205743.94036914103</v>
      </c>
      <c r="G15" s="12">
        <v>206891.24795082785</v>
      </c>
      <c r="H15" s="12">
        <v>208190.50422801363</v>
      </c>
      <c r="I15" s="12">
        <v>206334.77175714803</v>
      </c>
      <c r="J15" s="12">
        <v>194588.89870606549</v>
      </c>
      <c r="K15" s="12">
        <v>208127.77029579814</v>
      </c>
      <c r="L15" s="12">
        <v>188212.25483442913</v>
      </c>
      <c r="M15" s="12">
        <v>180599.36663484827</v>
      </c>
      <c r="N15" s="12">
        <v>175842.3177751897</v>
      </c>
      <c r="O15" s="12">
        <v>176046.6681098759</v>
      </c>
      <c r="P15" s="12">
        <v>177602.85914622579</v>
      </c>
      <c r="Q15" s="12">
        <v>182251.84450019372</v>
      </c>
      <c r="R15" s="12">
        <v>183697.8756252281</v>
      </c>
      <c r="S15" s="12">
        <v>182177.63643544019</v>
      </c>
      <c r="T15" s="12">
        <v>178403.89516143431</v>
      </c>
      <c r="U15" s="12">
        <v>177347.02921389765</v>
      </c>
      <c r="V15" s="12">
        <v>180328.27241366735</v>
      </c>
      <c r="W15" s="12">
        <v>183559.18921198041</v>
      </c>
      <c r="X15" s="12">
        <v>184610.36377653206</v>
      </c>
      <c r="Y15" s="12">
        <v>184838.17581627829</v>
      </c>
      <c r="Z15" s="12">
        <v>182431.1917782503</v>
      </c>
      <c r="AA15" s="12">
        <v>175087.30985229285</v>
      </c>
      <c r="AB15" s="12">
        <v>175058.36161274821</v>
      </c>
      <c r="AC15" s="12">
        <v>176040.28431190457</v>
      </c>
      <c r="AD15" s="12">
        <v>160486.90091615863</v>
      </c>
      <c r="AE15" s="12">
        <v>159925.97396654787</v>
      </c>
      <c r="AF15" s="12">
        <v>159462.56768391212</v>
      </c>
      <c r="AG15" s="12">
        <v>154668.52548780944</v>
      </c>
      <c r="AH15" s="12">
        <v>144757.19136574602</v>
      </c>
      <c r="AI15" s="12">
        <v>135655.12593345303</v>
      </c>
      <c r="AJ15" s="12">
        <v>138311.40061116635</v>
      </c>
      <c r="AK15" s="12">
        <v>122048.18362165047</v>
      </c>
      <c r="AL15" s="12">
        <v>104993.8264276027</v>
      </c>
      <c r="AM15" s="12">
        <v>98508.761853864999</v>
      </c>
      <c r="AN15" s="12">
        <v>82395.045580386475</v>
      </c>
      <c r="AO15" s="12">
        <v>68933.765791796526</v>
      </c>
      <c r="AP15" s="12">
        <v>49734.713501802005</v>
      </c>
      <c r="AQ15" s="12">
        <v>56663.128998020387</v>
      </c>
      <c r="AR15" s="12">
        <v>57104.460746649682</v>
      </c>
      <c r="AS15" s="12">
        <v>53437.524502654021</v>
      </c>
      <c r="AT15" s="12">
        <v>49226.291469105388</v>
      </c>
      <c r="AU15" s="12">
        <v>47447.635738258483</v>
      </c>
      <c r="AV15" s="12">
        <v>43859.664799821236</v>
      </c>
      <c r="AW15" s="12">
        <v>38415.418032275156</v>
      </c>
      <c r="AX15" s="12">
        <v>32575.978086946987</v>
      </c>
      <c r="AY15" s="12">
        <v>26899.206919450018</v>
      </c>
      <c r="AZ15" s="12">
        <v>22878.402541100015</v>
      </c>
      <c r="BA15" s="12">
        <v>19387.791823909745</v>
      </c>
      <c r="BB15" s="12">
        <v>15274.931997461883</v>
      </c>
      <c r="BC15" s="12">
        <v>11953.121296677977</v>
      </c>
      <c r="BD15" s="12">
        <v>9663.766049347294</v>
      </c>
      <c r="BE15" s="12">
        <v>7298.1318529873715</v>
      </c>
      <c r="BF15" s="12">
        <v>5368.6537500505119</v>
      </c>
      <c r="BG15" s="12">
        <v>3717.9943661983525</v>
      </c>
      <c r="BH15" s="12">
        <v>2672.0557217802575</v>
      </c>
      <c r="BI15" s="12">
        <v>1881.5801621734777</v>
      </c>
      <c r="BJ15" s="12">
        <v>3107.5743777044981</v>
      </c>
    </row>
    <row r="16" spans="1:62">
      <c r="A16" s="12" t="s">
        <v>128</v>
      </c>
      <c r="B16" s="32">
        <v>0</v>
      </c>
      <c r="C16" s="32">
        <v>149899.7152430492</v>
      </c>
      <c r="D16" s="12">
        <v>183638.32101150244</v>
      </c>
      <c r="E16" s="12">
        <v>197688.92215749857</v>
      </c>
      <c r="F16" s="12">
        <v>205366.70191735562</v>
      </c>
      <c r="G16" s="12">
        <v>206786.68868117582</v>
      </c>
      <c r="H16" s="12">
        <v>208189.6416653026</v>
      </c>
      <c r="I16" s="12">
        <v>206812.32030769851</v>
      </c>
      <c r="J16" s="12">
        <v>194660.44633219397</v>
      </c>
      <c r="K16" s="12">
        <v>208177.4991460334</v>
      </c>
      <c r="L16" s="12">
        <v>189400.63471658775</v>
      </c>
      <c r="M16" s="12">
        <v>181057.56247280168</v>
      </c>
      <c r="N16" s="12">
        <v>176003.1981175651</v>
      </c>
      <c r="O16" s="12">
        <v>175923.04184127389</v>
      </c>
      <c r="P16" s="12">
        <v>177318.15130748859</v>
      </c>
      <c r="Q16" s="12">
        <v>181933.92319378484</v>
      </c>
      <c r="R16" s="12">
        <v>183648.48662882554</v>
      </c>
      <c r="S16" s="12">
        <v>182336.42589689174</v>
      </c>
      <c r="T16" s="12">
        <v>178557.3990815641</v>
      </c>
      <c r="U16" s="12">
        <v>177216.04325449478</v>
      </c>
      <c r="V16" s="12">
        <v>180000.14618684404</v>
      </c>
      <c r="W16" s="12">
        <v>183301.57710970714</v>
      </c>
      <c r="X16" s="12">
        <v>184478.73656373442</v>
      </c>
      <c r="Y16" s="12">
        <v>184847.80360100692</v>
      </c>
      <c r="Z16" s="12">
        <v>182720.39611924181</v>
      </c>
      <c r="AA16" s="12">
        <v>175328.71026542882</v>
      </c>
      <c r="AB16" s="12">
        <v>174927.91763221941</v>
      </c>
      <c r="AC16" s="12">
        <v>176474.93932159882</v>
      </c>
      <c r="AD16" s="12">
        <v>161073.8824686294</v>
      </c>
      <c r="AE16" s="12">
        <v>159811.75111908955</v>
      </c>
      <c r="AF16" s="12">
        <v>159536.9367650137</v>
      </c>
      <c r="AG16" s="12">
        <v>155140.20121330683</v>
      </c>
      <c r="AH16" s="12">
        <v>145383.29874060326</v>
      </c>
      <c r="AI16" s="12">
        <v>135804.94958461981</v>
      </c>
      <c r="AJ16" s="12">
        <v>138626.64421173237</v>
      </c>
      <c r="AK16" s="12">
        <v>123304.0589283242</v>
      </c>
      <c r="AL16" s="12">
        <v>105781.17656223872</v>
      </c>
      <c r="AM16" s="12">
        <v>99268.509102650278</v>
      </c>
      <c r="AN16" s="12">
        <v>83488.163519627604</v>
      </c>
      <c r="AO16" s="12">
        <v>70124.160554436501</v>
      </c>
      <c r="AP16" s="12">
        <v>50118.952489929965</v>
      </c>
      <c r="AQ16" s="12">
        <v>56105.259408754515</v>
      </c>
      <c r="AR16" s="12">
        <v>57005.452124236894</v>
      </c>
      <c r="AS16" s="12">
        <v>53492.572838983091</v>
      </c>
      <c r="AT16" s="12">
        <v>49189.385500396558</v>
      </c>
      <c r="AU16" s="12">
        <v>47388.23151306298</v>
      </c>
      <c r="AV16" s="12">
        <v>44004.37895257472</v>
      </c>
      <c r="AW16" s="12">
        <v>38638.9322721586</v>
      </c>
      <c r="AX16" s="12">
        <v>32761.098819867821</v>
      </c>
      <c r="AY16" s="12">
        <v>26992.862736166739</v>
      </c>
      <c r="AZ16" s="12">
        <v>22900.781925440533</v>
      </c>
      <c r="BA16" s="12">
        <v>19456.260941382599</v>
      </c>
      <c r="BB16" s="12">
        <v>15350.476069968987</v>
      </c>
      <c r="BC16" s="12">
        <v>11973.681865218809</v>
      </c>
      <c r="BD16" s="12">
        <v>9680.3859276652911</v>
      </c>
      <c r="BE16" s="12">
        <v>7315.1296126233392</v>
      </c>
      <c r="BF16" s="12">
        <v>5390.5946736137876</v>
      </c>
      <c r="BG16" s="12">
        <v>3723.8021816536348</v>
      </c>
      <c r="BH16" s="12">
        <v>2672.2254718654876</v>
      </c>
      <c r="BI16" s="12">
        <v>1886.7410915843775</v>
      </c>
      <c r="BJ16" s="12">
        <v>3121.46915751712</v>
      </c>
    </row>
    <row r="17" spans="1:114">
      <c r="A17" s="12" t="s">
        <v>129</v>
      </c>
      <c r="B17" s="32">
        <v>0</v>
      </c>
      <c r="C17" s="32">
        <v>134737.02958223777</v>
      </c>
      <c r="D17" s="12">
        <v>182979.28621482555</v>
      </c>
      <c r="E17" s="12">
        <v>196669.08370709996</v>
      </c>
      <c r="F17" s="12">
        <v>204948.25168561982</v>
      </c>
      <c r="G17" s="12">
        <v>206683.98216507293</v>
      </c>
      <c r="H17" s="12">
        <v>208162.36206349888</v>
      </c>
      <c r="I17" s="12">
        <v>207221.4486157819</v>
      </c>
      <c r="J17" s="12">
        <v>194915.04020000467</v>
      </c>
      <c r="K17" s="12">
        <v>207966.06034678215</v>
      </c>
      <c r="L17" s="12">
        <v>190700.30226994056</v>
      </c>
      <c r="M17" s="12">
        <v>181535.39308546705</v>
      </c>
      <c r="N17" s="12">
        <v>176201.84570395155</v>
      </c>
      <c r="O17" s="12">
        <v>175809.29653685834</v>
      </c>
      <c r="P17" s="12">
        <v>177055.29199849747</v>
      </c>
      <c r="Q17" s="12">
        <v>181590.7104283598</v>
      </c>
      <c r="R17" s="12">
        <v>183577.13422659747</v>
      </c>
      <c r="S17" s="12">
        <v>182480.38110579687</v>
      </c>
      <c r="T17" s="12">
        <v>178733.44284243573</v>
      </c>
      <c r="U17" s="12">
        <v>177114.95686601626</v>
      </c>
      <c r="V17" s="12">
        <v>179673.19703124237</v>
      </c>
      <c r="W17" s="12">
        <v>183026.99518972804</v>
      </c>
      <c r="X17" s="12">
        <v>184341.84843393625</v>
      </c>
      <c r="Y17" s="12">
        <v>184836.96565471287</v>
      </c>
      <c r="Z17" s="12">
        <v>182974.91823857545</v>
      </c>
      <c r="AA17" s="12">
        <v>175626.4413005081</v>
      </c>
      <c r="AB17" s="12">
        <v>174801.78247797655</v>
      </c>
      <c r="AC17" s="12">
        <v>176783.0135939458</v>
      </c>
      <c r="AD17" s="12">
        <v>161785.33579307166</v>
      </c>
      <c r="AE17" s="12">
        <v>159691.22780685392</v>
      </c>
      <c r="AF17" s="12">
        <v>159576.9116982471</v>
      </c>
      <c r="AG17" s="12">
        <v>155576.00112938904</v>
      </c>
      <c r="AH17" s="12">
        <v>146019.96338049477</v>
      </c>
      <c r="AI17" s="12">
        <v>136036.00236053599</v>
      </c>
      <c r="AJ17" s="12">
        <v>138794.68877224799</v>
      </c>
      <c r="AK17" s="12">
        <v>124555.29282869112</v>
      </c>
      <c r="AL17" s="12">
        <v>106651.82952987449</v>
      </c>
      <c r="AM17" s="12">
        <v>99940.140666124324</v>
      </c>
      <c r="AN17" s="12">
        <v>84606.539087144687</v>
      </c>
      <c r="AO17" s="12">
        <v>71260.449882326298</v>
      </c>
      <c r="AP17" s="12">
        <v>50715.830299053065</v>
      </c>
      <c r="AQ17" s="12">
        <v>55497.628709492041</v>
      </c>
      <c r="AR17" s="12">
        <v>56882.447840836969</v>
      </c>
      <c r="AS17" s="12">
        <v>53546.565833757159</v>
      </c>
      <c r="AT17" s="12">
        <v>49169.775715916061</v>
      </c>
      <c r="AU17" s="12">
        <v>47313.186862736642</v>
      </c>
      <c r="AV17" s="12">
        <v>44133.286011756507</v>
      </c>
      <c r="AW17" s="12">
        <v>38860.407518978682</v>
      </c>
      <c r="AX17" s="12">
        <v>32947.412345537799</v>
      </c>
      <c r="AY17" s="12">
        <v>27096.447198512924</v>
      </c>
      <c r="AZ17" s="12">
        <v>22926.493445604669</v>
      </c>
      <c r="BA17" s="12">
        <v>19516.715235895033</v>
      </c>
      <c r="BB17" s="12">
        <v>15428.202634057623</v>
      </c>
      <c r="BC17" s="12">
        <v>12001.573256171418</v>
      </c>
      <c r="BD17" s="12">
        <v>9692.3922208440854</v>
      </c>
      <c r="BE17" s="12">
        <v>7334.3947868564919</v>
      </c>
      <c r="BF17" s="12">
        <v>5411.0461692807294</v>
      </c>
      <c r="BG17" s="12">
        <v>3732.5463535132758</v>
      </c>
      <c r="BH17" s="12">
        <v>2673.1510059450516</v>
      </c>
      <c r="BI17" s="12">
        <v>1890.134789104733</v>
      </c>
      <c r="BJ17" s="12">
        <v>3137.5260185734469</v>
      </c>
    </row>
    <row r="18" spans="1:114">
      <c r="A18" s="12" t="s">
        <v>130</v>
      </c>
      <c r="B18" s="32">
        <v>0</v>
      </c>
      <c r="C18" s="32">
        <v>119612.74639246138</v>
      </c>
      <c r="D18" s="12">
        <v>182389.57976799476</v>
      </c>
      <c r="E18" s="12">
        <v>195592.88425368606</v>
      </c>
      <c r="F18" s="12">
        <v>204488.59959694196</v>
      </c>
      <c r="G18" s="12">
        <v>206583.12811688229</v>
      </c>
      <c r="H18" s="12">
        <v>208108.67356334263</v>
      </c>
      <c r="I18" s="12">
        <v>207562.18300255245</v>
      </c>
      <c r="J18" s="12">
        <v>195352.60592632325</v>
      </c>
      <c r="K18" s="12">
        <v>207493.57465128932</v>
      </c>
      <c r="L18" s="12">
        <v>192111.21259351386</v>
      </c>
      <c r="M18" s="12">
        <v>182032.84657357039</v>
      </c>
      <c r="N18" s="12">
        <v>176438.23920031861</v>
      </c>
      <c r="O18" s="12">
        <v>175705.42516572034</v>
      </c>
      <c r="P18" s="12">
        <v>176814.26553846608</v>
      </c>
      <c r="Q18" s="12">
        <v>181222.2244301872</v>
      </c>
      <c r="R18" s="12">
        <v>183483.835823806</v>
      </c>
      <c r="S18" s="12">
        <v>182609.51506374957</v>
      </c>
      <c r="T18" s="12">
        <v>178932.00602457358</v>
      </c>
      <c r="U18" s="12">
        <v>177043.74033852041</v>
      </c>
      <c r="V18" s="12">
        <v>179347.42359107916</v>
      </c>
      <c r="W18" s="12">
        <v>182735.46287407904</v>
      </c>
      <c r="X18" s="12">
        <v>184199.70480606711</v>
      </c>
      <c r="Y18" s="12">
        <v>184805.68703411598</v>
      </c>
      <c r="Z18" s="12">
        <v>183194.8079020397</v>
      </c>
      <c r="AA18" s="12">
        <v>175980.4194358582</v>
      </c>
      <c r="AB18" s="12">
        <v>174679.94916375296</v>
      </c>
      <c r="AC18" s="12">
        <v>176964.71224072963</v>
      </c>
      <c r="AD18" s="12">
        <v>162621.05457547915</v>
      </c>
      <c r="AE18" s="12">
        <v>159564.4205411385</v>
      </c>
      <c r="AF18" s="12">
        <v>159582.5847772191</v>
      </c>
      <c r="AG18" s="12">
        <v>155975.99505192749</v>
      </c>
      <c r="AH18" s="12">
        <v>146667.14934326318</v>
      </c>
      <c r="AI18" s="12">
        <v>136348.02221562027</v>
      </c>
      <c r="AJ18" s="12">
        <v>138816.08517094131</v>
      </c>
      <c r="AK18" s="12">
        <v>125801.7228058085</v>
      </c>
      <c r="AL18" s="12">
        <v>107605.60321644307</v>
      </c>
      <c r="AM18" s="12">
        <v>100524.09721692561</v>
      </c>
      <c r="AN18" s="12">
        <v>85750.059283553172</v>
      </c>
      <c r="AO18" s="12">
        <v>72342.861263833358</v>
      </c>
      <c r="AP18" s="12">
        <v>51524.006524032404</v>
      </c>
      <c r="AQ18" s="12">
        <v>54840.725705424789</v>
      </c>
      <c r="AR18" s="12">
        <v>56735.69511646781</v>
      </c>
      <c r="AS18" s="12">
        <v>53599.548703483641</v>
      </c>
      <c r="AT18" s="12">
        <v>49167.247028711121</v>
      </c>
      <c r="AU18" s="12">
        <v>47222.801566944196</v>
      </c>
      <c r="AV18" s="12">
        <v>44246.562046167273</v>
      </c>
      <c r="AW18" s="12">
        <v>39079.829606253588</v>
      </c>
      <c r="AX18" s="12">
        <v>33134.958106658065</v>
      </c>
      <c r="AY18" s="12">
        <v>27209.838062663071</v>
      </c>
      <c r="AZ18" s="12">
        <v>22955.533102633086</v>
      </c>
      <c r="BA18" s="12">
        <v>19569.345957505153</v>
      </c>
      <c r="BB18" s="12">
        <v>15508.036467000347</v>
      </c>
      <c r="BC18" s="12">
        <v>12036.530922147122</v>
      </c>
      <c r="BD18" s="12">
        <v>9699.9637945293161</v>
      </c>
      <c r="BE18" s="12">
        <v>7355.8522449327929</v>
      </c>
      <c r="BF18" s="12">
        <v>5430.0278006972167</v>
      </c>
      <c r="BG18" s="12">
        <v>3744.07447454164</v>
      </c>
      <c r="BH18" s="12">
        <v>2674.7303543563612</v>
      </c>
      <c r="BI18" s="12">
        <v>1891.8697971052727</v>
      </c>
      <c r="BJ18" s="12">
        <v>3155.4517419762306</v>
      </c>
    </row>
    <row r="19" spans="1:114">
      <c r="A19" s="12" t="s">
        <v>131</v>
      </c>
      <c r="B19" s="32">
        <v>0</v>
      </c>
      <c r="C19" s="32">
        <v>104526.85758976334</v>
      </c>
      <c r="D19" s="12">
        <v>181869.18383428827</v>
      </c>
      <c r="E19" s="12">
        <v>194460.33903829448</v>
      </c>
      <c r="F19" s="12">
        <v>203987.75557275119</v>
      </c>
      <c r="G19" s="12">
        <v>206484.12625097326</v>
      </c>
      <c r="H19" s="12">
        <v>208028.58430389635</v>
      </c>
      <c r="I19" s="12">
        <v>207834.54978238785</v>
      </c>
      <c r="J19" s="12">
        <v>195973.06914833913</v>
      </c>
      <c r="K19" s="12">
        <v>206760.16277545222</v>
      </c>
      <c r="L19" s="12">
        <v>193633.32079813897</v>
      </c>
      <c r="M19" s="12">
        <v>182549.91104258152</v>
      </c>
      <c r="N19" s="12">
        <v>176712.35728073923</v>
      </c>
      <c r="O19" s="12">
        <v>175611.42070028404</v>
      </c>
      <c r="P19" s="12">
        <v>176595.05625412625</v>
      </c>
      <c r="Q19" s="12">
        <v>180828.48341679529</v>
      </c>
      <c r="R19" s="12">
        <v>183368.60881651277</v>
      </c>
      <c r="S19" s="12">
        <v>182723.8407647617</v>
      </c>
      <c r="T19" s="12">
        <v>179153.06822083809</v>
      </c>
      <c r="U19" s="12">
        <v>177002.36398181593</v>
      </c>
      <c r="V19" s="12">
        <v>179022.82451164786</v>
      </c>
      <c r="W19" s="12">
        <v>182426.99956996861</v>
      </c>
      <c r="X19" s="12">
        <v>184052.31109538779</v>
      </c>
      <c r="Y19" s="12">
        <v>184753.99277546586</v>
      </c>
      <c r="Z19" s="12">
        <v>183380.11482762711</v>
      </c>
      <c r="AA19" s="12">
        <v>176390.56123295947</v>
      </c>
      <c r="AB19" s="12">
        <v>174562.41071096697</v>
      </c>
      <c r="AC19" s="12">
        <v>177020.24014438686</v>
      </c>
      <c r="AD19" s="12">
        <v>163580.8327383009</v>
      </c>
      <c r="AE19" s="12">
        <v>159431.34580457772</v>
      </c>
      <c r="AF19" s="12">
        <v>159554.04813000138</v>
      </c>
      <c r="AG19" s="12">
        <v>156340.25271156052</v>
      </c>
      <c r="AH19" s="12">
        <v>147324.82076437032</v>
      </c>
      <c r="AI19" s="12">
        <v>136740.74768899297</v>
      </c>
      <c r="AJ19" s="12">
        <v>138691.38288727956</v>
      </c>
      <c r="AK19" s="12">
        <v>127043.18724712825</v>
      </c>
      <c r="AL19" s="12">
        <v>108642.31558030724</v>
      </c>
      <c r="AM19" s="12">
        <v>101020.8179482227</v>
      </c>
      <c r="AN19" s="12">
        <v>86918.61142080414</v>
      </c>
      <c r="AO19" s="12">
        <v>73371.621578145321</v>
      </c>
      <c r="AP19" s="12">
        <v>52542.14676273588</v>
      </c>
      <c r="AQ19" s="12">
        <v>54135.036072666197</v>
      </c>
      <c r="AR19" s="12">
        <v>56565.439471990765</v>
      </c>
      <c r="AS19" s="12">
        <v>53651.566005565124</v>
      </c>
      <c r="AT19" s="12">
        <v>49181.586066527139</v>
      </c>
      <c r="AU19" s="12">
        <v>47117.371600951417</v>
      </c>
      <c r="AV19" s="12">
        <v>44344.382004685285</v>
      </c>
      <c r="AW19" s="12">
        <v>39297.184867058269</v>
      </c>
      <c r="AX19" s="12">
        <v>33323.773921747234</v>
      </c>
      <c r="AY19" s="12">
        <v>27332.912417423024</v>
      </c>
      <c r="AZ19" s="12">
        <v>22987.89430844134</v>
      </c>
      <c r="BA19" s="12">
        <v>19614.341218307116</v>
      </c>
      <c r="BB19" s="12">
        <v>15589.902966110429</v>
      </c>
      <c r="BC19" s="12">
        <v>12078.295568153781</v>
      </c>
      <c r="BD19" s="12">
        <v>9703.2742143838059</v>
      </c>
      <c r="BE19" s="12">
        <v>7379.4266275801256</v>
      </c>
      <c r="BF19" s="12">
        <v>5447.5595899298414</v>
      </c>
      <c r="BG19" s="12">
        <v>3758.2374814832401</v>
      </c>
      <c r="BH19" s="12">
        <v>2676.8678578441973</v>
      </c>
      <c r="BI19" s="12">
        <v>1892.0492090979703</v>
      </c>
      <c r="BJ19" s="12">
        <v>3174.9727240579768</v>
      </c>
    </row>
    <row r="20" spans="1:114" s="14" customFormat="1">
      <c r="A20" s="13" t="s">
        <v>132</v>
      </c>
      <c r="B20" s="13">
        <v>0</v>
      </c>
      <c r="C20" s="13">
        <v>89479.355091345729</v>
      </c>
      <c r="D20" s="13">
        <v>181418.08058001567</v>
      </c>
      <c r="E20" s="13">
        <v>193271.46329920899</v>
      </c>
      <c r="F20" s="13">
        <v>203445.72953289791</v>
      </c>
      <c r="G20" s="13">
        <v>206386.97628172059</v>
      </c>
      <c r="H20" s="13">
        <v>207922.10242254497</v>
      </c>
      <c r="I20" s="13">
        <v>208038.57526289101</v>
      </c>
      <c r="J20" s="13">
        <v>196776.35552360103</v>
      </c>
      <c r="K20" s="13">
        <v>205765.9453978301</v>
      </c>
      <c r="L20" s="13">
        <v>195266.58200644929</v>
      </c>
      <c r="M20" s="13">
        <v>183086.57460271262</v>
      </c>
      <c r="N20" s="13">
        <v>177024.17862738715</v>
      </c>
      <c r="O20" s="13">
        <v>175527.27611630535</v>
      </c>
      <c r="P20" s="13">
        <v>176397.64847972518</v>
      </c>
      <c r="Q20" s="13">
        <v>180409.50559697484</v>
      </c>
      <c r="R20" s="13">
        <v>183231.47059158309</v>
      </c>
      <c r="S20" s="13">
        <v>182823.37119526678</v>
      </c>
      <c r="T20" s="13">
        <v>179396.60903641937</v>
      </c>
      <c r="U20" s="13">
        <v>176990.7981254512</v>
      </c>
      <c r="V20" s="13">
        <v>178699.39843931774</v>
      </c>
      <c r="W20" s="13">
        <v>182101.62466978733</v>
      </c>
      <c r="X20" s="13">
        <v>183899.67271349218</v>
      </c>
      <c r="Y20" s="13">
        <v>184681.90789455615</v>
      </c>
      <c r="Z20" s="13">
        <v>183530.88868557257</v>
      </c>
      <c r="AA20" s="13">
        <v>176856.78333637569</v>
      </c>
      <c r="AB20" s="13">
        <v>174449.16014871522</v>
      </c>
      <c r="AC20" s="13">
        <v>176949.8019582275</v>
      </c>
      <c r="AD20" s="13">
        <v>164664.46444020694</v>
      </c>
      <c r="AE20" s="13">
        <v>159292.02005118423</v>
      </c>
      <c r="AF20" s="13">
        <v>159491.39371937813</v>
      </c>
      <c r="AG20" s="13">
        <v>156668.8437537704</v>
      </c>
      <c r="AH20" s="13">
        <v>147992.94185675867</v>
      </c>
      <c r="AI20" s="13">
        <v>137213.91790334982</v>
      </c>
      <c r="AJ20" s="13">
        <v>138421.13000497164</v>
      </c>
      <c r="AK20" s="13">
        <v>128279.52544137342</v>
      </c>
      <c r="AL20" s="13">
        <v>109761.78465313202</v>
      </c>
      <c r="AM20" s="13">
        <v>101430.74057784856</v>
      </c>
      <c r="AN20" s="13">
        <v>88112.083121517368</v>
      </c>
      <c r="AO20" s="13">
        <v>74346.957096434096</v>
      </c>
      <c r="AP20" s="13">
        <v>53768.922592175521</v>
      </c>
      <c r="AQ20" s="13">
        <v>53381.042374846045</v>
      </c>
      <c r="AR20" s="13">
        <v>56371.924738885951</v>
      </c>
      <c r="AS20" s="13">
        <v>53702.661644859909</v>
      </c>
      <c r="AT20" s="13">
        <v>49212.581161151858</v>
      </c>
      <c r="AU20" s="13">
        <v>46997.189175661653</v>
      </c>
      <c r="AV20" s="13">
        <v>44426.919719176549</v>
      </c>
      <c r="AW20" s="13">
        <v>39512.460126735881</v>
      </c>
      <c r="AX20" s="13">
        <v>33513.896016514365</v>
      </c>
      <c r="AY20" s="13">
        <v>27465.546738279216</v>
      </c>
      <c r="AZ20" s="13">
        <v>23023.56798391819</v>
      </c>
      <c r="BA20" s="13">
        <v>19651.886031852409</v>
      </c>
      <c r="BB20" s="13">
        <v>15673.728171659341</v>
      </c>
      <c r="BC20" s="13">
        <v>12126.613091917176</v>
      </c>
      <c r="BD20" s="13">
        <v>9702.4918857020402</v>
      </c>
      <c r="BE20" s="13">
        <v>7405.0424569700244</v>
      </c>
      <c r="BF20" s="13">
        <v>5463.6619777421856</v>
      </c>
      <c r="BG20" s="13">
        <v>3774.889689573316</v>
      </c>
      <c r="BH20" s="13">
        <v>2679.4738715541193</v>
      </c>
      <c r="BI20" s="13">
        <v>1890.7709215368566</v>
      </c>
      <c r="BJ20" s="13">
        <v>3195.8339579740209</v>
      </c>
    </row>
    <row r="21" spans="1:114">
      <c r="A21" s="12" t="s">
        <v>133</v>
      </c>
      <c r="B21" s="32">
        <v>0</v>
      </c>
      <c r="C21" s="32">
        <v>74470.230815569099</v>
      </c>
      <c r="D21" s="12">
        <v>181036.2521745172</v>
      </c>
      <c r="E21" s="12">
        <v>192026.27227195987</v>
      </c>
      <c r="F21" s="12">
        <v>202862.53139565382</v>
      </c>
      <c r="G21" s="12">
        <v>206291.67792350525</v>
      </c>
      <c r="H21" s="12">
        <v>207789.23605499649</v>
      </c>
      <c r="I21" s="12">
        <v>208174.28574489139</v>
      </c>
      <c r="J21" s="12">
        <v>197762.39073001221</v>
      </c>
      <c r="K21" s="12">
        <v>204511.04315965372</v>
      </c>
      <c r="L21" s="12">
        <v>197010.95135287818</v>
      </c>
      <c r="M21" s="12">
        <v>183642.82536891679</v>
      </c>
      <c r="N21" s="12">
        <v>177373.68193053431</v>
      </c>
      <c r="O21" s="12">
        <v>175452.9843928708</v>
      </c>
      <c r="P21" s="12">
        <v>176222.02655702221</v>
      </c>
      <c r="Q21" s="12">
        <v>179965.30917078312</v>
      </c>
      <c r="R21" s="12">
        <v>183072.43852669001</v>
      </c>
      <c r="S21" s="12">
        <v>182908.11933412353</v>
      </c>
      <c r="T21" s="12">
        <v>179662.6080888311</v>
      </c>
      <c r="U21" s="12">
        <v>177009.01311870295</v>
      </c>
      <c r="V21" s="12">
        <v>178377.14402153331</v>
      </c>
      <c r="W21" s="12">
        <v>181759.35755111749</v>
      </c>
      <c r="X21" s="12">
        <v>183741.79506830961</v>
      </c>
      <c r="Y21" s="12">
        <v>184589.45738673824</v>
      </c>
      <c r="Z21" s="12">
        <v>183647.17909839159</v>
      </c>
      <c r="AA21" s="12">
        <v>177379.00247368464</v>
      </c>
      <c r="AB21" s="12">
        <v>174340.19051376518</v>
      </c>
      <c r="AC21" s="12">
        <v>176753.60210665577</v>
      </c>
      <c r="AD21" s="12">
        <v>165871.74407585373</v>
      </c>
      <c r="AE21" s="12">
        <v>159146.45970639028</v>
      </c>
      <c r="AF21" s="12">
        <v>159394.71334309361</v>
      </c>
      <c r="AG21" s="12">
        <v>156961.83773895941</v>
      </c>
      <c r="AH21" s="12">
        <v>148671.47691071386</v>
      </c>
      <c r="AI21" s="12">
        <v>137767.27256383764</v>
      </c>
      <c r="AJ21" s="12">
        <v>138005.87321496548</v>
      </c>
      <c r="AK21" s="12">
        <v>129510.57757542333</v>
      </c>
      <c r="AL21" s="12">
        <v>110963.82854075298</v>
      </c>
      <c r="AM21" s="12">
        <v>101754.3013524245</v>
      </c>
      <c r="AN21" s="12">
        <v>89330.362318315616</v>
      </c>
      <c r="AO21" s="12">
        <v>75269.093483018791</v>
      </c>
      <c r="AP21" s="12">
        <v>55203.011544735098</v>
      </c>
      <c r="AQ21" s="12">
        <v>52579.224079625928</v>
      </c>
      <c r="AR21" s="12">
        <v>56155.393068976824</v>
      </c>
      <c r="AS21" s="12">
        <v>53752.87888018891</v>
      </c>
      <c r="AT21" s="12">
        <v>49260.022337811439</v>
      </c>
      <c r="AU21" s="12">
        <v>46862.542777274888</v>
      </c>
      <c r="AV21" s="12">
        <v>44494.347907442701</v>
      </c>
      <c r="AW21" s="12">
        <v>39725.642695690418</v>
      </c>
      <c r="AX21" s="12">
        <v>33705.359054772969</v>
      </c>
      <c r="AY21" s="12">
        <v>27607.616940100332</v>
      </c>
      <c r="AZ21" s="12">
        <v>23062.542654561843</v>
      </c>
      <c r="BA21" s="12">
        <v>19682.162352234038</v>
      </c>
      <c r="BB21" s="12">
        <v>15759.438788562893</v>
      </c>
      <c r="BC21" s="12">
        <v>12181.234523908211</v>
      </c>
      <c r="BD21" s="12">
        <v>9697.7801895891662</v>
      </c>
      <c r="BE21" s="12">
        <v>7432.6242406655856</v>
      </c>
      <c r="BF21" s="12">
        <v>5478.355785567267</v>
      </c>
      <c r="BG21" s="12">
        <v>3793.8888197373089</v>
      </c>
      <c r="BH21" s="12">
        <v>2682.4644810415803</v>
      </c>
      <c r="BI21" s="12">
        <v>1888.1278745940449</v>
      </c>
      <c r="BJ21" s="12">
        <v>3217.7980615827969</v>
      </c>
    </row>
    <row r="22" spans="1:114">
      <c r="A22" s="12" t="s">
        <v>134</v>
      </c>
      <c r="B22" s="32">
        <v>0</v>
      </c>
      <c r="C22" s="32">
        <v>59499.476681952408</v>
      </c>
      <c r="D22" s="12">
        <v>180723.68079016331</v>
      </c>
      <c r="E22" s="12">
        <v>190724.78118932454</v>
      </c>
      <c r="F22" s="12">
        <v>202238.17107771221</v>
      </c>
      <c r="G22" s="12">
        <v>206198.23089071389</v>
      </c>
      <c r="H22" s="12">
        <v>207629.99333528176</v>
      </c>
      <c r="I22" s="12">
        <v>208241.70752244638</v>
      </c>
      <c r="J22" s="12">
        <v>198931.10046582561</v>
      </c>
      <c r="K22" s="12">
        <v>202995.57666483516</v>
      </c>
      <c r="L22" s="12">
        <v>198866.38398365618</v>
      </c>
      <c r="M22" s="12">
        <v>184218.65146088623</v>
      </c>
      <c r="N22" s="12">
        <v>177760.84588854806</v>
      </c>
      <c r="O22" s="12">
        <v>175388.53851239593</v>
      </c>
      <c r="P22" s="12">
        <v>176068.17483528596</v>
      </c>
      <c r="Q22" s="12">
        <v>179495.91232954725</v>
      </c>
      <c r="R22" s="12">
        <v>182891.52999031823</v>
      </c>
      <c r="S22" s="12">
        <v>182978.09815261967</v>
      </c>
      <c r="T22" s="12">
        <v>179951.04500790429</v>
      </c>
      <c r="U22" s="12">
        <v>177056.97933056561</v>
      </c>
      <c r="V22" s="12">
        <v>178056.05990681372</v>
      </c>
      <c r="W22" s="12">
        <v>181400.2175767422</v>
      </c>
      <c r="X22" s="12">
        <v>183578.68356410632</v>
      </c>
      <c r="Y22" s="12">
        <v>184476.66622693531</v>
      </c>
      <c r="Z22" s="12">
        <v>183729.03564091882</v>
      </c>
      <c r="AA22" s="12">
        <v>177957.13545540834</v>
      </c>
      <c r="AB22" s="12">
        <v>174235.4948505483</v>
      </c>
      <c r="AC22" s="12">
        <v>176431.84478539033</v>
      </c>
      <c r="AD22" s="12">
        <v>167202.46627565054</v>
      </c>
      <c r="AE22" s="12">
        <v>158994.68116708923</v>
      </c>
      <c r="AF22" s="12">
        <v>159264.09863409909</v>
      </c>
      <c r="AG22" s="12">
        <v>157219.30414252609</v>
      </c>
      <c r="AH22" s="12">
        <v>149360.39029372649</v>
      </c>
      <c r="AI22" s="12">
        <v>138400.55195693253</v>
      </c>
      <c r="AJ22" s="12">
        <v>137446.15781843895</v>
      </c>
      <c r="AK22" s="12">
        <v>130736.18473120756</v>
      </c>
      <c r="AL22" s="12">
        <v>112248.26542404016</v>
      </c>
      <c r="AM22" s="12">
        <v>101991.93505147389</v>
      </c>
      <c r="AN22" s="12">
        <v>90573.337253159931</v>
      </c>
      <c r="AO22" s="12">
        <v>76138.255796527592</v>
      </c>
      <c r="AP22" s="12">
        <v>56843.097084487737</v>
      </c>
      <c r="AQ22" s="12">
        <v>51730.05757513635</v>
      </c>
      <c r="AR22" s="12">
        <v>55916.084944104063</v>
      </c>
      <c r="AS22" s="12">
        <v>53802.260330789213</v>
      </c>
      <c r="AT22" s="12">
        <v>49323.70130461888</v>
      </c>
      <c r="AU22" s="12">
        <v>46713.717206572874</v>
      </c>
      <c r="AV22" s="12">
        <v>44546.838176205667</v>
      </c>
      <c r="AW22" s="12">
        <v>39936.720362259686</v>
      </c>
      <c r="AX22" s="12">
        <v>33898.196168901835</v>
      </c>
      <c r="AY22" s="12">
        <v>27758.998428516537</v>
      </c>
      <c r="AZ22" s="12">
        <v>23104.804543705104</v>
      </c>
      <c r="BA22" s="12">
        <v>19705.349112833414</v>
      </c>
      <c r="BB22" s="12">
        <v>15846.962206873695</v>
      </c>
      <c r="BC22" s="12">
        <v>12241.915967116665</v>
      </c>
      <c r="BD22" s="12">
        <v>9689.2976157852499</v>
      </c>
      <c r="BE22" s="12">
        <v>7462.0965697892916</v>
      </c>
      <c r="BF22" s="12">
        <v>5491.6621791178432</v>
      </c>
      <c r="BG22" s="12">
        <v>3815.0960189261327</v>
      </c>
      <c r="BH22" s="12">
        <v>2685.7612298506051</v>
      </c>
      <c r="BI22" s="12">
        <v>1884.2082823735127</v>
      </c>
      <c r="BJ22" s="12">
        <v>3240.6443496750926</v>
      </c>
    </row>
    <row r="23" spans="1:114">
      <c r="A23" s="12" t="s">
        <v>135</v>
      </c>
      <c r="B23" s="32">
        <v>0</v>
      </c>
      <c r="C23" s="32">
        <v>44567.084611172882</v>
      </c>
      <c r="D23" s="12">
        <v>180480.34860235461</v>
      </c>
      <c r="E23" s="12">
        <v>189367.00528132787</v>
      </c>
      <c r="F23" s="12">
        <v>201572.6584941883</v>
      </c>
      <c r="G23" s="12">
        <v>206106.63489773916</v>
      </c>
      <c r="H23" s="12">
        <v>207444.38239575527</v>
      </c>
      <c r="I23" s="12">
        <v>208240.86688284285</v>
      </c>
      <c r="J23" s="12">
        <v>200282.41044963949</v>
      </c>
      <c r="K23" s="12">
        <v>201219.66647997734</v>
      </c>
      <c r="L23" s="12">
        <v>200832.83505680875</v>
      </c>
      <c r="M23" s="12">
        <v>184814.04100305101</v>
      </c>
      <c r="N23" s="12">
        <v>178185.64920788896</v>
      </c>
      <c r="O23" s="12">
        <v>175333.93146062436</v>
      </c>
      <c r="P23" s="12">
        <v>175936.07767129148</v>
      </c>
      <c r="Q23" s="12">
        <v>179001.3332558675</v>
      </c>
      <c r="R23" s="12">
        <v>182688.76234176834</v>
      </c>
      <c r="S23" s="12">
        <v>183033.32061447549</v>
      </c>
      <c r="T23" s="12">
        <v>180261.89943578094</v>
      </c>
      <c r="U23" s="12">
        <v>177134.66714974027</v>
      </c>
      <c r="V23" s="12">
        <v>177736.14474475168</v>
      </c>
      <c r="W23" s="12">
        <v>181024.22409465522</v>
      </c>
      <c r="X23" s="12">
        <v>183410.34360148833</v>
      </c>
      <c r="Y23" s="12">
        <v>184343.55936965608</v>
      </c>
      <c r="Z23" s="12">
        <v>183776.50784034599</v>
      </c>
      <c r="AA23" s="12">
        <v>178591.09917494384</v>
      </c>
      <c r="AB23" s="12">
        <v>174135.06621115285</v>
      </c>
      <c r="AC23" s="12">
        <v>175984.7339616848</v>
      </c>
      <c r="AD23" s="12">
        <v>168656.42590552525</v>
      </c>
      <c r="AE23" s="12">
        <v>158836.70080167672</v>
      </c>
      <c r="AF23" s="12">
        <v>159099.64106079959</v>
      </c>
      <c r="AG23" s="12">
        <v>157441.31235494179</v>
      </c>
      <c r="AH23" s="12">
        <v>150059.64645035498</v>
      </c>
      <c r="AI23" s="12">
        <v>139113.49694931944</v>
      </c>
      <c r="AJ23" s="12">
        <v>136742.52772978522</v>
      </c>
      <c r="AK23" s="12">
        <v>131956.18888260861</v>
      </c>
      <c r="AL23" s="12">
        <v>113614.91355975794</v>
      </c>
      <c r="AM23" s="12">
        <v>102144.07499152518</v>
      </c>
      <c r="AN23" s="12">
        <v>91840.896476686408</v>
      </c>
      <c r="AO23" s="12">
        <v>76954.668491058488</v>
      </c>
      <c r="AP23" s="12">
        <v>58687.868583603034</v>
      </c>
      <c r="AQ23" s="12">
        <v>50834.016186335226</v>
      </c>
      <c r="AR23" s="12">
        <v>55654.239185749189</v>
      </c>
      <c r="AS23" s="12">
        <v>53850.847982714637</v>
      </c>
      <c r="AT23" s="12">
        <v>49403.411442074044</v>
      </c>
      <c r="AU23" s="12">
        <v>46550.993617833446</v>
      </c>
      <c r="AV23" s="12">
        <v>44584.561024128481</v>
      </c>
      <c r="AW23" s="12">
        <v>40145.681385667915</v>
      </c>
      <c r="AX23" s="12">
        <v>34092.438989858492</v>
      </c>
      <c r="AY23" s="12">
        <v>27919.566150001305</v>
      </c>
      <c r="AZ23" s="12">
        <v>23150.337663379527</v>
      </c>
      <c r="BA23" s="12">
        <v>19721.622264729958</v>
      </c>
      <c r="BB23" s="12">
        <v>15936.226521116774</v>
      </c>
      <c r="BC23" s="12">
        <v>12308.418536610414</v>
      </c>
      <c r="BD23" s="12">
        <v>9677.1978922137914</v>
      </c>
      <c r="BE23" s="12">
        <v>7493.3842116367914</v>
      </c>
      <c r="BF23" s="12">
        <v>5503.602633578068</v>
      </c>
      <c r="BG23" s="12">
        <v>3838.3758740135058</v>
      </c>
      <c r="BH23" s="12">
        <v>2689.2908582314853</v>
      </c>
      <c r="BI23" s="12">
        <v>1879.0958530064231</v>
      </c>
      <c r="BJ23" s="12">
        <v>3264.167948690842</v>
      </c>
    </row>
    <row r="24" spans="1:114">
      <c r="A24" s="12" t="s">
        <v>136</v>
      </c>
      <c r="B24" s="32">
        <v>0</v>
      </c>
      <c r="C24" s="32">
        <v>29673.046525065809</v>
      </c>
      <c r="D24" s="12">
        <v>180306.23778952094</v>
      </c>
      <c r="E24" s="12">
        <v>187952.95977524249</v>
      </c>
      <c r="F24" s="12">
        <v>200866.00355861915</v>
      </c>
      <c r="G24" s="12">
        <v>206016.88965897943</v>
      </c>
      <c r="H24" s="12">
        <v>207232.41136709513</v>
      </c>
      <c r="I24" s="12">
        <v>208171.79010659881</v>
      </c>
      <c r="J24" s="12">
        <v>201816.24642039239</v>
      </c>
      <c r="K24" s="12">
        <v>199183.4331343839</v>
      </c>
      <c r="L24" s="12">
        <v>202910.25974215343</v>
      </c>
      <c r="M24" s="12">
        <v>185428.98212457716</v>
      </c>
      <c r="N24" s="12">
        <v>178648.07060310789</v>
      </c>
      <c r="O24" s="12">
        <v>175289.15622662613</v>
      </c>
      <c r="P24" s="12">
        <v>175825.71942931676</v>
      </c>
      <c r="Q24" s="12">
        <v>178481.59012362099</v>
      </c>
      <c r="R24" s="12">
        <v>182464.15293116061</v>
      </c>
      <c r="S24" s="12">
        <v>183073.79967584764</v>
      </c>
      <c r="T24" s="12">
        <v>180595.15102690816</v>
      </c>
      <c r="U24" s="12">
        <v>177242.04698462348</v>
      </c>
      <c r="V24" s="12">
        <v>177417.39718601308</v>
      </c>
      <c r="W24" s="12">
        <v>180631.39643807019</v>
      </c>
      <c r="X24" s="12">
        <v>183236.78057740277</v>
      </c>
      <c r="Y24" s="12">
        <v>184190.1617490089</v>
      </c>
      <c r="Z24" s="12">
        <v>183789.64517626027</v>
      </c>
      <c r="AA24" s="12">
        <v>179280.81060849386</v>
      </c>
      <c r="AB24" s="12">
        <v>174038.89765531663</v>
      </c>
      <c r="AC24" s="12">
        <v>175412.4733745479</v>
      </c>
      <c r="AD24" s="12">
        <v>170233.41806669108</v>
      </c>
      <c r="AE24" s="12">
        <v>158672.53495009165</v>
      </c>
      <c r="AF24" s="12">
        <v>158901.43192730041</v>
      </c>
      <c r="AG24" s="12">
        <v>157627.93168182689</v>
      </c>
      <c r="AH24" s="12">
        <v>150769.20990208787</v>
      </c>
      <c r="AI24" s="12">
        <v>139905.84898677422</v>
      </c>
      <c r="AJ24" s="12">
        <v>135895.52547959235</v>
      </c>
      <c r="AK24" s="12">
        <v>133170.43289237324</v>
      </c>
      <c r="AL24" s="12">
        <v>115063.59128142059</v>
      </c>
      <c r="AM24" s="12">
        <v>102211.15303020508</v>
      </c>
      <c r="AN24" s="12">
        <v>93132.928847543531</v>
      </c>
      <c r="AO24" s="12">
        <v>77718.555417339012</v>
      </c>
      <c r="AP24" s="12">
        <v>60736.021298843458</v>
      </c>
      <c r="AQ24" s="12">
        <v>49891.570191288687</v>
      </c>
      <c r="AR24" s="12">
        <v>55370.092964607968</v>
      </c>
      <c r="AS24" s="12">
        <v>53898.683195184014</v>
      </c>
      <c r="AT24" s="12">
        <v>49498.94779261548</v>
      </c>
      <c r="AU24" s="12">
        <v>46374.649557377241</v>
      </c>
      <c r="AV24" s="12">
        <v>44607.685844871543</v>
      </c>
      <c r="AW24" s="12">
        <v>40352.514489057197</v>
      </c>
      <c r="AX24" s="12">
        <v>34288.11767675075</v>
      </c>
      <c r="AY24" s="12">
        <v>28089.194640680231</v>
      </c>
      <c r="AZ24" s="12">
        <v>23199.123902867617</v>
      </c>
      <c r="BA24" s="12">
        <v>19731.154814773308</v>
      </c>
      <c r="BB24" s="12">
        <v>16027.160548504102</v>
      </c>
      <c r="BC24" s="12">
        <v>12380.508298917919</v>
      </c>
      <c r="BD24" s="12">
        <v>9661.6301113315785</v>
      </c>
      <c r="BE24" s="12">
        <v>7526.4121969552725</v>
      </c>
      <c r="BF24" s="12">
        <v>5514.1989003217141</v>
      </c>
      <c r="BG24" s="12">
        <v>3863.5964196617651</v>
      </c>
      <c r="BH24" s="12">
        <v>2692.9850525819988</v>
      </c>
      <c r="BI24" s="12">
        <v>1872.8699990538105</v>
      </c>
      <c r="BJ24" s="12">
        <v>3288.1789521358951</v>
      </c>
    </row>
    <row r="25" spans="1:114">
      <c r="A25" s="12" t="s">
        <v>137</v>
      </c>
      <c r="B25" s="32">
        <v>0</v>
      </c>
      <c r="C25" s="32">
        <v>14817.354346624483</v>
      </c>
      <c r="D25" s="12">
        <v>180201.33053312133</v>
      </c>
      <c r="E25" s="12">
        <v>186482.65989558931</v>
      </c>
      <c r="F25" s="12">
        <v>200118.21618296413</v>
      </c>
      <c r="G25" s="12">
        <v>205928.99488883934</v>
      </c>
      <c r="H25" s="12">
        <v>206994.08837830334</v>
      </c>
      <c r="I25" s="12">
        <v>208034.50346746432</v>
      </c>
      <c r="J25" s="12">
        <v>203532.53413735866</v>
      </c>
      <c r="K25" s="12">
        <v>196886.9971200685</v>
      </c>
      <c r="L25" s="12">
        <v>205098.6132212978</v>
      </c>
      <c r="M25" s="12">
        <v>186063.46295936531</v>
      </c>
      <c r="N25" s="12">
        <v>179148.08879684343</v>
      </c>
      <c r="O25" s="12">
        <v>175254.20580279652</v>
      </c>
      <c r="P25" s="12">
        <v>175737.08448114031</v>
      </c>
      <c r="Q25" s="12">
        <v>177936.70109796512</v>
      </c>
      <c r="R25" s="12">
        <v>182217.71909943939</v>
      </c>
      <c r="S25" s="12">
        <v>183099.54828533257</v>
      </c>
      <c r="T25" s="12">
        <v>180950.77944803159</v>
      </c>
      <c r="U25" s="12">
        <v>177379.08926329674</v>
      </c>
      <c r="V25" s="12">
        <v>177099.81588233632</v>
      </c>
      <c r="W25" s="12">
        <v>180221.75392543015</v>
      </c>
      <c r="X25" s="12">
        <v>183057.99988514016</v>
      </c>
      <c r="Y25" s="12">
        <v>184016.49827871559</v>
      </c>
      <c r="Z25" s="12">
        <v>183768.4970806826</v>
      </c>
      <c r="AA25" s="12">
        <v>180026.18681499735</v>
      </c>
      <c r="AB25" s="12">
        <v>173946.9822504202</v>
      </c>
      <c r="AC25" s="12">
        <v>174715.26653496327</v>
      </c>
      <c r="AD25" s="12">
        <v>171933.23809541285</v>
      </c>
      <c r="AE25" s="12">
        <v>158502.1999238579</v>
      </c>
      <c r="AF25" s="12">
        <v>158669.56237365291</v>
      </c>
      <c r="AG25" s="12">
        <v>157779.23134402672</v>
      </c>
      <c r="AH25" s="12">
        <v>151489.04524720719</v>
      </c>
      <c r="AI25" s="12">
        <v>140777.35009304743</v>
      </c>
      <c r="AJ25" s="12">
        <v>134905.69221761671</v>
      </c>
      <c r="AK25" s="12">
        <v>134378.76050903247</v>
      </c>
      <c r="AL25" s="12">
        <v>116594.1170001436</v>
      </c>
      <c r="AM25" s="12">
        <v>102193.59957032121</v>
      </c>
      <c r="AN25" s="12">
        <v>94449.323531731381</v>
      </c>
      <c r="AO25" s="12">
        <v>78430.139823884732</v>
      </c>
      <c r="AP25" s="12">
        <v>62986.256348149836</v>
      </c>
      <c r="AQ25" s="12">
        <v>48903.186837374145</v>
      </c>
      <c r="AR25" s="12">
        <v>55063.881810114093</v>
      </c>
      <c r="AS25" s="12">
        <v>53945.806706877018</v>
      </c>
      <c r="AT25" s="12">
        <v>49610.107050223727</v>
      </c>
      <c r="AU25" s="12">
        <v>46184.959001750249</v>
      </c>
      <c r="AV25" s="12">
        <v>44616.380930183419</v>
      </c>
      <c r="AW25" s="12">
        <v>40557.208852596974</v>
      </c>
      <c r="AX25" s="12">
        <v>34485.260945972208</v>
      </c>
      <c r="AY25" s="12">
        <v>28267.758073890895</v>
      </c>
      <c r="AZ25" s="12">
        <v>23251.143114991355</v>
      </c>
      <c r="BA25" s="12">
        <v>19734.116863318439</v>
      </c>
      <c r="BB25" s="12">
        <v>16119.693846063174</v>
      </c>
      <c r="BC25" s="12">
        <v>12457.95621127007</v>
      </c>
      <c r="BD25" s="12">
        <v>9642.7388533553531</v>
      </c>
      <c r="BE25" s="12">
        <v>7561.1059020976891</v>
      </c>
      <c r="BF25" s="12">
        <v>5523.472975103884</v>
      </c>
      <c r="BG25" s="12">
        <v>3890.6291405436186</v>
      </c>
      <c r="BH25" s="12">
        <v>2696.7802052112452</v>
      </c>
      <c r="BI25" s="12">
        <v>1865.606038625154</v>
      </c>
      <c r="BJ25" s="12">
        <v>3312.5016149822604</v>
      </c>
    </row>
    <row r="26" spans="1:114">
      <c r="A26" s="12" t="s">
        <v>138</v>
      </c>
      <c r="B26" s="32">
        <v>0</v>
      </c>
      <c r="C26" s="32">
        <v>0</v>
      </c>
      <c r="D26" s="12">
        <v>180165.60901764329</v>
      </c>
      <c r="E26" s="12">
        <v>184956.12086413815</v>
      </c>
      <c r="F26" s="12">
        <v>199329.30627760498</v>
      </c>
      <c r="G26" s="12">
        <v>205842.95030172908</v>
      </c>
      <c r="H26" s="12">
        <v>206729.42155670634</v>
      </c>
      <c r="I26" s="12">
        <v>207829.03323242359</v>
      </c>
      <c r="J26" s="12">
        <v>205431.19938014387</v>
      </c>
      <c r="K26" s="12">
        <v>194330.47889176474</v>
      </c>
      <c r="L26" s="12">
        <v>207397.85068763656</v>
      </c>
      <c r="M26" s="12">
        <v>186717.47164604909</v>
      </c>
      <c r="N26" s="12">
        <v>179685.68251981965</v>
      </c>
      <c r="O26" s="12">
        <v>175229.07318485485</v>
      </c>
      <c r="P26" s="12">
        <v>175670.15720603772</v>
      </c>
      <c r="Q26" s="12">
        <v>177366.68433534109</v>
      </c>
      <c r="R26" s="12">
        <v>181949.47817837691</v>
      </c>
      <c r="S26" s="12">
        <v>183110.57938397035</v>
      </c>
      <c r="T26" s="12">
        <v>181328.76437818943</v>
      </c>
      <c r="U26" s="12">
        <v>177545.76443351537</v>
      </c>
      <c r="V26" s="12">
        <v>176783.39948653139</v>
      </c>
      <c r="W26" s="12">
        <v>179795.31586041686</v>
      </c>
      <c r="X26" s="12">
        <v>182874.00691433655</v>
      </c>
      <c r="Y26" s="12">
        <v>183822.59385212528</v>
      </c>
      <c r="Z26" s="12">
        <v>183713.11293810577</v>
      </c>
      <c r="AA26" s="12">
        <v>180827.1449360603</v>
      </c>
      <c r="AB26" s="12">
        <v>173859.31307147967</v>
      </c>
      <c r="AC26" s="12">
        <v>173893.3167261091</v>
      </c>
      <c r="AD26" s="12">
        <v>173755.68156277397</v>
      </c>
      <c r="AE26" s="12">
        <v>158325.71200612499</v>
      </c>
      <c r="AF26" s="12">
        <v>158404.12337610056</v>
      </c>
      <c r="AG26" s="12">
        <v>157895.28047768812</v>
      </c>
      <c r="AH26" s="12">
        <v>152219.11716065131</v>
      </c>
      <c r="AI26" s="12">
        <v>141727.74286875027</v>
      </c>
      <c r="AJ26" s="12">
        <v>133773.56771575107</v>
      </c>
      <c r="AK26" s="12">
        <v>135581.01636383028</v>
      </c>
      <c r="AL26" s="12">
        <v>118206.30920549078</v>
      </c>
      <c r="AM26" s="12">
        <v>102091.8435639345</v>
      </c>
      <c r="AN26" s="12">
        <v>95789.970001941241</v>
      </c>
      <c r="AO26" s="12">
        <v>79089.644358156846</v>
      </c>
      <c r="AP26" s="12">
        <v>65437.280687315164</v>
      </c>
      <c r="AQ26" s="12">
        <v>47869.330357406056</v>
      </c>
      <c r="AR26" s="12">
        <v>54735.839619913146</v>
      </c>
      <c r="AS26" s="12">
        <v>53992.258642178444</v>
      </c>
      <c r="AT26" s="12">
        <v>49736.68755007608</v>
      </c>
      <c r="AU26" s="12">
        <v>45982.192395545106</v>
      </c>
      <c r="AV26" s="12">
        <v>44610.813473025468</v>
      </c>
      <c r="AW26" s="12">
        <v>40759.754106670909</v>
      </c>
      <c r="AX26" s="12">
        <v>34683.896099907011</v>
      </c>
      <c r="AY26" s="12">
        <v>28455.130306517596</v>
      </c>
      <c r="AZ26" s="12">
        <v>23306.373200184287</v>
      </c>
      <c r="BA26" s="12">
        <v>19730.675641623649</v>
      </c>
      <c r="BB26" s="12">
        <v>16213.756726713536</v>
      </c>
      <c r="BC26" s="12">
        <v>12540.538060736302</v>
      </c>
      <c r="BD26" s="12">
        <v>9620.6643064388918</v>
      </c>
      <c r="BE26" s="12">
        <v>7597.3911262571419</v>
      </c>
      <c r="BF26" s="12">
        <v>5531.4470676747978</v>
      </c>
      <c r="BG26" s="12">
        <v>3919.3489682890076</v>
      </c>
      <c r="BH26" s="12">
        <v>2700.6171840392535</v>
      </c>
      <c r="BI26" s="12">
        <v>1857.3753876047822</v>
      </c>
      <c r="BJ26" s="12">
        <v>3336.9735854036462</v>
      </c>
    </row>
    <row r="27" spans="1:114" ht="62.25" customHeight="1">
      <c r="B27" s="33"/>
      <c r="C27" s="33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</row>
    <row r="29" spans="1:114" s="18" customFormat="1"/>
    <row r="31" spans="1:114" s="35" customFormat="1" ht="13.5" customHeight="1">
      <c r="A31" s="34"/>
      <c r="B31" s="5" t="s">
        <v>141</v>
      </c>
      <c r="C31" s="5" t="s">
        <v>142</v>
      </c>
      <c r="D31" s="4" t="s">
        <v>143</v>
      </c>
      <c r="E31" s="4" t="s">
        <v>144</v>
      </c>
      <c r="F31" s="4" t="s">
        <v>145</v>
      </c>
      <c r="G31" s="4" t="s">
        <v>146</v>
      </c>
      <c r="H31" s="4" t="s">
        <v>147</v>
      </c>
      <c r="I31" s="4" t="s">
        <v>148</v>
      </c>
      <c r="J31" s="4" t="s">
        <v>149</v>
      </c>
      <c r="K31" s="4" t="s">
        <v>150</v>
      </c>
      <c r="L31" s="4" t="s">
        <v>151</v>
      </c>
      <c r="M31" s="4" t="s">
        <v>152</v>
      </c>
      <c r="N31" s="4" t="s">
        <v>153</v>
      </c>
      <c r="O31" s="14"/>
      <c r="P31" s="37" t="s">
        <v>154</v>
      </c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  <c r="AW31" s="36"/>
      <c r="AX31" s="36"/>
      <c r="AY31" s="36"/>
      <c r="AZ31" s="36"/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6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6"/>
      <c r="CC31" s="36"/>
      <c r="CD31" s="36"/>
      <c r="CE31" s="36"/>
      <c r="CF31" s="36"/>
      <c r="CG31" s="36"/>
      <c r="CH31" s="36"/>
      <c r="CI31" s="36"/>
      <c r="CJ31" s="36"/>
      <c r="CK31" s="36"/>
      <c r="CL31" s="36"/>
      <c r="CM31" s="36"/>
      <c r="CN31" s="36"/>
      <c r="CO31" s="36"/>
      <c r="CP31" s="36"/>
      <c r="CQ31" s="36"/>
      <c r="CR31" s="36"/>
      <c r="CS31" s="36"/>
      <c r="CT31" s="36"/>
      <c r="CU31" s="36"/>
      <c r="CV31" s="36"/>
      <c r="CW31" s="36"/>
      <c r="CX31" s="36"/>
      <c r="CY31" s="36"/>
      <c r="CZ31" s="36"/>
      <c r="DA31" s="36"/>
      <c r="DB31" s="36"/>
      <c r="DC31" s="36"/>
      <c r="DD31" s="36"/>
      <c r="DE31" s="36"/>
      <c r="DF31" s="36"/>
      <c r="DG31" s="36"/>
      <c r="DH31" s="36"/>
      <c r="DI31" s="36"/>
      <c r="DJ31" s="36"/>
    </row>
    <row r="32" spans="1:114">
      <c r="A32" s="12" t="str">
        <f>A3</f>
        <v>114年 6月</v>
      </c>
      <c r="B32" s="32">
        <v>961783.34480643994</v>
      </c>
      <c r="C32" s="13">
        <v>1007171.1023546186</v>
      </c>
      <c r="D32" s="13">
        <v>894778.04516096902</v>
      </c>
      <c r="E32" s="13">
        <v>905296.89378082391</v>
      </c>
      <c r="F32" s="13">
        <v>915586.78819617687</v>
      </c>
      <c r="G32" s="13">
        <v>838283.45463889884</v>
      </c>
      <c r="H32" s="13">
        <v>704953.36393224704</v>
      </c>
      <c r="I32" s="13">
        <v>414223.6267304474</v>
      </c>
      <c r="J32" s="13">
        <v>278587.4394148034</v>
      </c>
      <c r="K32" s="13">
        <v>180694.56105158449</v>
      </c>
      <c r="L32" s="13">
        <v>76399.124603270509</v>
      </c>
      <c r="M32" s="13">
        <v>20242.164955777345</v>
      </c>
      <c r="N32" s="13">
        <v>2908.1752894097858</v>
      </c>
      <c r="P32" s="27">
        <f>SUM(G32:N32)</f>
        <v>2516291.9106164384</v>
      </c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</row>
    <row r="33" spans="1:78">
      <c r="A33" s="12" t="str">
        <f t="shared" ref="A33:A55" si="0">A4</f>
        <v>114年 7月</v>
      </c>
      <c r="B33" s="32">
        <v>944393.49765986903</v>
      </c>
      <c r="C33" s="13">
        <v>1008961.3890228907</v>
      </c>
      <c r="D33" s="13">
        <v>894670.12422679109</v>
      </c>
      <c r="E33" s="13">
        <v>905099.71660294977</v>
      </c>
      <c r="F33" s="13">
        <v>915739.48644400865</v>
      </c>
      <c r="G33" s="13">
        <v>839144.16774489766</v>
      </c>
      <c r="H33" s="13">
        <v>707809.60847244679</v>
      </c>
      <c r="I33" s="13">
        <v>418549.16416809993</v>
      </c>
      <c r="J33" s="13">
        <v>277862.93272421474</v>
      </c>
      <c r="K33" s="13">
        <v>181425.86284946903</v>
      </c>
      <c r="L33" s="13">
        <v>76638.064328637425</v>
      </c>
      <c r="M33" s="13">
        <v>20311.110829073736</v>
      </c>
      <c r="N33" s="13">
        <v>2906.4304955399734</v>
      </c>
      <c r="P33" s="27">
        <f t="shared" ref="P33:P55" si="1">SUM(G33:N33)</f>
        <v>2524647.3416123795</v>
      </c>
    </row>
    <row r="34" spans="1:78" ht="14.25">
      <c r="A34" s="12" t="str">
        <f t="shared" si="0"/>
        <v>114年 8月</v>
      </c>
      <c r="B34" s="32">
        <v>927015.45727277431</v>
      </c>
      <c r="C34" s="13">
        <v>1010689.8791514739</v>
      </c>
      <c r="D34" s="13">
        <v>894626.20118941041</v>
      </c>
      <c r="E34" s="13">
        <v>904919.44840309757</v>
      </c>
      <c r="F34" s="13">
        <v>915871.10794522159</v>
      </c>
      <c r="G34" s="13">
        <v>839966.19522522809</v>
      </c>
      <c r="H34" s="13">
        <v>710569.01248103741</v>
      </c>
      <c r="I34" s="13">
        <v>423059.34771244315</v>
      </c>
      <c r="J34" s="13">
        <v>277062.36417813203</v>
      </c>
      <c r="K34" s="13">
        <v>182154.04839541786</v>
      </c>
      <c r="L34" s="13">
        <v>76875.793387710612</v>
      </c>
      <c r="M34" s="13">
        <v>20377.920362690365</v>
      </c>
      <c r="N34" s="13">
        <v>2910.090507613806</v>
      </c>
      <c r="P34" s="27">
        <f t="shared" si="1"/>
        <v>2532974.7722502733</v>
      </c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  <c r="BN34" s="26"/>
      <c r="BO34" s="26"/>
      <c r="BP34" s="26"/>
      <c r="BQ34" s="26"/>
      <c r="BR34" s="26"/>
      <c r="BS34" s="26"/>
      <c r="BT34" s="26"/>
      <c r="BU34" s="26"/>
      <c r="BV34" s="26"/>
      <c r="BW34" s="26"/>
      <c r="BX34" s="26"/>
      <c r="BY34" s="26"/>
      <c r="BZ34" s="26"/>
    </row>
    <row r="35" spans="1:78">
      <c r="A35" s="12" t="str">
        <f t="shared" si="0"/>
        <v>114年 9月</v>
      </c>
      <c r="B35" s="32">
        <v>909649.22235763795</v>
      </c>
      <c r="C35" s="13">
        <v>1012356.5918830127</v>
      </c>
      <c r="D35" s="13">
        <v>894646.24005437549</v>
      </c>
      <c r="E35" s="13">
        <v>904756.06913303095</v>
      </c>
      <c r="F35" s="13">
        <v>915981.66590208176</v>
      </c>
      <c r="G35" s="13">
        <v>840749.59288927994</v>
      </c>
      <c r="H35" s="13">
        <v>713231.85412162205</v>
      </c>
      <c r="I35" s="13">
        <v>427752.91921199323</v>
      </c>
      <c r="J35" s="13">
        <v>276186.61014130031</v>
      </c>
      <c r="K35" s="13">
        <v>182879.25322304983</v>
      </c>
      <c r="L35" s="13">
        <v>77112.281452093273</v>
      </c>
      <c r="M35" s="13">
        <v>20442.663548197324</v>
      </c>
      <c r="N35" s="13">
        <v>2918.5272728664631</v>
      </c>
      <c r="P35" s="27">
        <f t="shared" si="1"/>
        <v>2541273.7018604022</v>
      </c>
    </row>
    <row r="36" spans="1:78">
      <c r="A36" s="12" t="str">
        <f t="shared" si="0"/>
        <v>114年 10月</v>
      </c>
      <c r="B36" s="32">
        <v>892294.79162693862</v>
      </c>
      <c r="C36" s="13">
        <v>1013961.5463561418</v>
      </c>
      <c r="D36" s="13">
        <v>894730.20484083705</v>
      </c>
      <c r="E36" s="13">
        <v>904609.55875954963</v>
      </c>
      <c r="F36" s="13">
        <v>916071.17351738655</v>
      </c>
      <c r="G36" s="13">
        <v>841494.41644878336</v>
      </c>
      <c r="H36" s="13">
        <v>715798.41086271347</v>
      </c>
      <c r="I36" s="13">
        <v>432628.62693496875</v>
      </c>
      <c r="J36" s="13">
        <v>275236.53916167724</v>
      </c>
      <c r="K36" s="13">
        <v>183601.60561354883</v>
      </c>
      <c r="L36" s="13">
        <v>77347.493989633105</v>
      </c>
      <c r="M36" s="13">
        <v>20505.398762805336</v>
      </c>
      <c r="N36" s="13">
        <v>2931.1571312696565</v>
      </c>
      <c r="P36" s="27">
        <f t="shared" si="1"/>
        <v>2549543.6489053993</v>
      </c>
    </row>
    <row r="37" spans="1:78">
      <c r="A37" s="12" t="str">
        <f t="shared" si="0"/>
        <v>114年 11月</v>
      </c>
      <c r="B37" s="32">
        <v>874952.1637931501</v>
      </c>
      <c r="C37" s="13">
        <v>1015504.7617054834</v>
      </c>
      <c r="D37" s="13">
        <v>894878.05958154146</v>
      </c>
      <c r="E37" s="13">
        <v>904479.89726447943</v>
      </c>
      <c r="F37" s="13">
        <v>916139.64399445523</v>
      </c>
      <c r="G37" s="13">
        <v>842200.72151799093</v>
      </c>
      <c r="H37" s="13">
        <v>718268.95947947225</v>
      </c>
      <c r="I37" s="13">
        <v>437685.22554008733</v>
      </c>
      <c r="J37" s="13">
        <v>274213.01203820406</v>
      </c>
      <c r="K37" s="13">
        <v>184321.22680663696</v>
      </c>
      <c r="L37" s="13">
        <v>77581.392586324015</v>
      </c>
      <c r="M37" s="13">
        <v>20566.173832979985</v>
      </c>
      <c r="N37" s="13">
        <v>2947.438284434159</v>
      </c>
      <c r="P37" s="27">
        <f t="shared" si="1"/>
        <v>2557784.1500861295</v>
      </c>
    </row>
    <row r="38" spans="1:78">
      <c r="A38" s="12" t="str">
        <f t="shared" si="0"/>
        <v>114年 12月</v>
      </c>
      <c r="B38" s="32">
        <v>857621.33756874187</v>
      </c>
      <c r="C38" s="13">
        <v>1016986.2570616509</v>
      </c>
      <c r="D38" s="13">
        <v>895089.76832282753</v>
      </c>
      <c r="E38" s="13">
        <v>904367.06464466359</v>
      </c>
      <c r="F38" s="13">
        <v>916187.09053712012</v>
      </c>
      <c r="G38" s="13">
        <v>842868.56361385889</v>
      </c>
      <c r="H38" s="13">
        <v>720643.77605544298</v>
      </c>
      <c r="I38" s="13">
        <v>442921.47604748583</v>
      </c>
      <c r="J38" s="13">
        <v>273116.88188798848</v>
      </c>
      <c r="K38" s="13">
        <v>185038.23120689791</v>
      </c>
      <c r="L38" s="13">
        <v>77813.935254346172</v>
      </c>
      <c r="M38" s="13">
        <v>20625.027028755176</v>
      </c>
      <c r="N38" s="13">
        <v>2966.8683924297125</v>
      </c>
      <c r="P38" s="27">
        <f t="shared" si="1"/>
        <v>2565994.7594872057</v>
      </c>
    </row>
    <row r="39" spans="1:78">
      <c r="A39" s="12" t="str">
        <f t="shared" si="0"/>
        <v>115年 1月</v>
      </c>
      <c r="B39" s="32">
        <v>840302.3116661798</v>
      </c>
      <c r="C39" s="13">
        <v>1018406.0515512478</v>
      </c>
      <c r="D39" s="13">
        <v>895365.29512462195</v>
      </c>
      <c r="E39" s="13">
        <v>904271.04091195308</v>
      </c>
      <c r="F39" s="13">
        <v>916213.52634971729</v>
      </c>
      <c r="G39" s="13">
        <v>843497.99815622799</v>
      </c>
      <c r="H39" s="13">
        <v>722923.13598428399</v>
      </c>
      <c r="I39" s="13">
        <v>448336.14580976526</v>
      </c>
      <c r="J39" s="13">
        <v>271948.99421290238</v>
      </c>
      <c r="K39" s="13">
        <v>185752.72658554019</v>
      </c>
      <c r="L39" s="13">
        <v>78045.076726716419</v>
      </c>
      <c r="M39" s="13">
        <v>20681.987992510509</v>
      </c>
      <c r="N39" s="13">
        <v>2988.9822925387784</v>
      </c>
      <c r="P39" s="27">
        <f t="shared" si="1"/>
        <v>2574175.0477604857</v>
      </c>
    </row>
    <row r="40" spans="1:78">
      <c r="A40" s="12" t="str">
        <f t="shared" si="0"/>
        <v>115年 2月</v>
      </c>
      <c r="B40" s="32">
        <v>822995.08479792497</v>
      </c>
      <c r="C40" s="13">
        <v>1019764.1642968693</v>
      </c>
      <c r="D40" s="13">
        <v>895704.60406043543</v>
      </c>
      <c r="E40" s="13">
        <v>904191.80609319825</v>
      </c>
      <c r="F40" s="13">
        <v>916218.96463707765</v>
      </c>
      <c r="G40" s="13">
        <v>844089.08046800434</v>
      </c>
      <c r="H40" s="13">
        <v>725107.31397149502</v>
      </c>
      <c r="I40" s="13">
        <v>453928.00848315784</v>
      </c>
      <c r="J40" s="13">
        <v>270710.18696560239</v>
      </c>
      <c r="K40" s="13">
        <v>186464.81427768612</v>
      </c>
      <c r="L40" s="13">
        <v>78274.768739007879</v>
      </c>
      <c r="M40" s="13">
        <v>20737.078605793693</v>
      </c>
      <c r="N40" s="13">
        <v>3013.349834225784</v>
      </c>
      <c r="P40" s="27">
        <f t="shared" si="1"/>
        <v>2582324.6013449733</v>
      </c>
    </row>
    <row r="41" spans="1:78">
      <c r="A41" s="12" t="str">
        <f t="shared" si="0"/>
        <v>115年 3月</v>
      </c>
      <c r="B41" s="32">
        <v>805699.65567643428</v>
      </c>
      <c r="C41" s="13">
        <v>1021060.6144171028</v>
      </c>
      <c r="D41" s="13">
        <v>896107.65921735787</v>
      </c>
      <c r="E41" s="13">
        <v>904129.34023023956</v>
      </c>
      <c r="F41" s="13">
        <v>916203.41860451759</v>
      </c>
      <c r="G41" s="13">
        <v>844641.86577534012</v>
      </c>
      <c r="H41" s="13">
        <v>727196.58403613954</v>
      </c>
      <c r="I41" s="13">
        <v>459695.84399881633</v>
      </c>
      <c r="J41" s="13">
        <v>269401.29061497509</v>
      </c>
      <c r="K41" s="13">
        <v>187174.58937527231</v>
      </c>
      <c r="L41" s="13">
        <v>78502.960298583581</v>
      </c>
      <c r="M41" s="13">
        <v>20790.313797594135</v>
      </c>
      <c r="N41" s="13">
        <v>3039.5738248574567</v>
      </c>
      <c r="P41" s="27">
        <f t="shared" si="1"/>
        <v>2590443.0217215782</v>
      </c>
    </row>
    <row r="42" spans="1:78">
      <c r="A42" s="12" t="str">
        <f t="shared" si="0"/>
        <v>115年 4月</v>
      </c>
      <c r="B42" s="32">
        <v>788416.02301416127</v>
      </c>
      <c r="C42" s="13">
        <v>1022295.4210265283</v>
      </c>
      <c r="D42" s="13">
        <v>896574.42469605361</v>
      </c>
      <c r="E42" s="13">
        <v>904083.62337989802</v>
      </c>
      <c r="F42" s="13">
        <v>916166.90145783103</v>
      </c>
      <c r="G42" s="13">
        <v>845156.40920781414</v>
      </c>
      <c r="H42" s="13">
        <v>729191.21951256262</v>
      </c>
      <c r="I42" s="13">
        <v>465638.43853422767</v>
      </c>
      <c r="J42" s="13">
        <v>268023.12821101421</v>
      </c>
      <c r="K42" s="13">
        <v>187882.14091564488</v>
      </c>
      <c r="L42" s="13">
        <v>78729.597941774933</v>
      </c>
      <c r="M42" s="13">
        <v>20841.702297306685</v>
      </c>
      <c r="N42" s="13">
        <v>3067.2880809528988</v>
      </c>
      <c r="P42" s="27">
        <f t="shared" si="1"/>
        <v>2598529.9247012981</v>
      </c>
    </row>
    <row r="43" spans="1:78" s="16" customFormat="1">
      <c r="A43" s="15" t="str">
        <f t="shared" si="0"/>
        <v>115年 5月</v>
      </c>
      <c r="B43" s="15">
        <v>771144.1855235541</v>
      </c>
      <c r="C43" s="15">
        <v>1023468.60323572</v>
      </c>
      <c r="D43" s="15">
        <v>897104.86461075826</v>
      </c>
      <c r="E43" s="15">
        <v>904054.63561396673</v>
      </c>
      <c r="F43" s="15">
        <v>916109.42640327848</v>
      </c>
      <c r="G43" s="15">
        <v>845632.76579861017</v>
      </c>
      <c r="H43" s="15">
        <v>731091.49305210507</v>
      </c>
      <c r="I43" s="15">
        <v>471754.58448474522</v>
      </c>
      <c r="J43" s="15">
        <v>266576.51544913306</v>
      </c>
      <c r="K43" s="15">
        <v>188587.55206593187</v>
      </c>
      <c r="L43" s="15">
        <v>78954.625979423683</v>
      </c>
      <c r="M43" s="15">
        <v>20891.247335464999</v>
      </c>
      <c r="N43" s="15">
        <v>3096.1555799747844</v>
      </c>
      <c r="P43" s="61">
        <f t="shared" si="1"/>
        <v>2606584.9397453889</v>
      </c>
    </row>
    <row r="44" spans="1:78">
      <c r="A44" s="12" t="str">
        <f t="shared" si="0"/>
        <v>115年 6月</v>
      </c>
      <c r="B44" s="32">
        <v>753863.83818802086</v>
      </c>
      <c r="C44" s="13">
        <v>1024133.192937853</v>
      </c>
      <c r="D44" s="13">
        <v>898303.46650056867</v>
      </c>
      <c r="E44" s="13">
        <v>903878.280936194</v>
      </c>
      <c r="F44" s="13">
        <v>915767.19299670833</v>
      </c>
      <c r="G44" s="13">
        <v>846598.83065965225</v>
      </c>
      <c r="H44" s="13">
        <v>732854.81108208699</v>
      </c>
      <c r="I44" s="13">
        <v>476879.58327530115</v>
      </c>
      <c r="J44" s="13">
        <v>266166.11921823153</v>
      </c>
      <c r="K44" s="13">
        <v>189197.90357675191</v>
      </c>
      <c r="L44" s="13">
        <v>79158.013708496917</v>
      </c>
      <c r="M44" s="13">
        <v>20938.41585318997</v>
      </c>
      <c r="N44" s="13">
        <v>3107.5743777044981</v>
      </c>
      <c r="P44" s="27">
        <f t="shared" si="1"/>
        <v>2614901.2517514145</v>
      </c>
    </row>
    <row r="45" spans="1:78">
      <c r="A45" s="12" t="str">
        <f t="shared" si="0"/>
        <v>115年 7月</v>
      </c>
      <c r="B45" s="32">
        <v>736593.6603294058</v>
      </c>
      <c r="C45" s="13">
        <v>1024626.5961324043</v>
      </c>
      <c r="D45" s="13">
        <v>899702.58845571696</v>
      </c>
      <c r="E45" s="13">
        <v>903692.27805556089</v>
      </c>
      <c r="F45" s="13">
        <v>915348.65958053432</v>
      </c>
      <c r="G45" s="13">
        <v>847617.20080696605</v>
      </c>
      <c r="H45" s="13">
        <v>734492.0305152759</v>
      </c>
      <c r="I45" s="13">
        <v>481966.06866727729</v>
      </c>
      <c r="J45" s="13">
        <v>265911.62236230099</v>
      </c>
      <c r="K45" s="13">
        <v>189785.50429383086</v>
      </c>
      <c r="L45" s="13">
        <v>79361.586729676215</v>
      </c>
      <c r="M45" s="13">
        <v>20988.493031340629</v>
      </c>
      <c r="N45" s="13">
        <v>3121.46915751712</v>
      </c>
      <c r="P45" s="27">
        <f t="shared" si="1"/>
        <v>2623243.9755641851</v>
      </c>
    </row>
    <row r="46" spans="1:78">
      <c r="A46" s="12" t="str">
        <f t="shared" si="0"/>
        <v>115年 8月</v>
      </c>
      <c r="B46" s="32">
        <v>719333.65118978312</v>
      </c>
      <c r="C46" s="13">
        <v>1024948.8933911405</v>
      </c>
      <c r="D46" s="13">
        <v>901302.12959471496</v>
      </c>
      <c r="E46" s="13">
        <v>903496.62546920625</v>
      </c>
      <c r="F46" s="13">
        <v>914853.92454819498</v>
      </c>
      <c r="G46" s="13">
        <v>848687.800972356</v>
      </c>
      <c r="H46" s="13">
        <v>736003.56734091486</v>
      </c>
      <c r="I46" s="13">
        <v>487014.25199416094</v>
      </c>
      <c r="J46" s="13">
        <v>265812.24839905527</v>
      </c>
      <c r="K46" s="13">
        <v>190350.73993752257</v>
      </c>
      <c r="L46" s="13">
        <v>79565.376792572817</v>
      </c>
      <c r="M46" s="13">
        <v>21041.273104700282</v>
      </c>
      <c r="N46" s="13">
        <v>3137.5260185734469</v>
      </c>
      <c r="P46" s="27">
        <f t="shared" si="1"/>
        <v>2631612.7845598562</v>
      </c>
    </row>
    <row r="47" spans="1:78">
      <c r="A47" s="12" t="str">
        <f t="shared" si="0"/>
        <v>115年 9月</v>
      </c>
      <c r="B47" s="32">
        <v>702083.81001108419</v>
      </c>
      <c r="C47" s="13">
        <v>1025100.1652603899</v>
      </c>
      <c r="D47" s="13">
        <v>903101.98907158931</v>
      </c>
      <c r="E47" s="13">
        <v>903291.32168083673</v>
      </c>
      <c r="F47" s="13">
        <v>914283.0862073811</v>
      </c>
      <c r="G47" s="13">
        <v>849810.55595695844</v>
      </c>
      <c r="H47" s="13">
        <v>737389.83655897144</v>
      </c>
      <c r="I47" s="13">
        <v>492024.34378656372</v>
      </c>
      <c r="J47" s="13">
        <v>265867.2230781198</v>
      </c>
      <c r="K47" s="13">
        <v>190893.9893886862</v>
      </c>
      <c r="L47" s="13">
        <v>79769.410243815029</v>
      </c>
      <c r="M47" s="13">
        <v>21096.554671633283</v>
      </c>
      <c r="N47" s="13">
        <v>3155.4517419762306</v>
      </c>
      <c r="P47" s="27">
        <f t="shared" si="1"/>
        <v>2640007.3654267238</v>
      </c>
    </row>
    <row r="48" spans="1:78">
      <c r="A48" s="12" t="str">
        <f t="shared" si="0"/>
        <v>115年 10月</v>
      </c>
      <c r="B48" s="32">
        <v>684844.1360350973</v>
      </c>
      <c r="C48" s="13">
        <v>1025080.4922610489</v>
      </c>
      <c r="D48" s="13">
        <v>905102.06607587007</v>
      </c>
      <c r="E48" s="13">
        <v>903076.36520072375</v>
      </c>
      <c r="F48" s="13">
        <v>913636.24278009718</v>
      </c>
      <c r="G48" s="13">
        <v>850985.3906311919</v>
      </c>
      <c r="H48" s="13">
        <v>738651.25218220474</v>
      </c>
      <c r="I48" s="13">
        <v>496996.5537746076</v>
      </c>
      <c r="J48" s="13">
        <v>266075.77437948511</v>
      </c>
      <c r="K48" s="13">
        <v>191415.62481186521</v>
      </c>
      <c r="L48" s="13">
        <v>79973.708275396479</v>
      </c>
      <c r="M48" s="13">
        <v>21154.140765935375</v>
      </c>
      <c r="N48" s="13">
        <v>3174.9727240579768</v>
      </c>
      <c r="P48" s="27">
        <f t="shared" si="1"/>
        <v>2648427.4175447444</v>
      </c>
    </row>
    <row r="49" spans="1:16" s="14" customFormat="1">
      <c r="A49" s="13" t="str">
        <f t="shared" si="0"/>
        <v>115年 11月</v>
      </c>
      <c r="B49" s="13">
        <v>667614.62850346835</v>
      </c>
      <c r="C49" s="13">
        <v>1024889.9548885877</v>
      </c>
      <c r="D49" s="13">
        <v>907302.25983257964</v>
      </c>
      <c r="E49" s="13">
        <v>902851.75454569515</v>
      </c>
      <c r="F49" s="13">
        <v>912913.49240272597</v>
      </c>
      <c r="G49" s="13">
        <v>852212.2299347095</v>
      </c>
      <c r="H49" s="13">
        <v>739788.22723822866</v>
      </c>
      <c r="I49" s="13">
        <v>501931.09089030547</v>
      </c>
      <c r="J49" s="13">
        <v>266437.13251191931</v>
      </c>
      <c r="K49" s="13">
        <v>191916.01177636767</v>
      </c>
      <c r="L49" s="13">
        <v>80178.287165049158</v>
      </c>
      <c r="M49" s="13">
        <v>21213.838917376503</v>
      </c>
      <c r="N49" s="13">
        <v>3195.8339579740209</v>
      </c>
      <c r="P49" s="57">
        <f t="shared" si="1"/>
        <v>2656872.6523919301</v>
      </c>
    </row>
    <row r="50" spans="1:16">
      <c r="A50" s="12" t="str">
        <f t="shared" si="0"/>
        <v>115年 12月</v>
      </c>
      <c r="B50" s="32">
        <v>650395.28665769997</v>
      </c>
      <c r="C50" s="13">
        <v>1024528.6336130591</v>
      </c>
      <c r="D50" s="13">
        <v>909702.46960222232</v>
      </c>
      <c r="E50" s="13">
        <v>902617.4882391307</v>
      </c>
      <c r="F50" s="13">
        <v>912114.93312609021</v>
      </c>
      <c r="G50" s="13">
        <v>853490.99887634965</v>
      </c>
      <c r="H50" s="13">
        <v>740801.17377156997</v>
      </c>
      <c r="I50" s="13">
        <v>506828.16326993523</v>
      </c>
      <c r="J50" s="13">
        <v>266950.52991133818</v>
      </c>
      <c r="K50" s="13">
        <v>192395.50937528131</v>
      </c>
      <c r="L50" s="13">
        <v>80383.158508856141</v>
      </c>
      <c r="M50" s="13">
        <v>21275.461201605787</v>
      </c>
      <c r="N50" s="13">
        <v>3217.7980615827969</v>
      </c>
      <c r="P50" s="27">
        <f t="shared" si="1"/>
        <v>2665342.7929765191</v>
      </c>
    </row>
    <row r="51" spans="1:16">
      <c r="A51" s="12" t="str">
        <f t="shared" si="0"/>
        <v>116年 1月</v>
      </c>
      <c r="B51" s="32">
        <v>633186.10973915248</v>
      </c>
      <c r="C51" s="13">
        <v>1023996.6088791029</v>
      </c>
      <c r="D51" s="13">
        <v>912302.5946807724</v>
      </c>
      <c r="E51" s="13">
        <v>902373.56481095497</v>
      </c>
      <c r="F51" s="13">
        <v>911240.66291551641</v>
      </c>
      <c r="G51" s="13">
        <v>854821.62253408681</v>
      </c>
      <c r="H51" s="13">
        <v>741690.50284572318</v>
      </c>
      <c r="I51" s="13">
        <v>511687.97825640917</v>
      </c>
      <c r="J51" s="13">
        <v>267615.20123913628</v>
      </c>
      <c r="K51" s="13">
        <v>192854.4703424566</v>
      </c>
      <c r="L51" s="13">
        <v>80588.329446314136</v>
      </c>
      <c r="M51" s="13">
        <v>21338.824280057386</v>
      </c>
      <c r="N51" s="13">
        <v>3240.6443496750926</v>
      </c>
      <c r="P51" s="27">
        <f t="shared" si="1"/>
        <v>2673837.5732938582</v>
      </c>
    </row>
    <row r="52" spans="1:16">
      <c r="A52" s="12" t="str">
        <f t="shared" si="0"/>
        <v>116年 2月</v>
      </c>
      <c r="B52" s="32">
        <v>615987.09698904364</v>
      </c>
      <c r="C52" s="13">
        <v>1023293.9611059541</v>
      </c>
      <c r="D52" s="13">
        <v>915102.5343996645</v>
      </c>
      <c r="E52" s="13">
        <v>902119.98279763258</v>
      </c>
      <c r="F52" s="13">
        <v>910290.77965089714</v>
      </c>
      <c r="G52" s="13">
        <v>856204.02605498338</v>
      </c>
      <c r="H52" s="13">
        <v>742456.62454520108</v>
      </c>
      <c r="I52" s="13">
        <v>516510.74240163655</v>
      </c>
      <c r="J52" s="13">
        <v>268430.38338047615</v>
      </c>
      <c r="K52" s="13">
        <v>193293.24116748964</v>
      </c>
      <c r="L52" s="13">
        <v>80793.802878050468</v>
      </c>
      <c r="M52" s="13">
        <v>21403.749430466272</v>
      </c>
      <c r="N52" s="13">
        <v>3264.167948690842</v>
      </c>
      <c r="P52" s="27">
        <f t="shared" si="1"/>
        <v>2682356.7378069945</v>
      </c>
    </row>
    <row r="53" spans="1:16">
      <c r="A53" s="12" t="str">
        <f t="shared" si="0"/>
        <v>116年 3月</v>
      </c>
      <c r="B53" s="32">
        <v>598798.24764844845</v>
      </c>
      <c r="C53" s="13">
        <v>1022420.7706874497</v>
      </c>
      <c r="D53" s="13">
        <v>918102.18812578148</v>
      </c>
      <c r="E53" s="13">
        <v>901856.74074216094</v>
      </c>
      <c r="F53" s="13">
        <v>909265.38112675527</v>
      </c>
      <c r="G53" s="13">
        <v>857638.13465514116</v>
      </c>
      <c r="H53" s="13">
        <v>743099.94797758176</v>
      </c>
      <c r="I53" s="13">
        <v>521296.66146888147</v>
      </c>
      <c r="J53" s="13">
        <v>269395.31544253964</v>
      </c>
      <c r="K53" s="13">
        <v>193712.16220873693</v>
      </c>
      <c r="L53" s="13">
        <v>80999.577676394518</v>
      </c>
      <c r="M53" s="13">
        <v>21470.062568574562</v>
      </c>
      <c r="N53" s="13">
        <v>3288.1789521358951</v>
      </c>
      <c r="P53" s="27">
        <f t="shared" si="1"/>
        <v>2690900.0409499863</v>
      </c>
    </row>
    <row r="54" spans="1:16">
      <c r="A54" s="12" t="str">
        <f t="shared" si="0"/>
        <v>116年 4月</v>
      </c>
      <c r="B54" s="32">
        <v>581619.56095829932</v>
      </c>
      <c r="C54" s="13">
        <v>1021377.1179920342</v>
      </c>
      <c r="D54" s="13">
        <v>921301.45526144328</v>
      </c>
      <c r="E54" s="13">
        <v>901583.83719406533</v>
      </c>
      <c r="F54" s="13">
        <v>908164.56505230488</v>
      </c>
      <c r="G54" s="13">
        <v>859123.87361965165</v>
      </c>
      <c r="H54" s="13">
        <v>743620.88127555104</v>
      </c>
      <c r="I54" s="13">
        <v>526045.94043511339</v>
      </c>
      <c r="J54" s="13">
        <v>270509.23875273881</v>
      </c>
      <c r="K54" s="13">
        <v>194111.56780439377</v>
      </c>
      <c r="L54" s="13">
        <v>81205.648888998403</v>
      </c>
      <c r="M54" s="13">
        <v>21537.594261581595</v>
      </c>
      <c r="N54" s="13">
        <v>3312.5016149822604</v>
      </c>
      <c r="P54" s="27">
        <f t="shared" si="1"/>
        <v>2699467.2466530106</v>
      </c>
    </row>
    <row r="55" spans="1:16">
      <c r="A55" s="12" t="str">
        <f t="shared" si="0"/>
        <v>116年 5月</v>
      </c>
      <c r="B55" s="32">
        <v>564451.03615938639</v>
      </c>
      <c r="C55" s="13">
        <v>1020163.0833627677</v>
      </c>
      <c r="D55" s="13">
        <v>924700.23524439777</v>
      </c>
      <c r="E55" s="13">
        <v>901301.2707093932</v>
      </c>
      <c r="F55" s="13">
        <v>906988.42905151588</v>
      </c>
      <c r="G55" s="13">
        <v>860661.16830254812</v>
      </c>
      <c r="H55" s="13">
        <v>744019.83159894124</v>
      </c>
      <c r="I55" s="13">
        <v>530758.78349335364</v>
      </c>
      <c r="J55" s="13">
        <v>271771.3968568889</v>
      </c>
      <c r="K55" s="13">
        <v>194491.78638166608</v>
      </c>
      <c r="L55" s="13">
        <v>81412.00793569666</v>
      </c>
      <c r="M55" s="13">
        <v>21606.179733864981</v>
      </c>
      <c r="N55" s="13">
        <v>3336.9735854036462</v>
      </c>
      <c r="P55" s="27">
        <f t="shared" si="1"/>
        <v>2708058.1278883629</v>
      </c>
    </row>
    <row r="56" spans="1:16">
      <c r="A56" s="27"/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P56" s="28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'0.直接貼上-輸出預測(40-)'!B32:B55</xm:f>
              <xm:sqref>B56</xm:sqref>
            </x14:sparkline>
            <x14:sparkline>
              <xm:f>'0.直接貼上-輸出預測(40-)'!C32:C55</xm:f>
              <xm:sqref>C56</xm:sqref>
            </x14:sparkline>
            <x14:sparkline>
              <xm:f>'0.直接貼上-輸出預測(40-)'!D32:D55</xm:f>
              <xm:sqref>D56</xm:sqref>
            </x14:sparkline>
            <x14:sparkline>
              <xm:f>'0.直接貼上-輸出預測(40-)'!E32:E55</xm:f>
              <xm:sqref>E56</xm:sqref>
            </x14:sparkline>
            <x14:sparkline>
              <xm:f>'0.直接貼上-輸出預測(40-)'!F32:F55</xm:f>
              <xm:sqref>F56</xm:sqref>
            </x14:sparkline>
            <x14:sparkline>
              <xm:f>'0.直接貼上-輸出預測(40-)'!G32:G55</xm:f>
              <xm:sqref>G56</xm:sqref>
            </x14:sparkline>
            <x14:sparkline>
              <xm:f>'0.直接貼上-輸出預測(40-)'!H32:H55</xm:f>
              <xm:sqref>H56</xm:sqref>
            </x14:sparkline>
            <x14:sparkline>
              <xm:f>'0.直接貼上-輸出預測(40-)'!I32:I55</xm:f>
              <xm:sqref>I56</xm:sqref>
            </x14:sparkline>
            <x14:sparkline>
              <xm:f>'0.直接貼上-輸出預測(40-)'!J32:J55</xm:f>
              <xm:sqref>J56</xm:sqref>
            </x14:sparkline>
            <x14:sparkline>
              <xm:f>'0.直接貼上-輸出預測(40-)'!K32:K55</xm:f>
              <xm:sqref>K56</xm:sqref>
            </x14:sparkline>
            <x14:sparkline>
              <xm:f>'0.直接貼上-輸出預測(40-)'!L32:L55</xm:f>
              <xm:sqref>L56</xm:sqref>
            </x14:sparkline>
            <x14:sparkline>
              <xm:f>'0.直接貼上-輸出預測(40-)'!M32:M55</xm:f>
              <xm:sqref>M56</xm:sqref>
            </x14:sparkline>
            <x14:sparkline>
              <xm:f>'0.直接貼上-輸出預測(40-)'!N32:N55</xm:f>
              <xm:sqref>N56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'0.直接貼上-輸出預測(40-)'!B3:B26</xm:f>
              <xm:sqref>B27</xm:sqref>
            </x14:sparkline>
            <x14:sparkline>
              <xm:f>'0.直接貼上-輸出預測(40-)'!C3:C26</xm:f>
              <xm:sqref>C27</xm:sqref>
            </x14:sparkline>
            <x14:sparkline>
              <xm:f>'0.直接貼上-輸出預測(40-)'!D3:D26</xm:f>
              <xm:sqref>D27</xm:sqref>
            </x14:sparkline>
            <x14:sparkline>
              <xm:f>'0.直接貼上-輸出預測(40-)'!E3:E26</xm:f>
              <xm:sqref>E27</xm:sqref>
            </x14:sparkline>
            <x14:sparkline>
              <xm:f>'0.直接貼上-輸出預測(40-)'!F3:F26</xm:f>
              <xm:sqref>F27</xm:sqref>
            </x14:sparkline>
            <x14:sparkline>
              <xm:f>'0.直接貼上-輸出預測(40-)'!G3:G26</xm:f>
              <xm:sqref>G27</xm:sqref>
            </x14:sparkline>
            <x14:sparkline>
              <xm:f>'0.直接貼上-輸出預測(40-)'!H3:H26</xm:f>
              <xm:sqref>H27</xm:sqref>
            </x14:sparkline>
            <x14:sparkline>
              <xm:f>'0.直接貼上-輸出預測(40-)'!I3:I26</xm:f>
              <xm:sqref>I27</xm:sqref>
            </x14:sparkline>
            <x14:sparkline>
              <xm:f>'0.直接貼上-輸出預測(40-)'!J3:J26</xm:f>
              <xm:sqref>J27</xm:sqref>
            </x14:sparkline>
            <x14:sparkline>
              <xm:f>'0.直接貼上-輸出預測(40-)'!K3:K26</xm:f>
              <xm:sqref>K27</xm:sqref>
            </x14:sparkline>
            <x14:sparkline>
              <xm:f>'0.直接貼上-輸出預測(40-)'!L3:L26</xm:f>
              <xm:sqref>L27</xm:sqref>
            </x14:sparkline>
            <x14:sparkline>
              <xm:f>'0.直接貼上-輸出預測(40-)'!M3:M26</xm:f>
              <xm:sqref>M27</xm:sqref>
            </x14:sparkline>
            <x14:sparkline>
              <xm:f>'0.直接貼上-輸出預測(40-)'!N3:N26</xm:f>
              <xm:sqref>N27</xm:sqref>
            </x14:sparkline>
            <x14:sparkline>
              <xm:f>'0.直接貼上-輸出預測(40-)'!O3:O26</xm:f>
              <xm:sqref>O27</xm:sqref>
            </x14:sparkline>
            <x14:sparkline>
              <xm:f>'0.直接貼上-輸出預測(40-)'!P3:P26</xm:f>
              <xm:sqref>P27</xm:sqref>
            </x14:sparkline>
            <x14:sparkline>
              <xm:f>'0.直接貼上-輸出預測(40-)'!Q3:Q26</xm:f>
              <xm:sqref>Q27</xm:sqref>
            </x14:sparkline>
            <x14:sparkline>
              <xm:f>'0.直接貼上-輸出預測(40-)'!R3:R26</xm:f>
              <xm:sqref>R27</xm:sqref>
            </x14:sparkline>
            <x14:sparkline>
              <xm:f>'0.直接貼上-輸出預測(40-)'!S3:S26</xm:f>
              <xm:sqref>S27</xm:sqref>
            </x14:sparkline>
            <x14:sparkline>
              <xm:f>'0.直接貼上-輸出預測(40-)'!T3:T26</xm:f>
              <xm:sqref>T27</xm:sqref>
            </x14:sparkline>
            <x14:sparkline>
              <xm:f>'0.直接貼上-輸出預測(40-)'!U3:U26</xm:f>
              <xm:sqref>U27</xm:sqref>
            </x14:sparkline>
            <x14:sparkline>
              <xm:f>'0.直接貼上-輸出預測(40-)'!V3:V26</xm:f>
              <xm:sqref>V27</xm:sqref>
            </x14:sparkline>
            <x14:sparkline>
              <xm:f>'0.直接貼上-輸出預測(40-)'!W3:W26</xm:f>
              <xm:sqref>W27</xm:sqref>
            </x14:sparkline>
            <x14:sparkline>
              <xm:f>'0.直接貼上-輸出預測(40-)'!X3:X26</xm:f>
              <xm:sqref>X27</xm:sqref>
            </x14:sparkline>
            <x14:sparkline>
              <xm:f>'0.直接貼上-輸出預測(40-)'!Y3:Y26</xm:f>
              <xm:sqref>Y27</xm:sqref>
            </x14:sparkline>
            <x14:sparkline>
              <xm:f>'0.直接貼上-輸出預測(40-)'!Z3:Z26</xm:f>
              <xm:sqref>Z27</xm:sqref>
            </x14:sparkline>
            <x14:sparkline>
              <xm:f>'0.直接貼上-輸出預測(40-)'!AA3:AA26</xm:f>
              <xm:sqref>AA27</xm:sqref>
            </x14:sparkline>
            <x14:sparkline>
              <xm:f>'0.直接貼上-輸出預測(40-)'!AB3:AB26</xm:f>
              <xm:sqref>AB27</xm:sqref>
            </x14:sparkline>
            <x14:sparkline>
              <xm:f>'0.直接貼上-輸出預測(40-)'!AC3:AC26</xm:f>
              <xm:sqref>AC27</xm:sqref>
            </x14:sparkline>
            <x14:sparkline>
              <xm:f>'0.直接貼上-輸出預測(40-)'!AD3:AD26</xm:f>
              <xm:sqref>AD27</xm:sqref>
            </x14:sparkline>
            <x14:sparkline>
              <xm:f>'0.直接貼上-輸出預測(40-)'!AE3:AE26</xm:f>
              <xm:sqref>AE27</xm:sqref>
            </x14:sparkline>
            <x14:sparkline>
              <xm:f>'0.直接貼上-輸出預測(40-)'!AF3:AF26</xm:f>
              <xm:sqref>AF27</xm:sqref>
            </x14:sparkline>
            <x14:sparkline>
              <xm:f>'0.直接貼上-輸出預測(40-)'!AG3:AG26</xm:f>
              <xm:sqref>AG27</xm:sqref>
            </x14:sparkline>
            <x14:sparkline>
              <xm:f>'0.直接貼上-輸出預測(40-)'!AH3:AH26</xm:f>
              <xm:sqref>AH27</xm:sqref>
            </x14:sparkline>
            <x14:sparkline>
              <xm:f>'0.直接貼上-輸出預測(40-)'!AI3:AI26</xm:f>
              <xm:sqref>AI27</xm:sqref>
            </x14:sparkline>
            <x14:sparkline>
              <xm:f>'0.直接貼上-輸出預測(40-)'!AJ3:AJ26</xm:f>
              <xm:sqref>AJ27</xm:sqref>
            </x14:sparkline>
            <x14:sparkline>
              <xm:f>'0.直接貼上-輸出預測(40-)'!AK3:AK26</xm:f>
              <xm:sqref>AK27</xm:sqref>
            </x14:sparkline>
            <x14:sparkline>
              <xm:f>'0.直接貼上-輸出預測(40-)'!AL3:AL26</xm:f>
              <xm:sqref>AL27</xm:sqref>
            </x14:sparkline>
            <x14:sparkline>
              <xm:f>'0.直接貼上-輸出預測(40-)'!AM3:AM26</xm:f>
              <xm:sqref>AM27</xm:sqref>
            </x14:sparkline>
            <x14:sparkline>
              <xm:f>'0.直接貼上-輸出預測(40-)'!AN3:AN26</xm:f>
              <xm:sqref>AN27</xm:sqref>
            </x14:sparkline>
            <x14:sparkline>
              <xm:f>'0.直接貼上-輸出預測(40-)'!AO3:AO26</xm:f>
              <xm:sqref>AO27</xm:sqref>
            </x14:sparkline>
            <x14:sparkline>
              <xm:f>'0.直接貼上-輸出預測(40-)'!AP3:AP26</xm:f>
              <xm:sqref>AP27</xm:sqref>
            </x14:sparkline>
            <x14:sparkline>
              <xm:f>'0.直接貼上-輸出預測(40-)'!AQ3:AQ26</xm:f>
              <xm:sqref>AQ27</xm:sqref>
            </x14:sparkline>
            <x14:sparkline>
              <xm:f>'0.直接貼上-輸出預測(40-)'!AR3:AR26</xm:f>
              <xm:sqref>AR27</xm:sqref>
            </x14:sparkline>
            <x14:sparkline>
              <xm:f>'0.直接貼上-輸出預測(40-)'!AS3:AS26</xm:f>
              <xm:sqref>AS27</xm:sqref>
            </x14:sparkline>
            <x14:sparkline>
              <xm:f>'0.直接貼上-輸出預測(40-)'!AT3:AT26</xm:f>
              <xm:sqref>AT27</xm:sqref>
            </x14:sparkline>
            <x14:sparkline>
              <xm:f>'0.直接貼上-輸出預測(40-)'!AU3:AU26</xm:f>
              <xm:sqref>AU27</xm:sqref>
            </x14:sparkline>
            <x14:sparkline>
              <xm:f>'0.直接貼上-輸出預測(40-)'!AV3:AV26</xm:f>
              <xm:sqref>AV27</xm:sqref>
            </x14:sparkline>
            <x14:sparkline>
              <xm:f>'0.直接貼上-輸出預測(40-)'!AW3:AW26</xm:f>
              <xm:sqref>AW27</xm:sqref>
            </x14:sparkline>
            <x14:sparkline>
              <xm:f>'0.直接貼上-輸出預測(40-)'!AX3:AX26</xm:f>
              <xm:sqref>AX27</xm:sqref>
            </x14:sparkline>
            <x14:sparkline>
              <xm:f>'0.直接貼上-輸出預測(40-)'!AY3:AY26</xm:f>
              <xm:sqref>AY27</xm:sqref>
            </x14:sparkline>
            <x14:sparkline>
              <xm:f>'0.直接貼上-輸出預測(40-)'!AZ3:AZ26</xm:f>
              <xm:sqref>AZ27</xm:sqref>
            </x14:sparkline>
            <x14:sparkline>
              <xm:f>'0.直接貼上-輸出預測(40-)'!BA3:BA26</xm:f>
              <xm:sqref>BA27</xm:sqref>
            </x14:sparkline>
            <x14:sparkline>
              <xm:f>'0.直接貼上-輸出預測(40-)'!BB3:BB26</xm:f>
              <xm:sqref>BB27</xm:sqref>
            </x14:sparkline>
            <x14:sparkline>
              <xm:f>'0.直接貼上-輸出預測(40-)'!BC3:BC26</xm:f>
              <xm:sqref>BC27</xm:sqref>
            </x14:sparkline>
            <x14:sparkline>
              <xm:f>'0.直接貼上-輸出預測(40-)'!BD3:BD26</xm:f>
              <xm:sqref>BD27</xm:sqref>
            </x14:sparkline>
            <x14:sparkline>
              <xm:f>'0.直接貼上-輸出預測(40-)'!BE3:BE26</xm:f>
              <xm:sqref>BE27</xm:sqref>
            </x14:sparkline>
            <x14:sparkline>
              <xm:f>'0.直接貼上-輸出預測(40-)'!BF3:BF26</xm:f>
              <xm:sqref>BF27</xm:sqref>
            </x14:sparkline>
            <x14:sparkline>
              <xm:f>'0.直接貼上-輸出預測(40-)'!BG3:BG26</xm:f>
              <xm:sqref>BG27</xm:sqref>
            </x14:sparkline>
            <x14:sparkline>
              <xm:f>'0.直接貼上-輸出預測(40-)'!BH3:BH26</xm:f>
              <xm:sqref>BH27</xm:sqref>
            </x14:sparkline>
            <x14:sparkline>
              <xm:f>'0.直接貼上-輸出預測(40-)'!BI3:BI26</xm:f>
              <xm:sqref>BI27</xm:sqref>
            </x14:sparkline>
            <x14:sparkline>
              <xm:f>'0.直接貼上-輸出預測(40-)'!BJ3:BJ26</xm:f>
              <xm:sqref>BJ27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'0.直接貼上-輸出預測(40-)'!C32:N32</xm:f>
              <xm:sqref>O32</xm:sqref>
            </x14:sparkline>
            <x14:sparkline>
              <xm:f>'0.直接貼上-輸出預測(40-)'!C33:N33</xm:f>
              <xm:sqref>O33</xm:sqref>
            </x14:sparkline>
            <x14:sparkline>
              <xm:f>'0.直接貼上-輸出預測(40-)'!C34:N34</xm:f>
              <xm:sqref>O34</xm:sqref>
            </x14:sparkline>
            <x14:sparkline>
              <xm:f>'0.直接貼上-輸出預測(40-)'!C35:N35</xm:f>
              <xm:sqref>O35</xm:sqref>
            </x14:sparkline>
            <x14:sparkline>
              <xm:f>'0.直接貼上-輸出預測(40-)'!C36:N36</xm:f>
              <xm:sqref>O36</xm:sqref>
            </x14:sparkline>
            <x14:sparkline>
              <xm:f>'0.直接貼上-輸出預測(40-)'!C37:N37</xm:f>
              <xm:sqref>O37</xm:sqref>
            </x14:sparkline>
            <x14:sparkline>
              <xm:f>'0.直接貼上-輸出預測(40-)'!C38:N38</xm:f>
              <xm:sqref>O38</xm:sqref>
            </x14:sparkline>
            <x14:sparkline>
              <xm:f>'0.直接貼上-輸出預測(40-)'!C39:N39</xm:f>
              <xm:sqref>O39</xm:sqref>
            </x14:sparkline>
            <x14:sparkline>
              <xm:f>'0.直接貼上-輸出預測(40-)'!C40:N40</xm:f>
              <xm:sqref>O40</xm:sqref>
            </x14:sparkline>
            <x14:sparkline>
              <xm:f>'0.直接貼上-輸出預測(40-)'!C41:N41</xm:f>
              <xm:sqref>O41</xm:sqref>
            </x14:sparkline>
            <x14:sparkline>
              <xm:f>'0.直接貼上-輸出預測(40-)'!C42:N42</xm:f>
              <xm:sqref>O42</xm:sqref>
            </x14:sparkline>
            <x14:sparkline>
              <xm:f>'0.直接貼上-輸出預測(40-)'!C43:N43</xm:f>
              <xm:sqref>O43</xm:sqref>
            </x14:sparkline>
            <x14:sparkline>
              <xm:f>'0.直接貼上-輸出預測(40-)'!C44:N44</xm:f>
              <xm:sqref>O44</xm:sqref>
            </x14:sparkline>
            <x14:sparkline>
              <xm:f>'0.直接貼上-輸出預測(40-)'!C45:N45</xm:f>
              <xm:sqref>O45</xm:sqref>
            </x14:sparkline>
            <x14:sparkline>
              <xm:f>'0.直接貼上-輸出預測(40-)'!C46:N46</xm:f>
              <xm:sqref>O46</xm:sqref>
            </x14:sparkline>
            <x14:sparkline>
              <xm:f>'0.直接貼上-輸出預測(40-)'!C47:N47</xm:f>
              <xm:sqref>O47</xm:sqref>
            </x14:sparkline>
            <x14:sparkline>
              <xm:f>'0.直接貼上-輸出預測(40-)'!C48:N48</xm:f>
              <xm:sqref>O48</xm:sqref>
            </x14:sparkline>
            <x14:sparkline>
              <xm:f>'0.直接貼上-輸出預測(40-)'!C49:N49</xm:f>
              <xm:sqref>O49</xm:sqref>
            </x14:sparkline>
            <x14:sparkline>
              <xm:f>'0.直接貼上-輸出預測(40-)'!C50:N50</xm:f>
              <xm:sqref>O50</xm:sqref>
            </x14:sparkline>
            <x14:sparkline>
              <xm:f>'0.直接貼上-輸出預測(40-)'!C51:N51</xm:f>
              <xm:sqref>O51</xm:sqref>
            </x14:sparkline>
            <x14:sparkline>
              <xm:f>'0.直接貼上-輸出預測(40-)'!C52:N52</xm:f>
              <xm:sqref>O52</xm:sqref>
            </x14:sparkline>
            <x14:sparkline>
              <xm:f>'0.直接貼上-輸出預測(40-)'!C53:N53</xm:f>
              <xm:sqref>O53</xm:sqref>
            </x14:sparkline>
            <x14:sparkline>
              <xm:f>'0.直接貼上-輸出預測(40-)'!C54:N54</xm:f>
              <xm:sqref>O54</xm:sqref>
            </x14:sparkline>
            <x14:sparkline>
              <xm:f>'0.直接貼上-輸出預測(40-)'!C55:N55</xm:f>
              <xm:sqref>O55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'0.直接貼上-輸出預測(40-)'!P32:P55</xm:f>
              <xm:sqref>P56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4"/>
  <dimension ref="A1:CW56"/>
  <sheetViews>
    <sheetView workbookViewId="0">
      <selection sqref="A1:XFD1048576"/>
    </sheetView>
  </sheetViews>
  <sheetFormatPr defaultRowHeight="12.75"/>
  <cols>
    <col min="1" max="1" width="11.125" style="7" bestFit="1" customWidth="1"/>
    <col min="2" max="2" width="18.125" style="7" customWidth="1"/>
    <col min="3" max="52" width="12.875" style="7" customWidth="1"/>
    <col min="53" max="16384" width="9" style="7"/>
  </cols>
  <sheetData>
    <row r="1" spans="1:52" ht="13.5">
      <c r="A1" s="1"/>
      <c r="B1" s="42" t="s">
        <v>0</v>
      </c>
      <c r="C1" s="3" t="s">
        <v>1</v>
      </c>
      <c r="D1" s="4" t="s">
        <v>2</v>
      </c>
      <c r="E1" s="3" t="s">
        <v>3</v>
      </c>
      <c r="F1" s="5" t="s">
        <v>4</v>
      </c>
      <c r="G1" s="6" t="s">
        <v>5</v>
      </c>
      <c r="H1" s="5" t="s">
        <v>6</v>
      </c>
      <c r="I1" s="6" t="s">
        <v>7</v>
      </c>
      <c r="J1" s="5" t="s">
        <v>8</v>
      </c>
      <c r="K1" s="6" t="s">
        <v>9</v>
      </c>
      <c r="L1" s="5" t="s">
        <v>10</v>
      </c>
      <c r="M1" s="6" t="s">
        <v>11</v>
      </c>
      <c r="N1" s="5" t="s">
        <v>12</v>
      </c>
      <c r="O1" s="6" t="s">
        <v>13</v>
      </c>
      <c r="P1" s="5" t="s">
        <v>14</v>
      </c>
      <c r="Q1" s="6" t="s">
        <v>15</v>
      </c>
      <c r="R1" s="5" t="s">
        <v>16</v>
      </c>
      <c r="S1" s="6" t="s">
        <v>17</v>
      </c>
      <c r="T1" s="5" t="s">
        <v>18</v>
      </c>
      <c r="U1" s="6" t="s">
        <v>19</v>
      </c>
      <c r="V1" s="5" t="s">
        <v>20</v>
      </c>
      <c r="W1" s="6" t="s">
        <v>21</v>
      </c>
      <c r="X1" s="5" t="s">
        <v>22</v>
      </c>
      <c r="Y1" s="6" t="s">
        <v>23</v>
      </c>
      <c r="Z1" s="5" t="s">
        <v>24</v>
      </c>
      <c r="AA1" s="6" t="s">
        <v>25</v>
      </c>
      <c r="AB1" s="4" t="s">
        <v>26</v>
      </c>
      <c r="AC1" s="6" t="s">
        <v>27</v>
      </c>
      <c r="AD1" s="5" t="s">
        <v>28</v>
      </c>
      <c r="AE1" s="6" t="s">
        <v>29</v>
      </c>
      <c r="AF1" s="5" t="s">
        <v>30</v>
      </c>
      <c r="AG1" s="6" t="s">
        <v>31</v>
      </c>
      <c r="AH1" s="5" t="s">
        <v>32</v>
      </c>
      <c r="AI1" s="6" t="s">
        <v>33</v>
      </c>
      <c r="AJ1" s="5" t="s">
        <v>34</v>
      </c>
      <c r="AK1" s="6" t="s">
        <v>35</v>
      </c>
      <c r="AL1" s="5" t="s">
        <v>36</v>
      </c>
      <c r="AM1" s="6" t="s">
        <v>37</v>
      </c>
      <c r="AN1" s="5" t="s">
        <v>38</v>
      </c>
      <c r="AO1" s="6" t="s">
        <v>39</v>
      </c>
      <c r="AP1" s="5" t="s">
        <v>40</v>
      </c>
      <c r="AQ1" s="6" t="s">
        <v>41</v>
      </c>
      <c r="AR1" s="5" t="s">
        <v>42</v>
      </c>
      <c r="AS1" s="6" t="s">
        <v>43</v>
      </c>
      <c r="AT1" s="5" t="s">
        <v>44</v>
      </c>
      <c r="AU1" s="6" t="s">
        <v>45</v>
      </c>
      <c r="AV1" s="5" t="s">
        <v>46</v>
      </c>
      <c r="AW1" s="6" t="s">
        <v>47</v>
      </c>
      <c r="AX1" s="5" t="s">
        <v>48</v>
      </c>
      <c r="AY1" s="6" t="s">
        <v>49</v>
      </c>
      <c r="AZ1" s="5" t="s">
        <v>50</v>
      </c>
    </row>
    <row r="2" spans="1:52" s="11" customFormat="1" ht="42.75" hidden="1" customHeight="1">
      <c r="A2" s="8"/>
      <c r="B2" s="8"/>
      <c r="C2" s="9"/>
      <c r="D2" s="9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</row>
    <row r="3" spans="1:52">
      <c r="A3" s="12" t="s">
        <v>115</v>
      </c>
      <c r="B3" s="13">
        <v>11855053.262581745</v>
      </c>
      <c r="C3" s="13">
        <v>60276.721613527625</v>
      </c>
      <c r="D3" s="13">
        <v>65648.189823316556</v>
      </c>
      <c r="E3" s="12">
        <v>68022.625332467214</v>
      </c>
      <c r="F3" s="12">
        <v>73190.096997924717</v>
      </c>
      <c r="G3" s="12">
        <v>77742.388878710553</v>
      </c>
      <c r="H3" s="12">
        <v>83278.942477585704</v>
      </c>
      <c r="I3" s="12">
        <v>87188.577898683216</v>
      </c>
      <c r="J3" s="12">
        <v>92110.965563903563</v>
      </c>
      <c r="K3" s="12">
        <v>99119.564044549814</v>
      </c>
      <c r="L3" s="12">
        <v>102876.29120329022</v>
      </c>
      <c r="M3" s="12">
        <v>105074.82101173201</v>
      </c>
      <c r="N3" s="12">
        <v>95741.297493217673</v>
      </c>
      <c r="O3" s="12">
        <v>110118.60195878609</v>
      </c>
      <c r="P3" s="12">
        <v>103580.65071404623</v>
      </c>
      <c r="Q3" s="12">
        <v>85751.706344679726</v>
      </c>
      <c r="R3" s="12">
        <v>89037.747117139777</v>
      </c>
      <c r="S3" s="12">
        <v>93764.311666783498</v>
      </c>
      <c r="T3" s="12">
        <v>98118.035886712343</v>
      </c>
      <c r="U3" s="12">
        <v>97842.820535695791</v>
      </c>
      <c r="V3" s="12">
        <v>98401.786724920836</v>
      </c>
      <c r="W3" s="12">
        <v>102717.33727787822</v>
      </c>
      <c r="X3" s="12">
        <v>104837.03278774262</v>
      </c>
      <c r="Y3" s="12">
        <v>113472.88445026577</v>
      </c>
      <c r="Z3" s="12">
        <v>118287.76750448188</v>
      </c>
      <c r="AA3" s="12">
        <v>139219.20849422103</v>
      </c>
      <c r="AB3" s="12">
        <v>136663.60365914067</v>
      </c>
      <c r="AC3" s="12">
        <v>130479.53003109865</v>
      </c>
      <c r="AD3" s="12">
        <v>144998.8115455294</v>
      </c>
      <c r="AE3" s="12">
        <v>153981.83042681604</v>
      </c>
      <c r="AF3" s="12">
        <v>155611.88246629105</v>
      </c>
      <c r="AG3" s="12">
        <v>155320.75686170108</v>
      </c>
      <c r="AH3" s="12">
        <v>156018.57715343407</v>
      </c>
      <c r="AI3" s="12">
        <v>154930.18354153153</v>
      </c>
      <c r="AJ3" s="12">
        <v>151480.84708758275</v>
      </c>
      <c r="AK3" s="12">
        <v>156309.72093118486</v>
      </c>
      <c r="AL3" s="12">
        <v>154581.81543778407</v>
      </c>
      <c r="AM3" s="12">
        <v>160428.42086685947</v>
      </c>
      <c r="AN3" s="12">
        <v>152941.39357923251</v>
      </c>
      <c r="AO3" s="12">
        <v>148953.04419335444</v>
      </c>
      <c r="AP3" s="12">
        <v>161618.8042222322</v>
      </c>
      <c r="AQ3" s="12">
        <v>179521.31933899986</v>
      </c>
      <c r="AR3" s="12">
        <v>184545.48457235759</v>
      </c>
      <c r="AS3" s="12">
        <v>198875.95136631138</v>
      </c>
      <c r="AT3" s="12">
        <v>205981.57442210068</v>
      </c>
      <c r="AU3" s="12">
        <v>207129.46368898108</v>
      </c>
      <c r="AV3" s="12">
        <v>208460.60604982678</v>
      </c>
      <c r="AW3" s="12">
        <v>206667.97882112375</v>
      </c>
      <c r="AX3" s="12">
        <v>194927.31876347872</v>
      </c>
      <c r="AY3" s="12">
        <v>208522.94308145007</v>
      </c>
      <c r="AZ3" s="12">
        <v>188592.25563873933</v>
      </c>
    </row>
    <row r="4" spans="1:52">
      <c r="A4" s="12" t="s">
        <v>116</v>
      </c>
      <c r="B4" s="13">
        <v>11852854.529783882</v>
      </c>
      <c r="C4" s="13">
        <v>60236.435350647458</v>
      </c>
      <c r="D4" s="13">
        <v>65280.803231310936</v>
      </c>
      <c r="E4" s="12">
        <v>67732.154811480796</v>
      </c>
      <c r="F4" s="12">
        <v>72772.28730895184</v>
      </c>
      <c r="G4" s="12">
        <v>77330.645915195375</v>
      </c>
      <c r="H4" s="12">
        <v>82871.228889171674</v>
      </c>
      <c r="I4" s="12">
        <v>86826.58937565735</v>
      </c>
      <c r="J4" s="12">
        <v>91627.638599333281</v>
      </c>
      <c r="K4" s="12">
        <v>98649.541481069144</v>
      </c>
      <c r="L4" s="12">
        <v>102642.87577354195</v>
      </c>
      <c r="M4" s="12">
        <v>105305.38378504489</v>
      </c>
      <c r="N4" s="12">
        <v>95702.25790762798</v>
      </c>
      <c r="O4" s="12">
        <v>109651.82275474949</v>
      </c>
      <c r="P4" s="12">
        <v>104600.4363401545</v>
      </c>
      <c r="Q4" s="12">
        <v>86406.326506859856</v>
      </c>
      <c r="R4" s="12">
        <v>88672.75908799746</v>
      </c>
      <c r="S4" s="12">
        <v>93387.493282117663</v>
      </c>
      <c r="T4" s="12">
        <v>97924.156950502787</v>
      </c>
      <c r="U4" s="12">
        <v>97834.684920301195</v>
      </c>
      <c r="V4" s="12">
        <v>98215.355520093828</v>
      </c>
      <c r="W4" s="12">
        <v>102419.22162855235</v>
      </c>
      <c r="X4" s="12">
        <v>104432.94272393461</v>
      </c>
      <c r="Y4" s="12">
        <v>112851.6173172752</v>
      </c>
      <c r="Z4" s="12">
        <v>117373.14269141902</v>
      </c>
      <c r="AA4" s="12">
        <v>138269.60126640595</v>
      </c>
      <c r="AB4" s="12">
        <v>137029.83012588939</v>
      </c>
      <c r="AC4" s="12">
        <v>130250.56181040686</v>
      </c>
      <c r="AD4" s="12">
        <v>143942.89259956038</v>
      </c>
      <c r="AE4" s="12">
        <v>153512.52880226113</v>
      </c>
      <c r="AF4" s="12">
        <v>155556.73150755558</v>
      </c>
      <c r="AG4" s="12">
        <v>155309.92150542661</v>
      </c>
      <c r="AH4" s="12">
        <v>156022.82642751434</v>
      </c>
      <c r="AI4" s="12">
        <v>155096.34562726144</v>
      </c>
      <c r="AJ4" s="12">
        <v>151467.65764659733</v>
      </c>
      <c r="AK4" s="12">
        <v>156116.20166591334</v>
      </c>
      <c r="AL4" s="12">
        <v>154472.07045603744</v>
      </c>
      <c r="AM4" s="12">
        <v>160416.44062402277</v>
      </c>
      <c r="AN4" s="12">
        <v>153418.88798658384</v>
      </c>
      <c r="AO4" s="12">
        <v>148654.25508086022</v>
      </c>
      <c r="AP4" s="12">
        <v>160353.92576355208</v>
      </c>
      <c r="AQ4" s="12">
        <v>178449.68016787525</v>
      </c>
      <c r="AR4" s="12">
        <v>183816.40032425933</v>
      </c>
      <c r="AS4" s="12">
        <v>197911.44792035304</v>
      </c>
      <c r="AT4" s="12">
        <v>205603.87959230691</v>
      </c>
      <c r="AU4" s="12">
        <v>207024.78268793906</v>
      </c>
      <c r="AV4" s="12">
        <v>208459.75241306965</v>
      </c>
      <c r="AW4" s="12">
        <v>207146.39689598401</v>
      </c>
      <c r="AX4" s="12">
        <v>194999.07575237736</v>
      </c>
      <c r="AY4" s="12">
        <v>208573.09343728132</v>
      </c>
      <c r="AZ4" s="12">
        <v>189783.07052417836</v>
      </c>
    </row>
    <row r="5" spans="1:52">
      <c r="A5" s="12" t="s">
        <v>117</v>
      </c>
      <c r="B5" s="13">
        <v>11850658.798128102</v>
      </c>
      <c r="C5" s="13">
        <v>60238.106353163865</v>
      </c>
      <c r="D5" s="13">
        <v>64888.862395680466</v>
      </c>
      <c r="E5" s="12">
        <v>67462.588434776568</v>
      </c>
      <c r="F5" s="12">
        <v>72349.57082557652</v>
      </c>
      <c r="G5" s="12">
        <v>76925.770819829821</v>
      </c>
      <c r="H5" s="12">
        <v>82451.860170491971</v>
      </c>
      <c r="I5" s="12">
        <v>86473.03423336026</v>
      </c>
      <c r="J5" s="12">
        <v>91158.017747721678</v>
      </c>
      <c r="K5" s="12">
        <v>98154.93369365664</v>
      </c>
      <c r="L5" s="12">
        <v>102395.75385008432</v>
      </c>
      <c r="M5" s="12">
        <v>105453.68945061552</v>
      </c>
      <c r="N5" s="12">
        <v>95834.876526685854</v>
      </c>
      <c r="O5" s="12">
        <v>109020.66577924717</v>
      </c>
      <c r="P5" s="12">
        <v>105540.36240335999</v>
      </c>
      <c r="Q5" s="12">
        <v>87233.852004554501</v>
      </c>
      <c r="R5" s="12">
        <v>88312.036246118631</v>
      </c>
      <c r="S5" s="12">
        <v>93006.544427470042</v>
      </c>
      <c r="T5" s="12">
        <v>97696.364781566706</v>
      </c>
      <c r="U5" s="12">
        <v>97835.592397933928</v>
      </c>
      <c r="V5" s="12">
        <v>98055.704058173651</v>
      </c>
      <c r="W5" s="12">
        <v>102105.65466128119</v>
      </c>
      <c r="X5" s="12">
        <v>104075.72477534536</v>
      </c>
      <c r="Y5" s="12">
        <v>112205.20167904472</v>
      </c>
      <c r="Z5" s="12">
        <v>116564.11435758794</v>
      </c>
      <c r="AA5" s="12">
        <v>137147.19218262492</v>
      </c>
      <c r="AB5" s="12">
        <v>137382.68083914978</v>
      </c>
      <c r="AC5" s="12">
        <v>130172.08114544193</v>
      </c>
      <c r="AD5" s="12">
        <v>142840.24833395219</v>
      </c>
      <c r="AE5" s="12">
        <v>152991.09938986145</v>
      </c>
      <c r="AF5" s="12">
        <v>155489.54823570474</v>
      </c>
      <c r="AG5" s="12">
        <v>155306.49337651505</v>
      </c>
      <c r="AH5" s="12">
        <v>156012.74937852807</v>
      </c>
      <c r="AI5" s="12">
        <v>155247.48765826863</v>
      </c>
      <c r="AJ5" s="12">
        <v>151515.42563906201</v>
      </c>
      <c r="AK5" s="12">
        <v>155873.44865164399</v>
      </c>
      <c r="AL5" s="12">
        <v>154416.75823528651</v>
      </c>
      <c r="AM5" s="12">
        <v>160302.07255714171</v>
      </c>
      <c r="AN5" s="12">
        <v>153933.47843865311</v>
      </c>
      <c r="AO5" s="12">
        <v>148477.60769787396</v>
      </c>
      <c r="AP5" s="12">
        <v>159117.36208069717</v>
      </c>
      <c r="AQ5" s="12">
        <v>177288.09811590784</v>
      </c>
      <c r="AR5" s="12">
        <v>183156.7293106369</v>
      </c>
      <c r="AS5" s="12">
        <v>196890.50352281655</v>
      </c>
      <c r="AT5" s="12">
        <v>205184.92611756574</v>
      </c>
      <c r="AU5" s="12">
        <v>206921.9567350109</v>
      </c>
      <c r="AV5" s="12">
        <v>208432.44694312397</v>
      </c>
      <c r="AW5" s="12">
        <v>207556.27789595726</v>
      </c>
      <c r="AX5" s="12">
        <v>195254.19377471879</v>
      </c>
      <c r="AY5" s="12">
        <v>208361.56238692743</v>
      </c>
      <c r="AZ5" s="12">
        <v>191085.39815074633</v>
      </c>
    </row>
    <row r="6" spans="1:52">
      <c r="A6" s="12" t="s">
        <v>118</v>
      </c>
      <c r="B6" s="13">
        <v>11848466.0641344</v>
      </c>
      <c r="C6" s="13">
        <v>60281.69977773042</v>
      </c>
      <c r="D6" s="13">
        <v>64472.389478499477</v>
      </c>
      <c r="E6" s="12">
        <v>67213.926200063375</v>
      </c>
      <c r="F6" s="12">
        <v>71921.947440303513</v>
      </c>
      <c r="G6" s="12">
        <v>76527.763302997424</v>
      </c>
      <c r="H6" s="12">
        <v>82020.837257255364</v>
      </c>
      <c r="I6" s="12">
        <v>86127.912274232396</v>
      </c>
      <c r="J6" s="12">
        <v>90702.101650553144</v>
      </c>
      <c r="K6" s="12">
        <v>97635.742066371517</v>
      </c>
      <c r="L6" s="12">
        <v>102134.92557224781</v>
      </c>
      <c r="M6" s="12">
        <v>105519.73913910866</v>
      </c>
      <c r="N6" s="12">
        <v>96139.148633939709</v>
      </c>
      <c r="O6" s="12">
        <v>108225.1344235821</v>
      </c>
      <c r="P6" s="12">
        <v>106400.43442849365</v>
      </c>
      <c r="Q6" s="12">
        <v>88234.274356055073</v>
      </c>
      <c r="R6" s="12">
        <v>87955.578925030088</v>
      </c>
      <c r="S6" s="12">
        <v>92621.464684337581</v>
      </c>
      <c r="T6" s="12">
        <v>97434.660970049037</v>
      </c>
      <c r="U6" s="12">
        <v>97845.542212756787</v>
      </c>
      <c r="V6" s="12">
        <v>97922.830011949627</v>
      </c>
      <c r="W6" s="12">
        <v>101776.63798522636</v>
      </c>
      <c r="X6" s="12">
        <v>103765.37390908817</v>
      </c>
      <c r="Y6" s="12">
        <v>111533.6406133783</v>
      </c>
      <c r="Z6" s="12">
        <v>115860.67130053233</v>
      </c>
      <c r="AA6" s="12">
        <v>135851.99510818906</v>
      </c>
      <c r="AB6" s="12">
        <v>137722.15723773319</v>
      </c>
      <c r="AC6" s="12">
        <v>130244.07384461699</v>
      </c>
      <c r="AD6" s="12">
        <v>141690.88392020436</v>
      </c>
      <c r="AE6" s="12">
        <v>152417.54645291204</v>
      </c>
      <c r="AF6" s="12">
        <v>155410.3337625798</v>
      </c>
      <c r="AG6" s="12">
        <v>155310.47192033255</v>
      </c>
      <c r="AH6" s="12">
        <v>155988.3475626476</v>
      </c>
      <c r="AI6" s="12">
        <v>155383.61103554635</v>
      </c>
      <c r="AJ6" s="12">
        <v>151624.14502739397</v>
      </c>
      <c r="AK6" s="12">
        <v>155581.46833525554</v>
      </c>
      <c r="AL6" s="12">
        <v>154415.8719566339</v>
      </c>
      <c r="AM6" s="12">
        <v>160085.3299507167</v>
      </c>
      <c r="AN6" s="12">
        <v>154485.16015242279</v>
      </c>
      <c r="AO6" s="12">
        <v>148423.07708315572</v>
      </c>
      <c r="AP6" s="12">
        <v>157909.11063039154</v>
      </c>
      <c r="AQ6" s="12">
        <v>176036.58881058003</v>
      </c>
      <c r="AR6" s="12">
        <v>182566.45358948573</v>
      </c>
      <c r="AS6" s="12">
        <v>195813.13203212697</v>
      </c>
      <c r="AT6" s="12">
        <v>204724.7246030113</v>
      </c>
      <c r="AU6" s="12">
        <v>206820.98556833356</v>
      </c>
      <c r="AV6" s="12">
        <v>208378.69749182757</v>
      </c>
      <c r="AW6" s="12">
        <v>207897.64548697651</v>
      </c>
      <c r="AX6" s="12">
        <v>195692.59566041638</v>
      </c>
      <c r="AY6" s="12">
        <v>207888.4612182203</v>
      </c>
      <c r="AZ6" s="12">
        <v>192499.19202557195</v>
      </c>
    </row>
    <row r="7" spans="1:52">
      <c r="A7" s="12" t="s">
        <v>119</v>
      </c>
      <c r="B7" s="13">
        <v>11846276.324321076</v>
      </c>
      <c r="C7" s="13">
        <v>60367.180795843065</v>
      </c>
      <c r="D7" s="13">
        <v>64031.406632222832</v>
      </c>
      <c r="E7" s="12">
        <v>66986.16810502304</v>
      </c>
      <c r="F7" s="12">
        <v>71489.417045646929</v>
      </c>
      <c r="G7" s="12">
        <v>76136.623075089854</v>
      </c>
      <c r="H7" s="12">
        <v>81578.161085145533</v>
      </c>
      <c r="I7" s="12">
        <v>85791.223300716767</v>
      </c>
      <c r="J7" s="12">
        <v>90259.888949364031</v>
      </c>
      <c r="K7" s="12">
        <v>97091.967983233641</v>
      </c>
      <c r="L7" s="12">
        <v>101860.391079364</v>
      </c>
      <c r="M7" s="12">
        <v>105503.53398117694</v>
      </c>
      <c r="N7" s="12">
        <v>96615.069513031573</v>
      </c>
      <c r="O7" s="12">
        <v>107265.23207900346</v>
      </c>
      <c r="P7" s="12">
        <v>107180.65794018201</v>
      </c>
      <c r="Q7" s="12">
        <v>89407.585079930446</v>
      </c>
      <c r="R7" s="12">
        <v>87603.387458239857</v>
      </c>
      <c r="S7" s="12">
        <v>92232.253634246881</v>
      </c>
      <c r="T7" s="12">
        <v>97139.047106044323</v>
      </c>
      <c r="U7" s="12">
        <v>97864.533608977668</v>
      </c>
      <c r="V7" s="12">
        <v>97816.731054345713</v>
      </c>
      <c r="W7" s="12">
        <v>101432.17320945194</v>
      </c>
      <c r="X7" s="12">
        <v>103501.88509262034</v>
      </c>
      <c r="Y7" s="12">
        <v>110836.93719786729</v>
      </c>
      <c r="Z7" s="12">
        <v>115262.802318563</v>
      </c>
      <c r="AA7" s="12">
        <v>134384.02390765099</v>
      </c>
      <c r="AB7" s="12">
        <v>138048.26076035845</v>
      </c>
      <c r="AC7" s="12">
        <v>130466.52571724086</v>
      </c>
      <c r="AD7" s="12">
        <v>140494.80452945625</v>
      </c>
      <c r="AE7" s="12">
        <v>151791.87425447689</v>
      </c>
      <c r="AF7" s="12">
        <v>155319.08919995217</v>
      </c>
      <c r="AG7" s="12">
        <v>155321.85658227294</v>
      </c>
      <c r="AH7" s="12">
        <v>155949.6225359306</v>
      </c>
      <c r="AI7" s="12">
        <v>155504.71716000233</v>
      </c>
      <c r="AJ7" s="12">
        <v>151793.80977440893</v>
      </c>
      <c r="AK7" s="12">
        <v>155240.26716304698</v>
      </c>
      <c r="AL7" s="12">
        <v>154469.40480175856</v>
      </c>
      <c r="AM7" s="12">
        <v>159766.22608809685</v>
      </c>
      <c r="AN7" s="12">
        <v>155073.92834525861</v>
      </c>
      <c r="AO7" s="12">
        <v>148490.6382788691</v>
      </c>
      <c r="AP7" s="12">
        <v>156729.16886934586</v>
      </c>
      <c r="AQ7" s="12">
        <v>174695.1678775748</v>
      </c>
      <c r="AR7" s="12">
        <v>182045.55522186458</v>
      </c>
      <c r="AS7" s="12">
        <v>194679.34730444336</v>
      </c>
      <c r="AT7" s="12">
        <v>204223.28565196507</v>
      </c>
      <c r="AU7" s="12">
        <v>206721.86892604415</v>
      </c>
      <c r="AV7" s="12">
        <v>208298.51190946143</v>
      </c>
      <c r="AW7" s="12">
        <v>208170.52332953244</v>
      </c>
      <c r="AX7" s="12">
        <v>196314.20426126898</v>
      </c>
      <c r="AY7" s="12">
        <v>207153.90118739806</v>
      </c>
      <c r="AZ7" s="12">
        <v>194024.40566848076</v>
      </c>
    </row>
    <row r="8" spans="1:52">
      <c r="A8" s="12" t="s">
        <v>120</v>
      </c>
      <c r="B8" s="13">
        <v>11844089.575204723</v>
      </c>
      <c r="C8" s="13">
        <v>60494.514593833366</v>
      </c>
      <c r="D8" s="13">
        <v>63565.93599968934</v>
      </c>
      <c r="E8" s="12">
        <v>66779.314147310288</v>
      </c>
      <c r="F8" s="12">
        <v>71051.979534130456</v>
      </c>
      <c r="G8" s="12">
        <v>75752.349846506913</v>
      </c>
      <c r="H8" s="12">
        <v>81123.832589820871</v>
      </c>
      <c r="I8" s="12">
        <v>85462.967115258944</v>
      </c>
      <c r="J8" s="12">
        <v>89831.378285742656</v>
      </c>
      <c r="K8" s="12">
        <v>96523.612828223486</v>
      </c>
      <c r="L8" s="12">
        <v>101572.15051076567</v>
      </c>
      <c r="M8" s="12">
        <v>105405.07510746074</v>
      </c>
      <c r="N8" s="12">
        <v>97262.634447696997</v>
      </c>
      <c r="O8" s="12">
        <v>106140.9621367064</v>
      </c>
      <c r="P8" s="12">
        <v>107881.03846284734</v>
      </c>
      <c r="Q8" s="12">
        <v>90753.775695026721</v>
      </c>
      <c r="R8" s="12">
        <v>87255.462179237191</v>
      </c>
      <c r="S8" s="12">
        <v>91838.910858753938</v>
      </c>
      <c r="T8" s="12">
        <v>96809.524779596773</v>
      </c>
      <c r="U8" s="12">
        <v>97892.565830849315</v>
      </c>
      <c r="V8" s="12">
        <v>97737.404858420399</v>
      </c>
      <c r="W8" s="12">
        <v>101072.26194292468</v>
      </c>
      <c r="X8" s="12">
        <v>103285.25329374315</v>
      </c>
      <c r="Y8" s="12">
        <v>110115.09450989038</v>
      </c>
      <c r="Z8" s="12">
        <v>114770.4962107579</v>
      </c>
      <c r="AA8" s="12">
        <v>132743.29244480451</v>
      </c>
      <c r="AB8" s="12">
        <v>138360.99284565213</v>
      </c>
      <c r="AC8" s="12">
        <v>130839.42257351824</v>
      </c>
      <c r="AD8" s="12">
        <v>139252.01533248721</v>
      </c>
      <c r="AE8" s="12">
        <v>151114.08705738912</v>
      </c>
      <c r="AF8" s="12">
        <v>155215.81565952359</v>
      </c>
      <c r="AG8" s="12">
        <v>155340.6468077577</v>
      </c>
      <c r="AH8" s="12">
        <v>155896.57585431985</v>
      </c>
      <c r="AI8" s="12">
        <v>155610.80743245865</v>
      </c>
      <c r="AJ8" s="12">
        <v>152024.41384332132</v>
      </c>
      <c r="AK8" s="12">
        <v>154849.85158073739</v>
      </c>
      <c r="AL8" s="12">
        <v>154577.34995291533</v>
      </c>
      <c r="AM8" s="12">
        <v>159344.77425148027</v>
      </c>
      <c r="AN8" s="12">
        <v>155699.77823490967</v>
      </c>
      <c r="AO8" s="12">
        <v>148680.26633058058</v>
      </c>
      <c r="AP8" s="12">
        <v>155577.53425425701</v>
      </c>
      <c r="AQ8" s="12">
        <v>173263.85094077644</v>
      </c>
      <c r="AR8" s="12">
        <v>181594.01627189515</v>
      </c>
      <c r="AS8" s="12">
        <v>193489.16319365887</v>
      </c>
      <c r="AT8" s="12">
        <v>203680.61986593597</v>
      </c>
      <c r="AU8" s="12">
        <v>206624.60654627957</v>
      </c>
      <c r="AV8" s="12">
        <v>208191.89804474963</v>
      </c>
      <c r="AW8" s="12">
        <v>208374.93507867403</v>
      </c>
      <c r="AX8" s="12">
        <v>197118.9424509556</v>
      </c>
      <c r="AY8" s="12">
        <v>206157.9935191125</v>
      </c>
      <c r="AZ8" s="12">
        <v>195660.99261199168</v>
      </c>
    </row>
    <row r="9" spans="1:52">
      <c r="A9" s="12" t="s">
        <v>121</v>
      </c>
      <c r="B9" s="13">
        <v>11841905.813300237</v>
      </c>
      <c r="C9" s="13">
        <v>60663.666372861706</v>
      </c>
      <c r="D9" s="13">
        <v>63075.999714125406</v>
      </c>
      <c r="E9" s="12">
        <v>66593.364324552822</v>
      </c>
      <c r="F9" s="12">
        <v>70609.634798287239</v>
      </c>
      <c r="G9" s="12">
        <v>75374.943327656525</v>
      </c>
      <c r="H9" s="12">
        <v>80657.85270691468</v>
      </c>
      <c r="I9" s="12">
        <v>85143.143520307087</v>
      </c>
      <c r="J9" s="12">
        <v>89416.568301329215</v>
      </c>
      <c r="K9" s="12">
        <v>95930.677985282135</v>
      </c>
      <c r="L9" s="12">
        <v>101270.20400578671</v>
      </c>
      <c r="M9" s="12">
        <v>105224.36364858836</v>
      </c>
      <c r="N9" s="12">
        <v>98081.838721765031</v>
      </c>
      <c r="O9" s="12">
        <v>104852.32798783228</v>
      </c>
      <c r="P9" s="12">
        <v>108501.58152070761</v>
      </c>
      <c r="Q9" s="12">
        <v>92272.837720467505</v>
      </c>
      <c r="R9" s="12">
        <v>86911.803421492586</v>
      </c>
      <c r="S9" s="12">
        <v>91441.435939444505</v>
      </c>
      <c r="T9" s="12">
        <v>96446.095580700072</v>
      </c>
      <c r="U9" s="12">
        <v>97929.638122669654</v>
      </c>
      <c r="V9" s="12">
        <v>97684.849097366809</v>
      </c>
      <c r="W9" s="12">
        <v>100696.90579451412</v>
      </c>
      <c r="X9" s="12">
        <v>103115.47348060174</v>
      </c>
      <c r="Y9" s="12">
        <v>109368.11562661361</v>
      </c>
      <c r="Z9" s="12">
        <v>114383.74177696192</v>
      </c>
      <c r="AA9" s="12">
        <v>130929.81458268478</v>
      </c>
      <c r="AB9" s="12">
        <v>138660.35493214842</v>
      </c>
      <c r="AC9" s="12">
        <v>131362.75022454935</v>
      </c>
      <c r="AD9" s="12">
        <v>137962.52149971656</v>
      </c>
      <c r="AE9" s="12">
        <v>150384.18912425055</v>
      </c>
      <c r="AF9" s="12">
        <v>155100.51425292579</v>
      </c>
      <c r="AG9" s="12">
        <v>155366.84204223615</v>
      </c>
      <c r="AH9" s="12">
        <v>155829.20907364343</v>
      </c>
      <c r="AI9" s="12">
        <v>155701.88325365179</v>
      </c>
      <c r="AJ9" s="12">
        <v>152315.95119774435</v>
      </c>
      <c r="AK9" s="12">
        <v>154410.22803346603</v>
      </c>
      <c r="AL9" s="12">
        <v>154739.70059293523</v>
      </c>
      <c r="AM9" s="12">
        <v>158820.98772191384</v>
      </c>
      <c r="AN9" s="12">
        <v>156362.70503950806</v>
      </c>
      <c r="AO9" s="12">
        <v>148991.93628725939</v>
      </c>
      <c r="AP9" s="12">
        <v>154454.20424180871</v>
      </c>
      <c r="AQ9" s="12">
        <v>171742.65362226998</v>
      </c>
      <c r="AR9" s="12">
        <v>181211.81880676167</v>
      </c>
      <c r="AS9" s="12">
        <v>192242.59355140117</v>
      </c>
      <c r="AT9" s="12">
        <v>203096.73784462101</v>
      </c>
      <c r="AU9" s="12">
        <v>206529.19816717677</v>
      </c>
      <c r="AV9" s="12">
        <v>208058.86374485958</v>
      </c>
      <c r="AW9" s="12">
        <v>208510.90438401006</v>
      </c>
      <c r="AX9" s="12">
        <v>198106.73312503012</v>
      </c>
      <c r="AY9" s="12">
        <v>204900.84940643635</v>
      </c>
      <c r="AZ9" s="12">
        <v>197408.90640131474</v>
      </c>
    </row>
    <row r="10" spans="1:52">
      <c r="A10" s="12" t="s">
        <v>122</v>
      </c>
      <c r="B10" s="13">
        <v>11839725.035120817</v>
      </c>
      <c r="C10" s="13">
        <v>60874.601348910372</v>
      </c>
      <c r="D10" s="13">
        <v>62561.619899148493</v>
      </c>
      <c r="E10" s="12">
        <v>66428.318634351337</v>
      </c>
      <c r="F10" s="12">
        <v>70162.382730659941</v>
      </c>
      <c r="G10" s="12">
        <v>75004.403228954834</v>
      </c>
      <c r="H10" s="12">
        <v>80180.222372034987</v>
      </c>
      <c r="I10" s="12">
        <v>84831.752318311876</v>
      </c>
      <c r="J10" s="12">
        <v>89015.457637815911</v>
      </c>
      <c r="K10" s="12">
        <v>95313.164838311364</v>
      </c>
      <c r="L10" s="12">
        <v>100954.5517037622</v>
      </c>
      <c r="M10" s="12">
        <v>104961.40073517592</v>
      </c>
      <c r="N10" s="12">
        <v>99072.677619158319</v>
      </c>
      <c r="O10" s="12">
        <v>103399.33302346859</v>
      </c>
      <c r="P10" s="12">
        <v>109042.29263777645</v>
      </c>
      <c r="Q10" s="12">
        <v>93964.762675653648</v>
      </c>
      <c r="R10" s="12">
        <v>86572.411518457768</v>
      </c>
      <c r="S10" s="12">
        <v>91039.828457933603</v>
      </c>
      <c r="T10" s="12">
        <v>96048.761099297626</v>
      </c>
      <c r="U10" s="12">
        <v>97975.749728781564</v>
      </c>
      <c r="V10" s="12">
        <v>97659.061444512583</v>
      </c>
      <c r="W10" s="12">
        <v>100306.10637299225</v>
      </c>
      <c r="X10" s="12">
        <v>102992.54062168518</v>
      </c>
      <c r="Y10" s="12">
        <v>108596.00362499061</v>
      </c>
      <c r="Z10" s="12">
        <v>114102.52781778696</v>
      </c>
      <c r="AA10" s="12">
        <v>128943.60418356833</v>
      </c>
      <c r="AB10" s="12">
        <v>138946.34845828905</v>
      </c>
      <c r="AC10" s="12">
        <v>132036.49448233013</v>
      </c>
      <c r="AD10" s="12">
        <v>136626.32820120375</v>
      </c>
      <c r="AE10" s="12">
        <v>149602.1847174323</v>
      </c>
      <c r="AF10" s="12">
        <v>154973.18609172088</v>
      </c>
      <c r="AG10" s="12">
        <v>155400.44173118507</v>
      </c>
      <c r="AH10" s="12">
        <v>155747.5237496146</v>
      </c>
      <c r="AI10" s="12">
        <v>155777.94602423269</v>
      </c>
      <c r="AJ10" s="12">
        <v>152668.41580168964</v>
      </c>
      <c r="AK10" s="12">
        <v>153921.40296579263</v>
      </c>
      <c r="AL10" s="12">
        <v>154956.44990522528</v>
      </c>
      <c r="AM10" s="12">
        <v>158194.87977929341</v>
      </c>
      <c r="AN10" s="12">
        <v>157062.70397756927</v>
      </c>
      <c r="AO10" s="12">
        <v>149425.62320127664</v>
      </c>
      <c r="AP10" s="12">
        <v>153359.17628867109</v>
      </c>
      <c r="AQ10" s="12">
        <v>170131.59154234195</v>
      </c>
      <c r="AR10" s="12">
        <v>180898.94489671031</v>
      </c>
      <c r="AS10" s="12">
        <v>190939.65222703281</v>
      </c>
      <c r="AT10" s="12">
        <v>202471.65018590499</v>
      </c>
      <c r="AU10" s="12">
        <v>206435.64352687297</v>
      </c>
      <c r="AV10" s="12">
        <v>207899.41685540258</v>
      </c>
      <c r="AW10" s="12">
        <v>208578.45488970983</v>
      </c>
      <c r="AX10" s="12">
        <v>199277.49920091624</v>
      </c>
      <c r="AY10" s="12">
        <v>203382.58001087105</v>
      </c>
      <c r="AZ10" s="12">
        <v>199268.10059434816</v>
      </c>
    </row>
    <row r="11" spans="1:52">
      <c r="A11" s="12" t="s">
        <v>123</v>
      </c>
      <c r="B11" s="13">
        <v>11837547.23717797</v>
      </c>
      <c r="C11" s="13">
        <v>61127.284752777006</v>
      </c>
      <c r="D11" s="13">
        <v>62022.818668770589</v>
      </c>
      <c r="E11" s="12">
        <v>66284.177074279462</v>
      </c>
      <c r="F11" s="12">
        <v>69710.223223800713</v>
      </c>
      <c r="G11" s="12">
        <v>74640.729260826047</v>
      </c>
      <c r="H11" s="12">
        <v>79690.942520764627</v>
      </c>
      <c r="I11" s="12">
        <v>84528.793311726607</v>
      </c>
      <c r="J11" s="12">
        <v>88628.04493694687</v>
      </c>
      <c r="K11" s="12">
        <v>94671.074771173415</v>
      </c>
      <c r="L11" s="12">
        <v>100625.19374402842</v>
      </c>
      <c r="M11" s="12">
        <v>104616.18749782736</v>
      </c>
      <c r="N11" s="12">
        <v>100235.14642389302</v>
      </c>
      <c r="O11" s="12">
        <v>101781.98063464882</v>
      </c>
      <c r="P11" s="12">
        <v>109503.17733786322</v>
      </c>
      <c r="Q11" s="12">
        <v>95829.542080263418</v>
      </c>
      <c r="R11" s="12">
        <v>86237.28680356573</v>
      </c>
      <c r="S11" s="12">
        <v>90634.087995866023</v>
      </c>
      <c r="T11" s="12">
        <v>95617.522925282377</v>
      </c>
      <c r="U11" s="12">
        <v>98030.899893573005</v>
      </c>
      <c r="V11" s="12">
        <v>97660.039573320013</v>
      </c>
      <c r="W11" s="12">
        <v>99899.865287033885</v>
      </c>
      <c r="X11" s="12">
        <v>102916.44968582645</v>
      </c>
      <c r="Y11" s="12">
        <v>107798.76158176232</v>
      </c>
      <c r="Z11" s="12">
        <v>113926.84313461185</v>
      </c>
      <c r="AA11" s="12">
        <v>126784.67510897304</v>
      </c>
      <c r="AB11" s="12">
        <v>139218.97486242346</v>
      </c>
      <c r="AC11" s="12">
        <v>132860.64115975206</v>
      </c>
      <c r="AD11" s="12">
        <v>135243.44060664816</v>
      </c>
      <c r="AE11" s="12">
        <v>148768.07809907431</v>
      </c>
      <c r="AF11" s="12">
        <v>154833.83228740105</v>
      </c>
      <c r="AG11" s="12">
        <v>155441.44532010911</v>
      </c>
      <c r="AH11" s="12">
        <v>155651.52143783186</v>
      </c>
      <c r="AI11" s="12">
        <v>155838.99714476665</v>
      </c>
      <c r="AJ11" s="12">
        <v>153081.80161956762</v>
      </c>
      <c r="AK11" s="12">
        <v>153383.38282169701</v>
      </c>
      <c r="AL11" s="12">
        <v>155227.59107376848</v>
      </c>
      <c r="AM11" s="12">
        <v>157466.46370236398</v>
      </c>
      <c r="AN11" s="12">
        <v>157799.77026799187</v>
      </c>
      <c r="AO11" s="12">
        <v>149981.30212840554</v>
      </c>
      <c r="AP11" s="12">
        <v>152292.44785150091</v>
      </c>
      <c r="AQ11" s="12">
        <v>168430.68031948034</v>
      </c>
      <c r="AR11" s="12">
        <v>180655.37661504888</v>
      </c>
      <c r="AS11" s="12">
        <v>189580.35306765151</v>
      </c>
      <c r="AT11" s="12">
        <v>201805.36748586138</v>
      </c>
      <c r="AU11" s="12">
        <v>206343.94236350511</v>
      </c>
      <c r="AV11" s="12">
        <v>207713.56522043361</v>
      </c>
      <c r="AW11" s="12">
        <v>208577.61023450436</v>
      </c>
      <c r="AX11" s="12">
        <v>200631.16361790223</v>
      </c>
      <c r="AY11" s="12">
        <v>201603.29646235381</v>
      </c>
      <c r="AZ11" s="12">
        <v>201238.52876167538</v>
      </c>
    </row>
    <row r="12" spans="1:52">
      <c r="A12" s="12" t="s">
        <v>124</v>
      </c>
      <c r="B12" s="13">
        <v>11835372.415981496</v>
      </c>
      <c r="C12" s="13">
        <v>61421.681830067508</v>
      </c>
      <c r="D12" s="13">
        <v>61459.618127401809</v>
      </c>
      <c r="E12" s="12">
        <v>66160.93964188383</v>
      </c>
      <c r="F12" s="12">
        <v>69253.156170271177</v>
      </c>
      <c r="G12" s="12">
        <v>74283.921133702475</v>
      </c>
      <c r="H12" s="12">
        <v>79190.014088661308</v>
      </c>
      <c r="I12" s="12">
        <v>84234.266303007083</v>
      </c>
      <c r="J12" s="12">
        <v>88254.328840518123</v>
      </c>
      <c r="K12" s="12">
        <v>94004.409167691352</v>
      </c>
      <c r="L12" s="12">
        <v>100282.13026592277</v>
      </c>
      <c r="M12" s="12">
        <v>104188.72506713442</v>
      </c>
      <c r="N12" s="12">
        <v>101569.24042007874</v>
      </c>
      <c r="O12" s="12">
        <v>100000.27421235273</v>
      </c>
      <c r="P12" s="12">
        <v>109884.24114457294</v>
      </c>
      <c r="Q12" s="12">
        <v>97867.167454252354</v>
      </c>
      <c r="R12" s="12">
        <v>85906.42961023064</v>
      </c>
      <c r="S12" s="12">
        <v>90224.214134915921</v>
      </c>
      <c r="T12" s="12">
        <v>95152.382648496859</v>
      </c>
      <c r="U12" s="12">
        <v>98095.087861476844</v>
      </c>
      <c r="V12" s="12">
        <v>97687.781157385936</v>
      </c>
      <c r="W12" s="12">
        <v>99478.184145216379</v>
      </c>
      <c r="X12" s="12">
        <v>102887.19564220234</v>
      </c>
      <c r="Y12" s="12">
        <v>106976.39257345705</v>
      </c>
      <c r="Z12" s="12">
        <v>113856.67652958227</v>
      </c>
      <c r="AA12" s="12">
        <v>124453.04121965833</v>
      </c>
      <c r="AB12" s="12">
        <v>139478.2355828087</v>
      </c>
      <c r="AC12" s="12">
        <v>133835.17607060223</v>
      </c>
      <c r="AD12" s="12">
        <v>133813.86388538935</v>
      </c>
      <c r="AE12" s="12">
        <v>147881.87353108553</v>
      </c>
      <c r="AF12" s="12">
        <v>154682.45395138866</v>
      </c>
      <c r="AG12" s="12">
        <v>155489.85225454054</v>
      </c>
      <c r="AH12" s="12">
        <v>155541.20369377895</v>
      </c>
      <c r="AI12" s="12">
        <v>155885.03801573341</v>
      </c>
      <c r="AJ12" s="12">
        <v>153556.10261618719</v>
      </c>
      <c r="AK12" s="12">
        <v>152796.1740445795</v>
      </c>
      <c r="AL12" s="12">
        <v>155553.11728312381</v>
      </c>
      <c r="AM12" s="12">
        <v>156635.75276871966</v>
      </c>
      <c r="AN12" s="12">
        <v>158573.89913005772</v>
      </c>
      <c r="AO12" s="12">
        <v>150658.94812782056</v>
      </c>
      <c r="AP12" s="12">
        <v>151254.01638694166</v>
      </c>
      <c r="AQ12" s="12">
        <v>166639.93557037474</v>
      </c>
      <c r="AR12" s="12">
        <v>180481.09603814635</v>
      </c>
      <c r="AS12" s="12">
        <v>188164.70991809026</v>
      </c>
      <c r="AT12" s="12">
        <v>201097.90033875196</v>
      </c>
      <c r="AU12" s="12">
        <v>206254.09441521033</v>
      </c>
      <c r="AV12" s="12">
        <v>207501.3166824521</v>
      </c>
      <c r="AW12" s="12">
        <v>208508.39405168738</v>
      </c>
      <c r="AX12" s="12">
        <v>202167.64933713534</v>
      </c>
      <c r="AY12" s="12">
        <v>199563.10985926568</v>
      </c>
      <c r="AZ12" s="12">
        <v>203320.1444865622</v>
      </c>
    </row>
    <row r="13" spans="1:52">
      <c r="A13" s="12" t="s">
        <v>125</v>
      </c>
      <c r="B13" s="13">
        <v>11833200.568039501</v>
      </c>
      <c r="C13" s="13">
        <v>61757.757841189545</v>
      </c>
      <c r="D13" s="13">
        <v>60872.040369853836</v>
      </c>
      <c r="E13" s="12">
        <v>66058.606334683966</v>
      </c>
      <c r="F13" s="12">
        <v>68791.181462642446</v>
      </c>
      <c r="G13" s="12">
        <v>73933.978558024712</v>
      </c>
      <c r="H13" s="12">
        <v>78677.438011257487</v>
      </c>
      <c r="I13" s="12">
        <v>83948.171094611767</v>
      </c>
      <c r="J13" s="12">
        <v>87894.307990377638</v>
      </c>
      <c r="K13" s="12">
        <v>93313.169411648749</v>
      </c>
      <c r="L13" s="12">
        <v>99925.361408783865</v>
      </c>
      <c r="M13" s="12">
        <v>103679.0145736767</v>
      </c>
      <c r="N13" s="12">
        <v>103074.95489191878</v>
      </c>
      <c r="O13" s="12">
        <v>98054.217147506046</v>
      </c>
      <c r="P13" s="12">
        <v>110185.48958130644</v>
      </c>
      <c r="Q13" s="12">
        <v>100077.63031785337</v>
      </c>
      <c r="R13" s="12">
        <v>85579.840271847977</v>
      </c>
      <c r="S13" s="12">
        <v>89810.206456787128</v>
      </c>
      <c r="T13" s="12">
        <v>94653.341858733242</v>
      </c>
      <c r="U13" s="12">
        <v>98168.312876971075</v>
      </c>
      <c r="V13" s="12">
        <v>97742.283870441694</v>
      </c>
      <c r="W13" s="12">
        <v>99041.064556019832</v>
      </c>
      <c r="X13" s="12">
        <v>102904.77346033363</v>
      </c>
      <c r="Y13" s="12">
        <v>106128.89967639071</v>
      </c>
      <c r="Z13" s="12">
        <v>113892.01680561084</v>
      </c>
      <c r="AA13" s="12">
        <v>121948.71637562504</v>
      </c>
      <c r="AB13" s="12">
        <v>139724.13205760947</v>
      </c>
      <c r="AC13" s="12">
        <v>134960.08502956314</v>
      </c>
      <c r="AD13" s="12">
        <v>132337.60320640681</v>
      </c>
      <c r="AE13" s="12">
        <v>146943.57527514399</v>
      </c>
      <c r="AF13" s="12">
        <v>154519.05219503641</v>
      </c>
      <c r="AG13" s="12">
        <v>155545.66198003929</v>
      </c>
      <c r="AH13" s="12">
        <v>155416.57207282493</v>
      </c>
      <c r="AI13" s="12">
        <v>155916.07003752727</v>
      </c>
      <c r="AJ13" s="12">
        <v>154091.31275675588</v>
      </c>
      <c r="AK13" s="12">
        <v>152159.78307726089</v>
      </c>
      <c r="AL13" s="12">
        <v>155933.02171842608</v>
      </c>
      <c r="AM13" s="12">
        <v>155702.76025480375</v>
      </c>
      <c r="AN13" s="12">
        <v>159385.0857834316</v>
      </c>
      <c r="AO13" s="12">
        <v>151458.53626209727</v>
      </c>
      <c r="AP13" s="12">
        <v>150243.87935162341</v>
      </c>
      <c r="AQ13" s="12">
        <v>164759.37290991645</v>
      </c>
      <c r="AR13" s="12">
        <v>180376.08524543262</v>
      </c>
      <c r="AS13" s="12">
        <v>186692.73662091797</v>
      </c>
      <c r="AT13" s="12">
        <v>200349.25933702767</v>
      </c>
      <c r="AU13" s="12">
        <v>206166.0994201258</v>
      </c>
      <c r="AV13" s="12">
        <v>207262.67908240188</v>
      </c>
      <c r="AW13" s="12">
        <v>208370.82996911637</v>
      </c>
      <c r="AX13" s="12">
        <v>203886.8793416174</v>
      </c>
      <c r="AY13" s="12">
        <v>197262.13126843839</v>
      </c>
      <c r="AZ13" s="12">
        <v>205512.90136495425</v>
      </c>
    </row>
    <row r="14" spans="1:52" s="16" customFormat="1">
      <c r="A14" s="15" t="s">
        <v>126</v>
      </c>
      <c r="B14" s="15">
        <v>11831031.689858396</v>
      </c>
      <c r="C14" s="15">
        <v>62135.47806134553</v>
      </c>
      <c r="D14" s="15">
        <v>60260.107481343461</v>
      </c>
      <c r="E14" s="15">
        <v>65977.177150172443</v>
      </c>
      <c r="F14" s="15">
        <v>68324.298993495177</v>
      </c>
      <c r="G14" s="15">
        <v>73590.901244241366</v>
      </c>
      <c r="H14" s="15">
        <v>78153.215224060477</v>
      </c>
      <c r="I14" s="15">
        <v>83670.507489001568</v>
      </c>
      <c r="J14" s="15">
        <v>87547.981028425391</v>
      </c>
      <c r="K14" s="15">
        <v>92597.356886789843</v>
      </c>
      <c r="L14" s="15">
        <v>99554.887311951403</v>
      </c>
      <c r="M14" s="15">
        <v>103087.05714802167</v>
      </c>
      <c r="N14" s="15">
        <v>104752.28512370989</v>
      </c>
      <c r="O14" s="15">
        <v>95943.812830980722</v>
      </c>
      <c r="P14" s="15">
        <v>110406.92817126011</v>
      </c>
      <c r="Q14" s="15">
        <v>102460.92219157668</v>
      </c>
      <c r="R14" s="15">
        <v>85257.519121794423</v>
      </c>
      <c r="S14" s="15">
        <v>89392.064543212924</v>
      </c>
      <c r="T14" s="15">
        <v>94120.402145733271</v>
      </c>
      <c r="U14" s="15">
        <v>98250.57418457864</v>
      </c>
      <c r="V14" s="15">
        <v>97823.545386353231</v>
      </c>
      <c r="W14" s="15">
        <v>98588.508127826979</v>
      </c>
      <c r="X14" s="15">
        <v>102969.1781100848</v>
      </c>
      <c r="Y14" s="15">
        <v>105256.2859666665</v>
      </c>
      <c r="Z14" s="15">
        <v>114032.85276637695</v>
      </c>
      <c r="AA14" s="15">
        <v>119271.71443611552</v>
      </c>
      <c r="AB14" s="15">
        <v>139956.66572489814</v>
      </c>
      <c r="AC14" s="15">
        <v>136235.35385221272</v>
      </c>
      <c r="AD14" s="15">
        <v>130814.66373832028</v>
      </c>
      <c r="AE14" s="15">
        <v>145953.18759269678</v>
      </c>
      <c r="AF14" s="15">
        <v>154343.62812962712</v>
      </c>
      <c r="AG14" s="15">
        <v>155608.87394219302</v>
      </c>
      <c r="AH14" s="15">
        <v>155277.62813022389</v>
      </c>
      <c r="AI14" s="15">
        <v>155932.0946104567</v>
      </c>
      <c r="AJ14" s="15">
        <v>154687.42600687966</v>
      </c>
      <c r="AK14" s="15">
        <v>151474.21636198222</v>
      </c>
      <c r="AL14" s="15">
        <v>156367.29756538614</v>
      </c>
      <c r="AM14" s="15">
        <v>154667.49943590901</v>
      </c>
      <c r="AN14" s="15">
        <v>160233.32544816166</v>
      </c>
      <c r="AO14" s="15">
        <v>152380.04159721191</v>
      </c>
      <c r="AP14" s="15">
        <v>149262.03420216308</v>
      </c>
      <c r="AQ14" s="15">
        <v>162789.00795119902</v>
      </c>
      <c r="AR14" s="15">
        <v>180340.32631939763</v>
      </c>
      <c r="AS14" s="15">
        <v>185164.44701643952</v>
      </c>
      <c r="AT14" s="15">
        <v>199559.45507132824</v>
      </c>
      <c r="AU14" s="15">
        <v>206079.95711638874</v>
      </c>
      <c r="AV14" s="15">
        <v>206997.66025967151</v>
      </c>
      <c r="AW14" s="15">
        <v>208164.94160921362</v>
      </c>
      <c r="AX14" s="15">
        <v>205788.77663619866</v>
      </c>
      <c r="AY14" s="15">
        <v>194700.47172516224</v>
      </c>
      <c r="AZ14" s="15">
        <v>207816.75300547402</v>
      </c>
    </row>
    <row r="15" spans="1:52">
      <c r="A15" s="12" t="s">
        <v>127</v>
      </c>
      <c r="B15" s="13">
        <v>11828867.039084805</v>
      </c>
      <c r="C15" s="13">
        <v>62133.071412654834</v>
      </c>
      <c r="D15" s="13">
        <v>60177.39892484068</v>
      </c>
      <c r="E15" s="12">
        <v>65634.451462389086</v>
      </c>
      <c r="F15" s="12">
        <v>68012.971753356629</v>
      </c>
      <c r="G15" s="12">
        <v>73178.066106437574</v>
      </c>
      <c r="H15" s="12">
        <v>77734.642459930299</v>
      </c>
      <c r="I15" s="12">
        <v>83274.470866375952</v>
      </c>
      <c r="J15" s="12">
        <v>87177.609499998376</v>
      </c>
      <c r="K15" s="12">
        <v>92100.373748094222</v>
      </c>
      <c r="L15" s="12">
        <v>99109.4920941702</v>
      </c>
      <c r="M15" s="12">
        <v>102867.37023758114</v>
      </c>
      <c r="N15" s="12">
        <v>105065.05587473339</v>
      </c>
      <c r="O15" s="12">
        <v>95733.088031856081</v>
      </c>
      <c r="P15" s="12">
        <v>110104.4960801937</v>
      </c>
      <c r="Q15" s="12">
        <v>103560.35854479528</v>
      </c>
      <c r="R15" s="12">
        <v>85739.120645325835</v>
      </c>
      <c r="S15" s="12">
        <v>89022.875713353031</v>
      </c>
      <c r="T15" s="12">
        <v>93747.779722288891</v>
      </c>
      <c r="U15" s="12">
        <v>98090.631913681078</v>
      </c>
      <c r="V15" s="12">
        <v>97806.37128710041</v>
      </c>
      <c r="W15" s="12">
        <v>98375.339448068931</v>
      </c>
      <c r="X15" s="12">
        <v>102686.59344166273</v>
      </c>
      <c r="Y15" s="12">
        <v>104805.43297674535</v>
      </c>
      <c r="Z15" s="12">
        <v>113436.91670162308</v>
      </c>
      <c r="AA15" s="12">
        <v>118251.7457586885</v>
      </c>
      <c r="AB15" s="12">
        <v>139180.05202045912</v>
      </c>
      <c r="AC15" s="12">
        <v>136614.81788237646</v>
      </c>
      <c r="AD15" s="12">
        <v>130435.28266497656</v>
      </c>
      <c r="AE15" s="12">
        <v>144944.35980362928</v>
      </c>
      <c r="AF15" s="12">
        <v>153926.62888508738</v>
      </c>
      <c r="AG15" s="12">
        <v>155565.76878069411</v>
      </c>
      <c r="AH15" s="12">
        <v>155259.39577911297</v>
      </c>
      <c r="AI15" s="12">
        <v>155950.66657293853</v>
      </c>
      <c r="AJ15" s="12">
        <v>154868.53791246642</v>
      </c>
      <c r="AK15" s="12">
        <v>151400.1462253248</v>
      </c>
      <c r="AL15" s="12">
        <v>156223.12204541772</v>
      </c>
      <c r="AM15" s="12">
        <v>154503.40794600183</v>
      </c>
      <c r="AN15" s="12">
        <v>160323.62403277325</v>
      </c>
      <c r="AO15" s="12">
        <v>152820.09127318897</v>
      </c>
      <c r="AP15" s="12">
        <v>148841.3449551705</v>
      </c>
      <c r="AQ15" s="12">
        <v>161496.80034975268</v>
      </c>
      <c r="AR15" s="12">
        <v>179359.48931295442</v>
      </c>
      <c r="AS15" s="12">
        <v>184366.70199777867</v>
      </c>
      <c r="AT15" s="12">
        <v>198652.38436109014</v>
      </c>
      <c r="AU15" s="12">
        <v>205743.94036914103</v>
      </c>
      <c r="AV15" s="12">
        <v>206891.24795082785</v>
      </c>
      <c r="AW15" s="12">
        <v>208190.50422801363</v>
      </c>
      <c r="AX15" s="12">
        <v>206334.77175714803</v>
      </c>
      <c r="AY15" s="12">
        <v>194588.89870606549</v>
      </c>
      <c r="AZ15" s="12">
        <v>208127.77029579814</v>
      </c>
    </row>
    <row r="16" spans="1:52">
      <c r="A16" s="12" t="s">
        <v>128</v>
      </c>
      <c r="B16" s="13">
        <v>11826706.61157817</v>
      </c>
      <c r="C16" s="13">
        <v>62130.651582358812</v>
      </c>
      <c r="D16" s="13">
        <v>60136.659732025917</v>
      </c>
      <c r="E16" s="12">
        <v>65267.154583050411</v>
      </c>
      <c r="F16" s="12">
        <v>67722.545556028461</v>
      </c>
      <c r="G16" s="12">
        <v>72760.325086560624</v>
      </c>
      <c r="H16" s="12">
        <v>77322.937452088168</v>
      </c>
      <c r="I16" s="12">
        <v>82866.778786397088</v>
      </c>
      <c r="J16" s="12">
        <v>86815.670196222229</v>
      </c>
      <c r="K16" s="12">
        <v>91617.096877659278</v>
      </c>
      <c r="L16" s="12">
        <v>98639.51272452205</v>
      </c>
      <c r="M16" s="12">
        <v>102633.97793774473</v>
      </c>
      <c r="N16" s="12">
        <v>105295.57658801897</v>
      </c>
      <c r="O16" s="12">
        <v>95694.011821909589</v>
      </c>
      <c r="P16" s="12">
        <v>109637.70579248035</v>
      </c>
      <c r="Q16" s="12">
        <v>104579.94540127348</v>
      </c>
      <c r="R16" s="12">
        <v>86393.609877149705</v>
      </c>
      <c r="S16" s="12">
        <v>88657.950777608363</v>
      </c>
      <c r="T16" s="12">
        <v>93371.028102791548</v>
      </c>
      <c r="U16" s="12">
        <v>97896.784505917414</v>
      </c>
      <c r="V16" s="12">
        <v>97798.237683736341</v>
      </c>
      <c r="W16" s="12">
        <v>98188.946048335114</v>
      </c>
      <c r="X16" s="12">
        <v>102388.56031271025</v>
      </c>
      <c r="Y16" s="12">
        <v>104401.44373478684</v>
      </c>
      <c r="Z16" s="12">
        <v>112815.83687871339</v>
      </c>
      <c r="AA16" s="12">
        <v>117337.35407759191</v>
      </c>
      <c r="AB16" s="12">
        <v>138230.67227808572</v>
      </c>
      <c r="AC16" s="12">
        <v>136980.90978279055</v>
      </c>
      <c r="AD16" s="12">
        <v>130206.35298760302</v>
      </c>
      <c r="AE16" s="12">
        <v>143888.81911461276</v>
      </c>
      <c r="AF16" s="12">
        <v>153457.51615232279</v>
      </c>
      <c r="AG16" s="12">
        <v>155510.63376222487</v>
      </c>
      <c r="AH16" s="12">
        <v>155248.5682138055</v>
      </c>
      <c r="AI16" s="12">
        <v>155954.91682925783</v>
      </c>
      <c r="AJ16" s="12">
        <v>155034.63432011713</v>
      </c>
      <c r="AK16" s="12">
        <v>151387.00638506433</v>
      </c>
      <c r="AL16" s="12">
        <v>156029.73329662738</v>
      </c>
      <c r="AM16" s="12">
        <v>154393.72821122396</v>
      </c>
      <c r="AN16" s="12">
        <v>160311.58972748669</v>
      </c>
      <c r="AO16" s="12">
        <v>153297.21259826317</v>
      </c>
      <c r="AP16" s="12">
        <v>148542.73181554905</v>
      </c>
      <c r="AQ16" s="12">
        <v>160232.88790499509</v>
      </c>
      <c r="AR16" s="12">
        <v>178288.77538800531</v>
      </c>
      <c r="AS16" s="12">
        <v>183638.32101150244</v>
      </c>
      <c r="AT16" s="12">
        <v>197688.92215749857</v>
      </c>
      <c r="AU16" s="12">
        <v>205366.70191735562</v>
      </c>
      <c r="AV16" s="12">
        <v>206786.68868117582</v>
      </c>
      <c r="AW16" s="12">
        <v>208189.6416653026</v>
      </c>
      <c r="AX16" s="12">
        <v>206812.32030769851</v>
      </c>
      <c r="AY16" s="12">
        <v>194660.44633219397</v>
      </c>
      <c r="AZ16" s="12">
        <v>208177.4991460334</v>
      </c>
    </row>
    <row r="17" spans="1:101">
      <c r="A17" s="12" t="s">
        <v>129</v>
      </c>
      <c r="B17" s="13">
        <v>11824550.403203936</v>
      </c>
      <c r="C17" s="13">
        <v>62128.218313768251</v>
      </c>
      <c r="D17" s="13">
        <v>60137.8652927316</v>
      </c>
      <c r="E17" s="12">
        <v>64875.308254391828</v>
      </c>
      <c r="F17" s="12">
        <v>67453.020315354879</v>
      </c>
      <c r="G17" s="12">
        <v>72337.678077612683</v>
      </c>
      <c r="H17" s="12">
        <v>76918.099979061517</v>
      </c>
      <c r="I17" s="12">
        <v>82447.432199013521</v>
      </c>
      <c r="J17" s="12">
        <v>86462.162835418218</v>
      </c>
      <c r="K17" s="12">
        <v>91147.525052839992</v>
      </c>
      <c r="L17" s="12">
        <v>98144.950738917032</v>
      </c>
      <c r="M17" s="12">
        <v>102386.88028565679</v>
      </c>
      <c r="N17" s="12">
        <v>105443.84899579498</v>
      </c>
      <c r="O17" s="12">
        <v>95826.580732217059</v>
      </c>
      <c r="P17" s="12">
        <v>109006.5627725636</v>
      </c>
      <c r="Q17" s="12">
        <v>105519.68826072017</v>
      </c>
      <c r="R17" s="12">
        <v>87220.979598767968</v>
      </c>
      <c r="S17" s="12">
        <v>88297.290030235701</v>
      </c>
      <c r="T17" s="12">
        <v>92990.14684289087</v>
      </c>
      <c r="U17" s="12">
        <v>97669.034265626338</v>
      </c>
      <c r="V17" s="12">
        <v>97799.143851929402</v>
      </c>
      <c r="W17" s="12">
        <v>98029.32594895213</v>
      </c>
      <c r="X17" s="12">
        <v>102075.08057217693</v>
      </c>
      <c r="Y17" s="12">
        <v>104044.31379983047</v>
      </c>
      <c r="Z17" s="12">
        <v>112169.61669749716</v>
      </c>
      <c r="AA17" s="12">
        <v>116528.52949989367</v>
      </c>
      <c r="AB17" s="12">
        <v>137108.54150328887</v>
      </c>
      <c r="AC17" s="12">
        <v>137333.63107336059</v>
      </c>
      <c r="AD17" s="12">
        <v>130127.86170016891</v>
      </c>
      <c r="AE17" s="12">
        <v>142786.57125796363</v>
      </c>
      <c r="AF17" s="12">
        <v>152936.29353499817</v>
      </c>
      <c r="AG17" s="12">
        <v>155443.4700113819</v>
      </c>
      <c r="AH17" s="12">
        <v>155245.14477420039</v>
      </c>
      <c r="AI17" s="12">
        <v>155944.84685075571</v>
      </c>
      <c r="AJ17" s="12">
        <v>155185.71661880275</v>
      </c>
      <c r="AK17" s="12">
        <v>151434.78950632177</v>
      </c>
      <c r="AL17" s="12">
        <v>155787.1370385706</v>
      </c>
      <c r="AM17" s="12">
        <v>154338.45313094585</v>
      </c>
      <c r="AN17" s="12">
        <v>160197.237667245</v>
      </c>
      <c r="AO17" s="12">
        <v>153811.40056613612</v>
      </c>
      <c r="AP17" s="12">
        <v>148366.17126850333</v>
      </c>
      <c r="AQ17" s="12">
        <v>158997.26778286329</v>
      </c>
      <c r="AR17" s="12">
        <v>177128.20140412636</v>
      </c>
      <c r="AS17" s="12">
        <v>182979.28621482555</v>
      </c>
      <c r="AT17" s="12">
        <v>196669.08370709996</v>
      </c>
      <c r="AU17" s="12">
        <v>204948.25168561982</v>
      </c>
      <c r="AV17" s="12">
        <v>206683.98216507293</v>
      </c>
      <c r="AW17" s="12">
        <v>208162.36206349888</v>
      </c>
      <c r="AX17" s="12">
        <v>207221.4486157819</v>
      </c>
      <c r="AY17" s="12">
        <v>194915.04020000467</v>
      </c>
      <c r="AZ17" s="12">
        <v>207966.06034678215</v>
      </c>
    </row>
    <row r="18" spans="1:101">
      <c r="A18" s="12" t="s">
        <v>130</v>
      </c>
      <c r="B18" s="13">
        <v>11822398.409833558</v>
      </c>
      <c r="C18" s="13">
        <v>62125.771358039725</v>
      </c>
      <c r="D18" s="13">
        <v>60180.991002872237</v>
      </c>
      <c r="E18" s="12">
        <v>64458.934209413892</v>
      </c>
      <c r="F18" s="12">
        <v>67204.395945154291</v>
      </c>
      <c r="G18" s="12">
        <v>71910.124972605408</v>
      </c>
      <c r="H18" s="12">
        <v>76520.129819382739</v>
      </c>
      <c r="I18" s="12">
        <v>82016.432054147284</v>
      </c>
      <c r="J18" s="12">
        <v>86117.087135913345</v>
      </c>
      <c r="K18" s="12">
        <v>90691.657051029208</v>
      </c>
      <c r="L18" s="12">
        <v>97625.80767321559</v>
      </c>
      <c r="M18" s="12">
        <v>102126.07731846436</v>
      </c>
      <c r="N18" s="12">
        <v>105509.87483026252</v>
      </c>
      <c r="O18" s="12">
        <v>96130.791293908769</v>
      </c>
      <c r="P18" s="12">
        <v>108211.07248475609</v>
      </c>
      <c r="Q18" s="12">
        <v>106379.59262264193</v>
      </c>
      <c r="R18" s="12">
        <v>88221.222591886719</v>
      </c>
      <c r="S18" s="12">
        <v>87940.893765470595</v>
      </c>
      <c r="T18" s="12">
        <v>92605.135498263626</v>
      </c>
      <c r="U18" s="12">
        <v>97407.383497039089</v>
      </c>
      <c r="V18" s="12">
        <v>97809.089067389636</v>
      </c>
      <c r="W18" s="12">
        <v>97896.477170345301</v>
      </c>
      <c r="X18" s="12">
        <v>101746.15606888241</v>
      </c>
      <c r="Y18" s="12">
        <v>103734.03873118466</v>
      </c>
      <c r="Z18" s="12">
        <v>111498.25955756108</v>
      </c>
      <c r="AA18" s="12">
        <v>115825.26213326406</v>
      </c>
      <c r="AB18" s="12">
        <v>135813.67470069919</v>
      </c>
      <c r="AC18" s="12">
        <v>137672.98327388821</v>
      </c>
      <c r="AD18" s="12">
        <v>130199.7957973984</v>
      </c>
      <c r="AE18" s="12">
        <v>141637.62196555542</v>
      </c>
      <c r="AF18" s="12">
        <v>152362.9646366169</v>
      </c>
      <c r="AG18" s="12">
        <v>155364.27865269058</v>
      </c>
      <c r="AH18" s="12">
        <v>155249.12480023628</v>
      </c>
      <c r="AI18" s="12">
        <v>155920.4581086706</v>
      </c>
      <c r="AJ18" s="12">
        <v>155321.78619741011</v>
      </c>
      <c r="AK18" s="12">
        <v>151543.48825481572</v>
      </c>
      <c r="AL18" s="12">
        <v>155495.33899034679</v>
      </c>
      <c r="AM18" s="12">
        <v>154337.57560516207</v>
      </c>
      <c r="AN18" s="12">
        <v>159980.58298548294</v>
      </c>
      <c r="AO18" s="12">
        <v>154362.65017093721</v>
      </c>
      <c r="AP18" s="12">
        <v>148311.63980226486</v>
      </c>
      <c r="AQ18" s="12">
        <v>157789.93714932646</v>
      </c>
      <c r="AR18" s="12">
        <v>175877.78421877854</v>
      </c>
      <c r="AS18" s="12">
        <v>182389.57976799476</v>
      </c>
      <c r="AT18" s="12">
        <v>195592.88425368606</v>
      </c>
      <c r="AU18" s="12">
        <v>204488.59959694196</v>
      </c>
      <c r="AV18" s="12">
        <v>206583.12811688229</v>
      </c>
      <c r="AW18" s="12">
        <v>208108.67356334263</v>
      </c>
      <c r="AX18" s="12">
        <v>207562.18300255245</v>
      </c>
      <c r="AY18" s="12">
        <v>195352.60592632325</v>
      </c>
      <c r="AZ18" s="12">
        <v>207493.57465128932</v>
      </c>
    </row>
    <row r="19" spans="1:101">
      <c r="A19" s="12" t="s">
        <v>131</v>
      </c>
      <c r="B19" s="13">
        <v>11820250.627344493</v>
      </c>
      <c r="C19" s="13">
        <v>62123.310474172111</v>
      </c>
      <c r="D19" s="13">
        <v>60266.012264441408</v>
      </c>
      <c r="E19" s="12">
        <v>64018.054171885728</v>
      </c>
      <c r="F19" s="12">
        <v>66976.672359219199</v>
      </c>
      <c r="G19" s="12">
        <v>71477.665664559972</v>
      </c>
      <c r="H19" s="12">
        <v>76129.026751589277</v>
      </c>
      <c r="I19" s="12">
        <v>81573.77930169407</v>
      </c>
      <c r="J19" s="12">
        <v>85780.442816040493</v>
      </c>
      <c r="K19" s="12">
        <v>90249.491649657473</v>
      </c>
      <c r="L19" s="12">
        <v>97082.085063228486</v>
      </c>
      <c r="M19" s="12">
        <v>101851.56907331687</v>
      </c>
      <c r="N19" s="12">
        <v>105493.65582359557</v>
      </c>
      <c r="O19" s="12">
        <v>96606.640038169426</v>
      </c>
      <c r="P19" s="12">
        <v>107251.24039323966</v>
      </c>
      <c r="Q19" s="12">
        <v>107159.66398634313</v>
      </c>
      <c r="R19" s="12">
        <v>89394.33163841629</v>
      </c>
      <c r="S19" s="12">
        <v>87588.762277527479</v>
      </c>
      <c r="T19" s="12">
        <v>92215.993624613839</v>
      </c>
      <c r="U19" s="12">
        <v>97111.834504279497</v>
      </c>
      <c r="V19" s="12">
        <v>97828.072605868409</v>
      </c>
      <c r="W19" s="12">
        <v>97790.397733038626</v>
      </c>
      <c r="X19" s="12">
        <v>101401.78865151621</v>
      </c>
      <c r="Y19" s="12">
        <v>103470.61408842666</v>
      </c>
      <c r="Z19" s="12">
        <v>110801.76885822944</v>
      </c>
      <c r="AA19" s="12">
        <v>115227.54208597551</v>
      </c>
      <c r="AB19" s="12">
        <v>134346.0868740665</v>
      </c>
      <c r="AC19" s="12">
        <v>137998.96790407135</v>
      </c>
      <c r="AD19" s="12">
        <v>130422.14227477052</v>
      </c>
      <c r="AE19" s="12">
        <v>140441.97696881884</v>
      </c>
      <c r="AF19" s="12">
        <v>151737.53306052135</v>
      </c>
      <c r="AG19" s="12">
        <v>155273.06081060489</v>
      </c>
      <c r="AH19" s="12">
        <v>155260.50763189152</v>
      </c>
      <c r="AI19" s="12">
        <v>155881.75207413806</v>
      </c>
      <c r="AJ19" s="12">
        <v>155442.8444447419</v>
      </c>
      <c r="AK19" s="12">
        <v>151713.09529686233</v>
      </c>
      <c r="AL19" s="12">
        <v>155154.34487059931</v>
      </c>
      <c r="AM19" s="12">
        <v>154391.08853449134</v>
      </c>
      <c r="AN19" s="12">
        <v>159661.64081412693</v>
      </c>
      <c r="AO19" s="12">
        <v>154950.9564072236</v>
      </c>
      <c r="AP19" s="12">
        <v>148379.11390809162</v>
      </c>
      <c r="AQ19" s="12">
        <v>156610.89317038661</v>
      </c>
      <c r="AR19" s="12">
        <v>174537.54068730786</v>
      </c>
      <c r="AS19" s="12">
        <v>181869.18383428827</v>
      </c>
      <c r="AT19" s="12">
        <v>194460.33903829448</v>
      </c>
      <c r="AU19" s="12">
        <v>203987.75557275119</v>
      </c>
      <c r="AV19" s="12">
        <v>206484.12625097326</v>
      </c>
      <c r="AW19" s="12">
        <v>208028.58430389635</v>
      </c>
      <c r="AX19" s="12">
        <v>207834.54978238785</v>
      </c>
      <c r="AY19" s="12">
        <v>195973.06914833913</v>
      </c>
      <c r="AZ19" s="12">
        <v>206760.16277545222</v>
      </c>
    </row>
    <row r="20" spans="1:101" s="14" customFormat="1">
      <c r="A20" s="13" t="s">
        <v>132</v>
      </c>
      <c r="B20" s="13">
        <v>11818107.051620198</v>
      </c>
      <c r="C20" s="13">
        <v>62120.835429003171</v>
      </c>
      <c r="D20" s="13">
        <v>60392.904485508931</v>
      </c>
      <c r="E20" s="13">
        <v>63552.689856348283</v>
      </c>
      <c r="F20" s="13">
        <v>66769.849471316149</v>
      </c>
      <c r="G20" s="13">
        <v>71040.300046507022</v>
      </c>
      <c r="H20" s="13">
        <v>75744.790554223582</v>
      </c>
      <c r="I20" s="13">
        <v>81119.474891523088</v>
      </c>
      <c r="J20" s="13">
        <v>85452.229594138291</v>
      </c>
      <c r="K20" s="13">
        <v>89821.027626193172</v>
      </c>
      <c r="L20" s="13">
        <v>96513.784444716905</v>
      </c>
      <c r="M20" s="13">
        <v>101563.35558736653</v>
      </c>
      <c r="N20" s="13">
        <v>105395.19370794103</v>
      </c>
      <c r="O20" s="13">
        <v>97254.123496238142</v>
      </c>
      <c r="P20" s="13">
        <v>106127.07196206528</v>
      </c>
      <c r="Q20" s="13">
        <v>107859.907850926</v>
      </c>
      <c r="R20" s="13">
        <v>90740.299520471206</v>
      </c>
      <c r="S20" s="13">
        <v>87240.895860599674</v>
      </c>
      <c r="T20" s="13">
        <v>91822.720777672759</v>
      </c>
      <c r="U20" s="13">
        <v>96782.389591364001</v>
      </c>
      <c r="V20" s="13">
        <v>97856.093743158621</v>
      </c>
      <c r="W20" s="13">
        <v>97711.085657654694</v>
      </c>
      <c r="X20" s="13">
        <v>101041.98016863798</v>
      </c>
      <c r="Y20" s="13">
        <v>103254.03543140285</v>
      </c>
      <c r="Z20" s="13">
        <v>110080.14799856418</v>
      </c>
      <c r="AA20" s="13">
        <v>114735.3594669028</v>
      </c>
      <c r="AB20" s="13">
        <v>132705.79302626033</v>
      </c>
      <c r="AC20" s="13">
        <v>138311.58648350419</v>
      </c>
      <c r="AD20" s="13">
        <v>130794.88812851899</v>
      </c>
      <c r="AE20" s="13">
        <v>139199.64199874212</v>
      </c>
      <c r="AF20" s="13">
        <v>151060.00240989239</v>
      </c>
      <c r="AG20" s="13">
        <v>155169.81760950745</v>
      </c>
      <c r="AH20" s="13">
        <v>155279.29260918437</v>
      </c>
      <c r="AI20" s="13">
        <v>155828.73021819102</v>
      </c>
      <c r="AJ20" s="13">
        <v>155548.89274951676</v>
      </c>
      <c r="AK20" s="13">
        <v>151943.60329937551</v>
      </c>
      <c r="AL20" s="13">
        <v>154764.1603975152</v>
      </c>
      <c r="AM20" s="13">
        <v>154498.98482017679</v>
      </c>
      <c r="AN20" s="13">
        <v>159240.42628359524</v>
      </c>
      <c r="AO20" s="13">
        <v>155576.3142699803</v>
      </c>
      <c r="AP20" s="13">
        <v>148568.57008026767</v>
      </c>
      <c r="AQ20" s="13">
        <v>155460.13301207821</v>
      </c>
      <c r="AR20" s="13">
        <v>173107.48766294541</v>
      </c>
      <c r="AS20" s="13">
        <v>181418.08058001567</v>
      </c>
      <c r="AT20" s="13">
        <v>193271.46329920899</v>
      </c>
      <c r="AU20" s="13">
        <v>203445.72953289791</v>
      </c>
      <c r="AV20" s="13">
        <v>206386.97628172059</v>
      </c>
      <c r="AW20" s="13">
        <v>207922.10242254497</v>
      </c>
      <c r="AX20" s="13">
        <v>208038.57526289101</v>
      </c>
      <c r="AY20" s="13">
        <v>196776.35552360103</v>
      </c>
      <c r="AZ20" s="13">
        <v>205765.9453978301</v>
      </c>
    </row>
    <row r="21" spans="1:101">
      <c r="A21" s="12" t="s">
        <v>133</v>
      </c>
      <c r="B21" s="13">
        <v>11815967.678550124</v>
      </c>
      <c r="C21" s="13">
        <v>62118.34599720595</v>
      </c>
      <c r="D21" s="13">
        <v>60561.643080217764</v>
      </c>
      <c r="E21" s="12">
        <v>63062.862968117784</v>
      </c>
      <c r="F21" s="12">
        <v>66583.927195185912</v>
      </c>
      <c r="G21" s="12">
        <v>70598.02801148672</v>
      </c>
      <c r="H21" s="12">
        <v>75367.421005833094</v>
      </c>
      <c r="I21" s="12">
        <v>80653.519773477223</v>
      </c>
      <c r="J21" s="12">
        <v>85132.447188551145</v>
      </c>
      <c r="K21" s="12">
        <v>89406.263758142464</v>
      </c>
      <c r="L21" s="12">
        <v>95920.907353392351</v>
      </c>
      <c r="M21" s="12">
        <v>101261.43689776807</v>
      </c>
      <c r="N21" s="12">
        <v>105214.4902154186</v>
      </c>
      <c r="O21" s="12">
        <v>98073.238199408515</v>
      </c>
      <c r="P21" s="12">
        <v>104838.57265515317</v>
      </c>
      <c r="Q21" s="12">
        <v>108480.3297152905</v>
      </c>
      <c r="R21" s="12">
        <v>92259.119020370214</v>
      </c>
      <c r="S21" s="12">
        <v>86897.294808859428</v>
      </c>
      <c r="T21" s="12">
        <v>91425.316513198835</v>
      </c>
      <c r="U21" s="12">
        <v>96419.051062201557</v>
      </c>
      <c r="V21" s="12">
        <v>97893.15175509463</v>
      </c>
      <c r="W21" s="12">
        <v>97658.538964914886</v>
      </c>
      <c r="X21" s="12">
        <v>100666.73246867718</v>
      </c>
      <c r="Y21" s="12">
        <v>103084.29832022838</v>
      </c>
      <c r="Z21" s="12">
        <v>109333.40037736476</v>
      </c>
      <c r="AA21" s="12">
        <v>114348.7043855228</v>
      </c>
      <c r="AB21" s="12">
        <v>130892.8081592698</v>
      </c>
      <c r="AC21" s="12">
        <v>138610.84053167707</v>
      </c>
      <c r="AD21" s="12">
        <v>131318.02035563241</v>
      </c>
      <c r="AE21" s="12">
        <v>137910.6227858706</v>
      </c>
      <c r="AF21" s="12">
        <v>150330.37628774976</v>
      </c>
      <c r="AG21" s="12">
        <v>155054.55017370966</v>
      </c>
      <c r="AH21" s="12">
        <v>155305.47907217275</v>
      </c>
      <c r="AI21" s="12">
        <v>155761.39401175958</v>
      </c>
      <c r="AJ21" s="12">
        <v>155639.93250036918</v>
      </c>
      <c r="AK21" s="12">
        <v>152235.00492986655</v>
      </c>
      <c r="AL21" s="12">
        <v>154324.79128882551</v>
      </c>
      <c r="AM21" s="12">
        <v>154661.25736408541</v>
      </c>
      <c r="AN21" s="12">
        <v>158716.9545227981</v>
      </c>
      <c r="AO21" s="12">
        <v>156238.71875461991</v>
      </c>
      <c r="AP21" s="12">
        <v>148879.98481610289</v>
      </c>
      <c r="AQ21" s="12">
        <v>154337.65384046841</v>
      </c>
      <c r="AR21" s="12">
        <v>171587.64199680806</v>
      </c>
      <c r="AS21" s="12">
        <v>181036.2521745172</v>
      </c>
      <c r="AT21" s="12">
        <v>192026.27227195987</v>
      </c>
      <c r="AU21" s="12">
        <v>202862.53139565382</v>
      </c>
      <c r="AV21" s="12">
        <v>206291.67792350525</v>
      </c>
      <c r="AW21" s="12">
        <v>207789.23605499649</v>
      </c>
      <c r="AX21" s="12">
        <v>208174.28574489139</v>
      </c>
      <c r="AY21" s="12">
        <v>197762.39073001221</v>
      </c>
      <c r="AZ21" s="12">
        <v>204511.04315965372</v>
      </c>
    </row>
    <row r="22" spans="1:101">
      <c r="A22" s="12" t="s">
        <v>134</v>
      </c>
      <c r="B22" s="13">
        <v>11813832.50402971</v>
      </c>
      <c r="C22" s="13">
        <v>62115.841961285289</v>
      </c>
      <c r="D22" s="13">
        <v>60772.203468781234</v>
      </c>
      <c r="E22" s="12">
        <v>62548.595203289013</v>
      </c>
      <c r="F22" s="12">
        <v>66418.905444543285</v>
      </c>
      <c r="G22" s="12">
        <v>70150.849452548689</v>
      </c>
      <c r="H22" s="12">
        <v>74996.917884970258</v>
      </c>
      <c r="I22" s="12">
        <v>80175.914897372902</v>
      </c>
      <c r="J22" s="12">
        <v>84821.095317629326</v>
      </c>
      <c r="K22" s="12">
        <v>89005.198823049301</v>
      </c>
      <c r="L22" s="12">
        <v>95303.455324916678</v>
      </c>
      <c r="M22" s="12">
        <v>100945.81304167882</v>
      </c>
      <c r="N22" s="12">
        <v>104951.54707812086</v>
      </c>
      <c r="O22" s="12">
        <v>99063.980679028537</v>
      </c>
      <c r="P22" s="12">
        <v>103385.74793629252</v>
      </c>
      <c r="Q22" s="12">
        <v>109020.93507813441</v>
      </c>
      <c r="R22" s="12">
        <v>93950.782920636208</v>
      </c>
      <c r="S22" s="12">
        <v>86557.959416457743</v>
      </c>
      <c r="T22" s="12">
        <v>91023.780386977785</v>
      </c>
      <c r="U22" s="12">
        <v>96021.821220593803</v>
      </c>
      <c r="V22" s="12">
        <v>97939.245917552267</v>
      </c>
      <c r="W22" s="12">
        <v>97632.755675639157</v>
      </c>
      <c r="X22" s="12">
        <v>100276.04739993344</v>
      </c>
      <c r="Y22" s="12">
        <v>102961.39831528737</v>
      </c>
      <c r="Z22" s="12">
        <v>108561.5293931684</v>
      </c>
      <c r="AA22" s="12">
        <v>114067.56695191457</v>
      </c>
      <c r="AB22" s="12">
        <v>128907.14727420353</v>
      </c>
      <c r="AC22" s="12">
        <v>138896.73156797665</v>
      </c>
      <c r="AD22" s="12">
        <v>131991.52595385403</v>
      </c>
      <c r="AE22" s="12">
        <v>136574.92506030697</v>
      </c>
      <c r="AF22" s="12">
        <v>149548.65829695199</v>
      </c>
      <c r="AG22" s="12">
        <v>154927.25962745151</v>
      </c>
      <c r="AH22" s="12">
        <v>155339.06636095431</v>
      </c>
      <c r="AI22" s="12">
        <v>155679.74492567114</v>
      </c>
      <c r="AJ22" s="12">
        <v>155715.96508584957</v>
      </c>
      <c r="AK22" s="12">
        <v>152587.29285644443</v>
      </c>
      <c r="AL22" s="12">
        <v>153836.24326180533</v>
      </c>
      <c r="AM22" s="12">
        <v>154877.8990687085</v>
      </c>
      <c r="AN22" s="12">
        <v>158091.24065913784</v>
      </c>
      <c r="AO22" s="12">
        <v>156938.16485698294</v>
      </c>
      <c r="AP22" s="12">
        <v>149313.33461593266</v>
      </c>
      <c r="AQ22" s="12">
        <v>153243.45282165703</v>
      </c>
      <c r="AR22" s="12">
        <v>169978.02053789812</v>
      </c>
      <c r="AS22" s="12">
        <v>180723.68079016331</v>
      </c>
      <c r="AT22" s="12">
        <v>190724.78118932454</v>
      </c>
      <c r="AU22" s="12">
        <v>202238.17107771221</v>
      </c>
      <c r="AV22" s="12">
        <v>206198.23089071389</v>
      </c>
      <c r="AW22" s="12">
        <v>207629.99333528176</v>
      </c>
      <c r="AX22" s="12">
        <v>208241.70752244638</v>
      </c>
      <c r="AY22" s="12">
        <v>198931.10046582561</v>
      </c>
      <c r="AZ22" s="12">
        <v>202995.57666483516</v>
      </c>
    </row>
    <row r="23" spans="1:101">
      <c r="A23" s="12" t="s">
        <v>135</v>
      </c>
      <c r="B23" s="13">
        <v>11811701.523960384</v>
      </c>
      <c r="C23" s="13">
        <v>62113.323111574377</v>
      </c>
      <c r="D23" s="13">
        <v>61024.561077479942</v>
      </c>
      <c r="E23" s="12">
        <v>62009.908248738648</v>
      </c>
      <c r="F23" s="12">
        <v>66274.784133077235</v>
      </c>
      <c r="G23" s="12">
        <v>69698.764262752113</v>
      </c>
      <c r="H23" s="12">
        <v>74633.280970192558</v>
      </c>
      <c r="I23" s="12">
        <v>79686.661213000159</v>
      </c>
      <c r="J23" s="12">
        <v>84518.173699728824</v>
      </c>
      <c r="K23" s="12">
        <v>88617.831598495308</v>
      </c>
      <c r="L23" s="12">
        <v>94661.429894902147</v>
      </c>
      <c r="M23" s="12">
        <v>100616.48405625869</v>
      </c>
      <c r="N23" s="12">
        <v>104606.36602811326</v>
      </c>
      <c r="O23" s="12">
        <v>100226.34746650064</v>
      </c>
      <c r="P23" s="12">
        <v>101768.60326914189</v>
      </c>
      <c r="Q23" s="12">
        <v>109481.72943795337</v>
      </c>
      <c r="R23" s="12">
        <v>95815.284003996348</v>
      </c>
      <c r="S23" s="12">
        <v>86222.889977524625</v>
      </c>
      <c r="T23" s="12">
        <v>90618.111954822511</v>
      </c>
      <c r="U23" s="12">
        <v>95590.702370234882</v>
      </c>
      <c r="V23" s="12">
        <v>97994.375506448836</v>
      </c>
      <c r="W23" s="12">
        <v>97633.733810746155</v>
      </c>
      <c r="X23" s="12">
        <v>99869.926810576319</v>
      </c>
      <c r="Y23" s="12">
        <v>102885.33097723281</v>
      </c>
      <c r="Z23" s="12">
        <v>107764.53844424976</v>
      </c>
      <c r="AA23" s="12">
        <v>113891.93727675942</v>
      </c>
      <c r="AB23" s="12">
        <v>126748.82537128995</v>
      </c>
      <c r="AC23" s="12">
        <v>139169.26111168574</v>
      </c>
      <c r="AD23" s="12">
        <v>132815.39192168185</v>
      </c>
      <c r="AE23" s="12">
        <v>135192.55455171131</v>
      </c>
      <c r="AF23" s="12">
        <v>148714.85204019639</v>
      </c>
      <c r="AG23" s="12">
        <v>154787.94709490173</v>
      </c>
      <c r="AH23" s="12">
        <v>155380.05381566653</v>
      </c>
      <c r="AI23" s="12">
        <v>155583.78443065032</v>
      </c>
      <c r="AJ23" s="12">
        <v>155776.99189442428</v>
      </c>
      <c r="AK23" s="12">
        <v>153000.45974781553</v>
      </c>
      <c r="AL23" s="12">
        <v>153298.52203327353</v>
      </c>
      <c r="AM23" s="12">
        <v>155148.90283716127</v>
      </c>
      <c r="AN23" s="12">
        <v>157363.29981850908</v>
      </c>
      <c r="AO23" s="12">
        <v>157674.64757333745</v>
      </c>
      <c r="AP23" s="12">
        <v>149868.59598311753</v>
      </c>
      <c r="AQ23" s="12">
        <v>152177.52712177654</v>
      </c>
      <c r="AR23" s="12">
        <v>168278.640133104</v>
      </c>
      <c r="AS23" s="12">
        <v>180480.34860235461</v>
      </c>
      <c r="AT23" s="12">
        <v>189367.00528132787</v>
      </c>
      <c r="AU23" s="12">
        <v>201572.6584941883</v>
      </c>
      <c r="AV23" s="12">
        <v>206106.63489773916</v>
      </c>
      <c r="AW23" s="12">
        <v>207444.38239575527</v>
      </c>
      <c r="AX23" s="12">
        <v>208240.86688284285</v>
      </c>
      <c r="AY23" s="12">
        <v>200282.41044963949</v>
      </c>
      <c r="AZ23" s="12">
        <v>201219.66647997734</v>
      </c>
    </row>
    <row r="24" spans="1:101">
      <c r="A24" s="12" t="s">
        <v>136</v>
      </c>
      <c r="B24" s="13">
        <v>11809574.734249556</v>
      </c>
      <c r="C24" s="13">
        <v>62110.789246231201</v>
      </c>
      <c r="D24" s="13">
        <v>61318.691338658915</v>
      </c>
      <c r="E24" s="12">
        <v>61446.823782128689</v>
      </c>
      <c r="F24" s="12">
        <v>66151.563174450872</v>
      </c>
      <c r="G24" s="12">
        <v>69241.772335165602</v>
      </c>
      <c r="H24" s="12">
        <v>74276.510040062421</v>
      </c>
      <c r="I24" s="12">
        <v>79185.759670122585</v>
      </c>
      <c r="J24" s="12">
        <v>84223.682053211538</v>
      </c>
      <c r="K24" s="12">
        <v>88244.160862100049</v>
      </c>
      <c r="L24" s="12">
        <v>93994.832598911365</v>
      </c>
      <c r="M24" s="12">
        <v>100273.44997867021</v>
      </c>
      <c r="N24" s="12">
        <v>104178.94879743413</v>
      </c>
      <c r="O24" s="12">
        <v>101560.33509328173</v>
      </c>
      <c r="P24" s="12">
        <v>99987.144117228861</v>
      </c>
      <c r="Q24" s="12">
        <v>109862.71829304077</v>
      </c>
      <c r="R24" s="12">
        <v>97852.615053381902</v>
      </c>
      <c r="S24" s="12">
        <v>85892.086786168889</v>
      </c>
      <c r="T24" s="12">
        <v>90208.310772573197</v>
      </c>
      <c r="U24" s="12">
        <v>95125.696814711642</v>
      </c>
      <c r="V24" s="12">
        <v>98058.539797743142</v>
      </c>
      <c r="W24" s="12">
        <v>97661.471391253159</v>
      </c>
      <c r="X24" s="12">
        <v>99448.372548645362</v>
      </c>
      <c r="Y24" s="12">
        <v>102856.09186698655</v>
      </c>
      <c r="Z24" s="12">
        <v>106942.43092862135</v>
      </c>
      <c r="AA24" s="12">
        <v>113821.80547134051</v>
      </c>
      <c r="AB24" s="12">
        <v>124417.85744987709</v>
      </c>
      <c r="AC24" s="12">
        <v>139428.4306819835</v>
      </c>
      <c r="AD24" s="12">
        <v>133789.60525836836</v>
      </c>
      <c r="AE24" s="12">
        <v>133763.51698930113</v>
      </c>
      <c r="AF24" s="12">
        <v>147828.96112001891</v>
      </c>
      <c r="AG24" s="12">
        <v>154636.6137001577</v>
      </c>
      <c r="AH24" s="12">
        <v>155428.44077648653</v>
      </c>
      <c r="AI24" s="12">
        <v>155473.51399731907</v>
      </c>
      <c r="AJ24" s="12">
        <v>155823.0143144755</v>
      </c>
      <c r="AK24" s="12">
        <v>153474.49827328359</v>
      </c>
      <c r="AL24" s="12">
        <v>152711.63331959315</v>
      </c>
      <c r="AM24" s="12">
        <v>155474.261573183</v>
      </c>
      <c r="AN24" s="12">
        <v>156533.14712529871</v>
      </c>
      <c r="AO24" s="12">
        <v>158448.16190037923</v>
      </c>
      <c r="AP24" s="12">
        <v>150545.74542404275</v>
      </c>
      <c r="AQ24" s="12">
        <v>151139.87390699217</v>
      </c>
      <c r="AR24" s="12">
        <v>166489.51762720011</v>
      </c>
      <c r="AS24" s="12">
        <v>180306.23778952094</v>
      </c>
      <c r="AT24" s="12">
        <v>187952.95977524249</v>
      </c>
      <c r="AU24" s="12">
        <v>200866.00355861915</v>
      </c>
      <c r="AV24" s="12">
        <v>206016.88965897943</v>
      </c>
      <c r="AW24" s="12">
        <v>207232.41136709513</v>
      </c>
      <c r="AX24" s="12">
        <v>208171.79010659881</v>
      </c>
      <c r="AY24" s="12">
        <v>201816.24642039239</v>
      </c>
      <c r="AZ24" s="12">
        <v>199183.4331343839</v>
      </c>
    </row>
    <row r="25" spans="1:101">
      <c r="A25" s="12" t="s">
        <v>137</v>
      </c>
      <c r="B25" s="13">
        <v>11807452.130810615</v>
      </c>
      <c r="C25" s="13">
        <v>62108.240171235077</v>
      </c>
      <c r="D25" s="13">
        <v>61654.569690724602</v>
      </c>
      <c r="E25" s="12">
        <v>60859.363471909666</v>
      </c>
      <c r="F25" s="12">
        <v>66049.242482301357</v>
      </c>
      <c r="G25" s="12">
        <v>68779.873562867288</v>
      </c>
      <c r="H25" s="12">
        <v>73926.604873147371</v>
      </c>
      <c r="I25" s="12">
        <v>78673.211218477431</v>
      </c>
      <c r="J25" s="12">
        <v>83937.62009644504</v>
      </c>
      <c r="K25" s="12">
        <v>87884.185391520732</v>
      </c>
      <c r="L25" s="12">
        <v>93303.664972457307</v>
      </c>
      <c r="M25" s="12">
        <v>99916.71084607848</v>
      </c>
      <c r="N25" s="12">
        <v>103669.29711809463</v>
      </c>
      <c r="O25" s="12">
        <v>103065.94009088306</v>
      </c>
      <c r="P25" s="12">
        <v>98041.37594395029</v>
      </c>
      <c r="Q25" s="12">
        <v>110163.90714148787</v>
      </c>
      <c r="R25" s="12">
        <v>100062.76885192831</v>
      </c>
      <c r="S25" s="12">
        <v>85565.550136478196</v>
      </c>
      <c r="T25" s="12">
        <v>89794.376396097185</v>
      </c>
      <c r="U25" s="12">
        <v>94626.806857503456</v>
      </c>
      <c r="V25" s="12">
        <v>98131.738067435421</v>
      </c>
      <c r="W25" s="12">
        <v>97715.966438276126</v>
      </c>
      <c r="X25" s="12">
        <v>99011.386462050243</v>
      </c>
      <c r="Y25" s="12">
        <v>102873.67654573936</v>
      </c>
      <c r="Z25" s="12">
        <v>106095.21024403318</v>
      </c>
      <c r="AA25" s="12">
        <v>113857.1616475434</v>
      </c>
      <c r="AB25" s="12">
        <v>121914.2585084328</v>
      </c>
      <c r="AC25" s="12">
        <v>139674.24179794517</v>
      </c>
      <c r="AD25" s="12">
        <v>134914.15296392087</v>
      </c>
      <c r="AE25" s="12">
        <v>132287.81810185124</v>
      </c>
      <c r="AF25" s="12">
        <v>146890.98913879434</v>
      </c>
      <c r="AG25" s="12">
        <v>154473.26056724551</v>
      </c>
      <c r="AH25" s="12">
        <v>155484.22658363133</v>
      </c>
      <c r="AI25" s="12">
        <v>155348.93509619648</v>
      </c>
      <c r="AJ25" s="12">
        <v>155854.03373430143</v>
      </c>
      <c r="AK25" s="12">
        <v>154009.40110274989</v>
      </c>
      <c r="AL25" s="12">
        <v>152075.58283667115</v>
      </c>
      <c r="AM25" s="12">
        <v>155853.96818113679</v>
      </c>
      <c r="AN25" s="12">
        <v>155600.79770238625</v>
      </c>
      <c r="AO25" s="12">
        <v>159258.70283523164</v>
      </c>
      <c r="AP25" s="12">
        <v>151344.75944811836</v>
      </c>
      <c r="AQ25" s="12">
        <v>150130.49034350182</v>
      </c>
      <c r="AR25" s="12">
        <v>164610.66986284743</v>
      </c>
      <c r="AS25" s="12">
        <v>180201.33053312133</v>
      </c>
      <c r="AT25" s="12">
        <v>186482.65989558931</v>
      </c>
      <c r="AU25" s="12">
        <v>200118.21618296413</v>
      </c>
      <c r="AV25" s="12">
        <v>205928.99488883934</v>
      </c>
      <c r="AW25" s="12">
        <v>206994.08837830334</v>
      </c>
      <c r="AX25" s="12">
        <v>208034.50346746432</v>
      </c>
      <c r="AY25" s="12">
        <v>203532.53413735866</v>
      </c>
      <c r="AZ25" s="12">
        <v>196886.9971200685</v>
      </c>
    </row>
    <row r="26" spans="1:101">
      <c r="A26" s="12" t="s">
        <v>138</v>
      </c>
      <c r="B26" s="13">
        <v>11805333.709562922</v>
      </c>
      <c r="C26" s="13">
        <v>62105.675700383123</v>
      </c>
      <c r="D26" s="13">
        <v>62032.171578142035</v>
      </c>
      <c r="E26" s="12">
        <v>60247.548977324142</v>
      </c>
      <c r="F26" s="12">
        <v>65967.821970240038</v>
      </c>
      <c r="G26" s="12">
        <v>68313.067838944786</v>
      </c>
      <c r="H26" s="12">
        <v>73583.56524801979</v>
      </c>
      <c r="I26" s="12">
        <v>78149.016807775508</v>
      </c>
      <c r="J26" s="12">
        <v>83659.987547802797</v>
      </c>
      <c r="K26" s="12">
        <v>87537.903964452387</v>
      </c>
      <c r="L26" s="12">
        <v>92587.928551003322</v>
      </c>
      <c r="M26" s="12">
        <v>99546.266695651255</v>
      </c>
      <c r="N26" s="12">
        <v>103077.41272207884</v>
      </c>
      <c r="O26" s="12">
        <v>104743.15899087039</v>
      </c>
      <c r="P26" s="12">
        <v>95931.304212572082</v>
      </c>
      <c r="Q26" s="12">
        <v>110385.30148118378</v>
      </c>
      <c r="R26" s="12">
        <v>102445.7381829753</v>
      </c>
      <c r="S26" s="12">
        <v>85243.280322519146</v>
      </c>
      <c r="T26" s="12">
        <v>89376.30838128904</v>
      </c>
      <c r="U26" s="12">
        <v>94094.034801982329</v>
      </c>
      <c r="V26" s="12">
        <v>98213.969591567322</v>
      </c>
      <c r="W26" s="12">
        <v>97797.21697302963</v>
      </c>
      <c r="X26" s="12">
        <v>98558.970398570586</v>
      </c>
      <c r="Y26" s="12">
        <v>102938.08057495084</v>
      </c>
      <c r="Z26" s="12">
        <v>105222.8797879731</v>
      </c>
      <c r="AA26" s="12">
        <v>113997.99591785541</v>
      </c>
      <c r="AB26" s="12">
        <v>119238.04354454471</v>
      </c>
      <c r="AC26" s="12">
        <v>139906.69597854241</v>
      </c>
      <c r="AD26" s="12">
        <v>136189.02203910117</v>
      </c>
      <c r="AE26" s="12">
        <v>130765.46361769404</v>
      </c>
      <c r="AF26" s="12">
        <v>145900.93969873639</v>
      </c>
      <c r="AG26" s="12">
        <v>154297.88882012002</v>
      </c>
      <c r="AH26" s="12">
        <v>155547.41057735763</v>
      </c>
      <c r="AI26" s="12">
        <v>155210.04919769909</v>
      </c>
      <c r="AJ26" s="12">
        <v>155870.05154211607</v>
      </c>
      <c r="AK26" s="12">
        <v>154605.16090671296</v>
      </c>
      <c r="AL26" s="12">
        <v>151390.37629995868</v>
      </c>
      <c r="AM26" s="12">
        <v>156288.01556600988</v>
      </c>
      <c r="AN26" s="12">
        <v>154566.26667114362</v>
      </c>
      <c r="AO26" s="12">
        <v>160106.26537544568</v>
      </c>
      <c r="AP26" s="12">
        <v>152265.61456777828</v>
      </c>
      <c r="AQ26" s="12">
        <v>149149.37359753627</v>
      </c>
      <c r="AR26" s="12">
        <v>162642.11368059329</v>
      </c>
      <c r="AS26" s="12">
        <v>180165.60901764329</v>
      </c>
      <c r="AT26" s="12">
        <v>184956.12086413815</v>
      </c>
      <c r="AU26" s="12">
        <v>199329.30627760498</v>
      </c>
      <c r="AV26" s="12">
        <v>205842.95030172908</v>
      </c>
      <c r="AW26" s="12">
        <v>206729.42155670634</v>
      </c>
      <c r="AX26" s="12">
        <v>207829.03323242359</v>
      </c>
      <c r="AY26" s="12">
        <v>205431.19938014387</v>
      </c>
      <c r="AZ26" s="12">
        <v>194330.47889176474</v>
      </c>
    </row>
    <row r="27" spans="1:101" ht="62.25" customHeight="1">
      <c r="B27" s="17"/>
      <c r="C27" s="17"/>
      <c r="D27" s="17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</row>
    <row r="29" spans="1:101" s="18" customFormat="1"/>
    <row r="31" spans="1:101" s="22" customFormat="1" ht="13.5">
      <c r="A31" s="19"/>
      <c r="B31" s="43" t="s">
        <v>0</v>
      </c>
      <c r="C31" s="20" t="s">
        <v>155</v>
      </c>
      <c r="D31" s="21" t="s">
        <v>51</v>
      </c>
      <c r="E31" s="21" t="s">
        <v>52</v>
      </c>
      <c r="F31" s="21" t="s">
        <v>53</v>
      </c>
      <c r="G31" s="21" t="s">
        <v>54</v>
      </c>
      <c r="H31" s="21" t="s">
        <v>55</v>
      </c>
      <c r="I31" s="21" t="s">
        <v>56</v>
      </c>
      <c r="J31" s="21" t="s">
        <v>57</v>
      </c>
      <c r="K31" s="21" t="s">
        <v>58</v>
      </c>
      <c r="L31" s="21" t="s">
        <v>59</v>
      </c>
      <c r="N31" s="23" t="s">
        <v>156</v>
      </c>
      <c r="O31" s="23" t="s">
        <v>157</v>
      </c>
      <c r="P31" s="23" t="s">
        <v>158</v>
      </c>
      <c r="Q31" s="23" t="s">
        <v>159</v>
      </c>
      <c r="R31" s="23" t="s">
        <v>160</v>
      </c>
      <c r="S31" s="23" t="s">
        <v>161</v>
      </c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4"/>
      <c r="CW31" s="24"/>
    </row>
    <row r="32" spans="1:101">
      <c r="A32" s="12" t="str">
        <f>A3</f>
        <v>114年 6月</v>
      </c>
      <c r="B32" s="13">
        <v>11855053.262581745</v>
      </c>
      <c r="C32" s="13">
        <v>344880.02264594671</v>
      </c>
      <c r="D32" s="13">
        <v>464574.34118801251</v>
      </c>
      <c r="E32" s="13">
        <v>500267.07752246165</v>
      </c>
      <c r="F32" s="13">
        <v>477164.70193125226</v>
      </c>
      <c r="G32" s="13">
        <v>578534.23051458946</v>
      </c>
      <c r="H32" s="13">
        <v>721735.65812887589</v>
      </c>
      <c r="I32" s="13">
        <v>774060.08557543426</v>
      </c>
      <c r="J32" s="13">
        <v>778523.4782994627</v>
      </c>
      <c r="K32" s="13">
        <v>976053.79338875064</v>
      </c>
      <c r="L32" s="13">
        <v>1007171.1023546186</v>
      </c>
      <c r="N32" s="13">
        <f>C3+D3</f>
        <v>125924.91143684418</v>
      </c>
      <c r="O32" s="13">
        <f>SUM(E3:G3)</f>
        <v>218955.1112091025</v>
      </c>
      <c r="P32" s="13">
        <f>H3</f>
        <v>83278.942477585704</v>
      </c>
      <c r="Q32" s="13">
        <f>SUM(I3:N3)</f>
        <v>582111.51721537649</v>
      </c>
      <c r="R32" s="13">
        <f>SUM(O3:Q3)</f>
        <v>299450.95901751204</v>
      </c>
      <c r="S32" s="13">
        <f>SUM(R3:T3)</f>
        <v>280920.09467063565</v>
      </c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</row>
    <row r="33" spans="1:65">
      <c r="A33" s="12" t="str">
        <f t="shared" ref="A33:A55" si="0">A4</f>
        <v>114年 7月</v>
      </c>
      <c r="B33" s="13">
        <v>11852854.529783882</v>
      </c>
      <c r="C33" s="13">
        <v>343352.32661758643</v>
      </c>
      <c r="D33" s="13">
        <v>462617.87411877338</v>
      </c>
      <c r="E33" s="13">
        <v>501666.22729443671</v>
      </c>
      <c r="F33" s="13">
        <v>476034.44976101292</v>
      </c>
      <c r="G33" s="13">
        <v>575346.52562758722</v>
      </c>
      <c r="H33" s="13">
        <v>720292.54484567337</v>
      </c>
      <c r="I33" s="13">
        <v>774012.9528727131</v>
      </c>
      <c r="J33" s="13">
        <v>777315.57991105632</v>
      </c>
      <c r="K33" s="13">
        <v>972806.19069273351</v>
      </c>
      <c r="L33" s="13">
        <v>1008961.3890228907</v>
      </c>
      <c r="N33" s="13">
        <f t="shared" ref="N33:N55" si="1">C4+D4</f>
        <v>125517.2385819584</v>
      </c>
      <c r="O33" s="13">
        <f t="shared" ref="O33:O55" si="2">SUM(E4:G4)</f>
        <v>217835.088035628</v>
      </c>
      <c r="P33" s="13">
        <f t="shared" ref="P33:P55" si="3">H4</f>
        <v>82871.228889171674</v>
      </c>
      <c r="Q33" s="13">
        <f t="shared" ref="Q33:Q55" si="4">SUM(I4:N4)</f>
        <v>580754.28692227462</v>
      </c>
      <c r="R33" s="13">
        <f t="shared" ref="R33:R55" si="5">SUM(O4:Q4)</f>
        <v>300658.58560176386</v>
      </c>
      <c r="S33" s="13">
        <f t="shared" ref="S33:S55" si="6">SUM(R4:T4)</f>
        <v>279984.40932061791</v>
      </c>
    </row>
    <row r="34" spans="1:65" ht="14.25">
      <c r="A34" s="12" t="str">
        <f t="shared" si="0"/>
        <v>114年 8月</v>
      </c>
      <c r="B34" s="13">
        <v>11850658.798128102</v>
      </c>
      <c r="C34" s="13">
        <v>341864.89882902725</v>
      </c>
      <c r="D34" s="13">
        <v>460633.59969531489</v>
      </c>
      <c r="E34" s="13">
        <v>503083.44616446306</v>
      </c>
      <c r="F34" s="13">
        <v>474906.24191126297</v>
      </c>
      <c r="G34" s="13">
        <v>572097.88765588414</v>
      </c>
      <c r="H34" s="13">
        <v>718875.65794411011</v>
      </c>
      <c r="I34" s="13">
        <v>773955.60470401775</v>
      </c>
      <c r="J34" s="13">
        <v>776247.27900965256</v>
      </c>
      <c r="K34" s="13">
        <v>969442.21380193788</v>
      </c>
      <c r="L34" s="13">
        <v>1010689.8791514739</v>
      </c>
      <c r="N34" s="13">
        <f t="shared" si="1"/>
        <v>125126.96874884433</v>
      </c>
      <c r="O34" s="13">
        <f t="shared" si="2"/>
        <v>216737.93008018291</v>
      </c>
      <c r="P34" s="13">
        <f t="shared" si="3"/>
        <v>82451.860170491971</v>
      </c>
      <c r="Q34" s="13">
        <f t="shared" si="4"/>
        <v>579470.30550212436</v>
      </c>
      <c r="R34" s="13">
        <f t="shared" si="5"/>
        <v>301794.88018716162</v>
      </c>
      <c r="S34" s="13">
        <f t="shared" si="6"/>
        <v>279014.94545515539</v>
      </c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</row>
    <row r="35" spans="1:65">
      <c r="A35" s="12" t="str">
        <f t="shared" si="0"/>
        <v>114年 9月</v>
      </c>
      <c r="B35" s="13">
        <v>11848466.0641344</v>
      </c>
      <c r="C35" s="13">
        <v>340417.72619959421</v>
      </c>
      <c r="D35" s="13">
        <v>458621.51882066025</v>
      </c>
      <c r="E35" s="13">
        <v>504518.73098117922</v>
      </c>
      <c r="F35" s="13">
        <v>473780.07680412312</v>
      </c>
      <c r="G35" s="13">
        <v>568788.31891641428</v>
      </c>
      <c r="H35" s="13">
        <v>717484.99521804648</v>
      </c>
      <c r="I35" s="13">
        <v>773888.04388117604</v>
      </c>
      <c r="J35" s="13">
        <v>775318.54977332056</v>
      </c>
      <c r="K35" s="13">
        <v>965961.8846035375</v>
      </c>
      <c r="L35" s="13">
        <v>1012356.5918830127</v>
      </c>
      <c r="N35" s="13">
        <f t="shared" si="1"/>
        <v>124754.0892562299</v>
      </c>
      <c r="O35" s="13">
        <f t="shared" si="2"/>
        <v>215663.63694336431</v>
      </c>
      <c r="P35" s="13">
        <f t="shared" si="3"/>
        <v>82020.837257255364</v>
      </c>
      <c r="Q35" s="13">
        <f t="shared" si="4"/>
        <v>578259.56933645322</v>
      </c>
      <c r="R35" s="13">
        <f t="shared" si="5"/>
        <v>302859.8432081308</v>
      </c>
      <c r="S35" s="13">
        <f t="shared" si="6"/>
        <v>278011.70457941672</v>
      </c>
    </row>
    <row r="36" spans="1:65">
      <c r="A36" s="12" t="str">
        <f t="shared" si="0"/>
        <v>114年 10月</v>
      </c>
      <c r="B36" s="13">
        <v>11846276.324321076</v>
      </c>
      <c r="C36" s="13">
        <v>339010.79565382574</v>
      </c>
      <c r="D36" s="13">
        <v>456581.63239782397</v>
      </c>
      <c r="E36" s="13">
        <v>505972.0785933244</v>
      </c>
      <c r="F36" s="13">
        <v>472655.95286185446</v>
      </c>
      <c r="G36" s="13">
        <v>565417.82172615349</v>
      </c>
      <c r="H36" s="13">
        <v>716120.55446148466</v>
      </c>
      <c r="I36" s="13">
        <v>773810.27321566176</v>
      </c>
      <c r="J36" s="13">
        <v>774529.36638332903</v>
      </c>
      <c r="K36" s="13">
        <v>962365.22498189192</v>
      </c>
      <c r="L36" s="13">
        <v>1013961.5463561418</v>
      </c>
      <c r="N36" s="13">
        <f t="shared" si="1"/>
        <v>124398.58742806589</v>
      </c>
      <c r="O36" s="13">
        <f t="shared" si="2"/>
        <v>214612.20822575982</v>
      </c>
      <c r="P36" s="13">
        <f t="shared" si="3"/>
        <v>81578.161085145533</v>
      </c>
      <c r="Q36" s="13">
        <f t="shared" si="4"/>
        <v>577122.07480688696</v>
      </c>
      <c r="R36" s="13">
        <f t="shared" si="5"/>
        <v>303853.47509911592</v>
      </c>
      <c r="S36" s="13">
        <f t="shared" si="6"/>
        <v>276974.68819853105</v>
      </c>
    </row>
    <row r="37" spans="1:65">
      <c r="A37" s="12" t="str">
        <f t="shared" si="0"/>
        <v>114年 11月</v>
      </c>
      <c r="B37" s="13">
        <v>11844089.575204723</v>
      </c>
      <c r="C37" s="13">
        <v>337644.09412147035</v>
      </c>
      <c r="D37" s="13">
        <v>454513.94132981164</v>
      </c>
      <c r="E37" s="13">
        <v>507443.48584973824</v>
      </c>
      <c r="F37" s="13">
        <v>471533.86850685754</v>
      </c>
      <c r="G37" s="13">
        <v>561986.39840212069</v>
      </c>
      <c r="H37" s="13">
        <v>714782.33346857026</v>
      </c>
      <c r="I37" s="13">
        <v>773722.29551859479</v>
      </c>
      <c r="J37" s="13">
        <v>773879.70302414277</v>
      </c>
      <c r="K37" s="13">
        <v>958652.25681854598</v>
      </c>
      <c r="L37" s="13">
        <v>1015504.7617054834</v>
      </c>
      <c r="N37" s="13">
        <f t="shared" si="1"/>
        <v>124060.45059352271</v>
      </c>
      <c r="O37" s="13">
        <f t="shared" si="2"/>
        <v>213583.64352794766</v>
      </c>
      <c r="P37" s="13">
        <f t="shared" si="3"/>
        <v>81123.832589820871</v>
      </c>
      <c r="Q37" s="13">
        <f t="shared" si="4"/>
        <v>576057.81829514843</v>
      </c>
      <c r="R37" s="13">
        <f t="shared" si="5"/>
        <v>304775.77629458049</v>
      </c>
      <c r="S37" s="13">
        <f t="shared" si="6"/>
        <v>275903.89781758789</v>
      </c>
    </row>
    <row r="38" spans="1:65">
      <c r="A38" s="12" t="str">
        <f t="shared" si="0"/>
        <v>114年 12月</v>
      </c>
      <c r="B38" s="13">
        <v>11841905.813300237</v>
      </c>
      <c r="C38" s="13">
        <v>336317.60853748373</v>
      </c>
      <c r="D38" s="13">
        <v>452418.44651961979</v>
      </c>
      <c r="E38" s="13">
        <v>508932.9495993607</v>
      </c>
      <c r="F38" s="13">
        <v>470413.82216167363</v>
      </c>
      <c r="G38" s="13">
        <v>558494.05126137612</v>
      </c>
      <c r="H38" s="13">
        <v>713470.33003359067</v>
      </c>
      <c r="I38" s="13">
        <v>773624.11360074172</v>
      </c>
      <c r="J38" s="13">
        <v>773369.53388342517</v>
      </c>
      <c r="K38" s="13">
        <v>954823.00199223065</v>
      </c>
      <c r="L38" s="13">
        <v>1016986.2570616509</v>
      </c>
      <c r="N38" s="13">
        <f t="shared" si="1"/>
        <v>123739.66608698711</v>
      </c>
      <c r="O38" s="13">
        <f t="shared" si="2"/>
        <v>212577.9424504966</v>
      </c>
      <c r="P38" s="13">
        <f t="shared" si="3"/>
        <v>80657.85270691468</v>
      </c>
      <c r="Q38" s="13">
        <f t="shared" si="4"/>
        <v>575066.79618305853</v>
      </c>
      <c r="R38" s="13">
        <f t="shared" si="5"/>
        <v>305626.74722900742</v>
      </c>
      <c r="S38" s="13">
        <f t="shared" si="6"/>
        <v>274799.33494163718</v>
      </c>
    </row>
    <row r="39" spans="1:65">
      <c r="A39" s="12" t="str">
        <f t="shared" si="0"/>
        <v>115年 1月</v>
      </c>
      <c r="B39" s="13">
        <v>11839725.035120817</v>
      </c>
      <c r="C39" s="13">
        <v>335031.32584202499</v>
      </c>
      <c r="D39" s="13">
        <v>450295.14887023636</v>
      </c>
      <c r="E39" s="13">
        <v>510440.46669123298</v>
      </c>
      <c r="F39" s="13">
        <v>469295.81224898313</v>
      </c>
      <c r="G39" s="13">
        <v>554940.78262102336</v>
      </c>
      <c r="H39" s="13">
        <v>712184.54195097601</v>
      </c>
      <c r="I39" s="13">
        <v>773515.73027251451</v>
      </c>
      <c r="J39" s="13">
        <v>772998.83315203572</v>
      </c>
      <c r="K39" s="13">
        <v>950877.48237886291</v>
      </c>
      <c r="L39" s="13">
        <v>1018406.0515512478</v>
      </c>
      <c r="N39" s="13">
        <f t="shared" si="1"/>
        <v>123436.22124805886</v>
      </c>
      <c r="O39" s="13">
        <f t="shared" si="2"/>
        <v>211595.1045939661</v>
      </c>
      <c r="P39" s="13">
        <f t="shared" si="3"/>
        <v>80180.222372034987</v>
      </c>
      <c r="Q39" s="13">
        <f t="shared" si="4"/>
        <v>574149.00485253567</v>
      </c>
      <c r="R39" s="13">
        <f t="shared" si="5"/>
        <v>306406.38833689864</v>
      </c>
      <c r="S39" s="13">
        <f t="shared" si="6"/>
        <v>273661.00107568898</v>
      </c>
    </row>
    <row r="40" spans="1:65">
      <c r="A40" s="12" t="str">
        <f t="shared" si="0"/>
        <v>115年 2月</v>
      </c>
      <c r="B40" s="13">
        <v>11837547.23717797</v>
      </c>
      <c r="C40" s="13">
        <v>333785.23298045382</v>
      </c>
      <c r="D40" s="13">
        <v>448144.04928464</v>
      </c>
      <c r="E40" s="13">
        <v>511966.03397449589</v>
      </c>
      <c r="F40" s="13">
        <v>468179.83719160716</v>
      </c>
      <c r="G40" s="13">
        <v>551326.59479820752</v>
      </c>
      <c r="H40" s="13">
        <v>710924.96701529913</v>
      </c>
      <c r="I40" s="13">
        <v>773397.14834397216</v>
      </c>
      <c r="J40" s="13">
        <v>772767.57502403087</v>
      </c>
      <c r="K40" s="13">
        <v>946815.71985154727</v>
      </c>
      <c r="L40" s="13">
        <v>1019764.1642968693</v>
      </c>
      <c r="N40" s="13">
        <f t="shared" si="1"/>
        <v>123150.1034215476</v>
      </c>
      <c r="O40" s="13">
        <f t="shared" si="2"/>
        <v>210635.12955890622</v>
      </c>
      <c r="P40" s="13">
        <f t="shared" si="3"/>
        <v>79690.942520764627</v>
      </c>
      <c r="Q40" s="13">
        <f t="shared" si="4"/>
        <v>573304.44068559573</v>
      </c>
      <c r="R40" s="13">
        <f t="shared" si="5"/>
        <v>307114.70005277544</v>
      </c>
      <c r="S40" s="13">
        <f t="shared" si="6"/>
        <v>272488.89772471413</v>
      </c>
    </row>
    <row r="41" spans="1:65">
      <c r="A41" s="12" t="str">
        <f t="shared" si="0"/>
        <v>115年 3月</v>
      </c>
      <c r="B41" s="13">
        <v>11835372.415981496</v>
      </c>
      <c r="C41" s="13">
        <v>332579.31690332678</v>
      </c>
      <c r="D41" s="13">
        <v>445965.14866580063</v>
      </c>
      <c r="E41" s="13">
        <v>513509.64829839126</v>
      </c>
      <c r="F41" s="13">
        <v>467065.89541250619</v>
      </c>
      <c r="G41" s="13">
        <v>547651.49011011631</v>
      </c>
      <c r="H41" s="13">
        <v>709691.60302127455</v>
      </c>
      <c r="I41" s="13">
        <v>773268.37062481954</v>
      </c>
      <c r="J41" s="13">
        <v>772675.7336966634</v>
      </c>
      <c r="K41" s="13">
        <v>942637.73628057365</v>
      </c>
      <c r="L41" s="13">
        <v>1021060.6144171028</v>
      </c>
      <c r="N41" s="13">
        <f t="shared" si="1"/>
        <v>122881.29995746931</v>
      </c>
      <c r="O41" s="13">
        <f t="shared" si="2"/>
        <v>209698.01694585747</v>
      </c>
      <c r="P41" s="13">
        <f t="shared" si="3"/>
        <v>79190.014088661308</v>
      </c>
      <c r="Q41" s="13">
        <f t="shared" si="4"/>
        <v>572533.1000643525</v>
      </c>
      <c r="R41" s="13">
        <f t="shared" si="5"/>
        <v>307751.68281117803</v>
      </c>
      <c r="S41" s="13">
        <f t="shared" si="6"/>
        <v>271283.02639364346</v>
      </c>
    </row>
    <row r="42" spans="1:65">
      <c r="A42" s="12" t="str">
        <f t="shared" si="0"/>
        <v>115年 4月</v>
      </c>
      <c r="B42" s="13">
        <v>11833200.568039501</v>
      </c>
      <c r="C42" s="13">
        <v>331413.56456639455</v>
      </c>
      <c r="D42" s="13">
        <v>443758.44791667955</v>
      </c>
      <c r="E42" s="13">
        <v>515071.30651226133</v>
      </c>
      <c r="F42" s="13">
        <v>465953.98533478111</v>
      </c>
      <c r="G42" s="13">
        <v>543915.47087398008</v>
      </c>
      <c r="H42" s="13">
        <v>708484.44776375988</v>
      </c>
      <c r="I42" s="13">
        <v>773129.39992440818</v>
      </c>
      <c r="J42" s="13">
        <v>772723.28337038215</v>
      </c>
      <c r="K42" s="13">
        <v>938343.55353342055</v>
      </c>
      <c r="L42" s="13">
        <v>1022295.4210265283</v>
      </c>
      <c r="N42" s="13">
        <f t="shared" si="1"/>
        <v>122629.79821104338</v>
      </c>
      <c r="O42" s="13">
        <f t="shared" si="2"/>
        <v>208783.76635535111</v>
      </c>
      <c r="P42" s="13">
        <f t="shared" si="3"/>
        <v>78677.438011257487</v>
      </c>
      <c r="Q42" s="13">
        <f t="shared" si="4"/>
        <v>571834.97937101754</v>
      </c>
      <c r="R42" s="13">
        <f t="shared" si="5"/>
        <v>308317.33704666584</v>
      </c>
      <c r="S42" s="13">
        <f t="shared" si="6"/>
        <v>270043.3885873683</v>
      </c>
    </row>
    <row r="43" spans="1:65" s="16" customFormat="1">
      <c r="A43" s="15" t="str">
        <f t="shared" si="0"/>
        <v>115年 5月</v>
      </c>
      <c r="B43" s="15">
        <v>11831031.689858396</v>
      </c>
      <c r="C43" s="15">
        <v>330287.96293059795</v>
      </c>
      <c r="D43" s="15">
        <v>441523.94794022862</v>
      </c>
      <c r="E43" s="15">
        <v>516651.00546554913</v>
      </c>
      <c r="F43" s="15">
        <v>464844.10538167245</v>
      </c>
      <c r="G43" s="15">
        <v>540118.53940707073</v>
      </c>
      <c r="H43" s="15">
        <v>707303.49903775507</v>
      </c>
      <c r="I43" s="15">
        <v>772980.23905173549</v>
      </c>
      <c r="J43" s="15">
        <v>772910.19824883179</v>
      </c>
      <c r="K43" s="15">
        <v>933933.19347475306</v>
      </c>
      <c r="L43" s="15">
        <v>1023468.60323572</v>
      </c>
      <c r="N43" s="15">
        <f t="shared" si="1"/>
        <v>122395.58554268899</v>
      </c>
      <c r="O43" s="15">
        <f t="shared" si="2"/>
        <v>207892.37738790899</v>
      </c>
      <c r="P43" s="15">
        <f t="shared" si="3"/>
        <v>78153.215224060477</v>
      </c>
      <c r="Q43" s="15">
        <f t="shared" si="4"/>
        <v>571210.07498789974</v>
      </c>
      <c r="R43" s="15">
        <f t="shared" si="5"/>
        <v>308811.66319381748</v>
      </c>
      <c r="S43" s="15">
        <f t="shared" si="6"/>
        <v>268769.98581074062</v>
      </c>
    </row>
    <row r="44" spans="1:65">
      <c r="A44" s="12" t="str">
        <f t="shared" si="0"/>
        <v>115年 6月</v>
      </c>
      <c r="B44" s="13">
        <v>11828867.039084805</v>
      </c>
      <c r="C44" s="13">
        <v>329135.9596596788</v>
      </c>
      <c r="D44" s="13">
        <v>439396.58866856899</v>
      </c>
      <c r="E44" s="13">
        <v>517330.36876915954</v>
      </c>
      <c r="F44" s="13">
        <v>464406.77928174922</v>
      </c>
      <c r="G44" s="13">
        <v>537556.02832678857</v>
      </c>
      <c r="H44" s="13">
        <v>705101.14125652867</v>
      </c>
      <c r="I44" s="13">
        <v>773044.51527053688</v>
      </c>
      <c r="J44" s="13">
        <v>772711.5902525523</v>
      </c>
      <c r="K44" s="13">
        <v>929619.31639071694</v>
      </c>
      <c r="L44" s="13">
        <v>1024133.192937853</v>
      </c>
      <c r="N44" s="13">
        <f t="shared" si="1"/>
        <v>122310.47033749551</v>
      </c>
      <c r="O44" s="13">
        <f t="shared" si="2"/>
        <v>206825.4893221833</v>
      </c>
      <c r="P44" s="13">
        <f t="shared" si="3"/>
        <v>77734.642459930299</v>
      </c>
      <c r="Q44" s="13">
        <f t="shared" si="4"/>
        <v>569594.37232095329</v>
      </c>
      <c r="R44" s="13">
        <f t="shared" si="5"/>
        <v>309397.94265684509</v>
      </c>
      <c r="S44" s="13">
        <f t="shared" si="6"/>
        <v>268509.77608096774</v>
      </c>
    </row>
    <row r="45" spans="1:65">
      <c r="A45" s="12" t="str">
        <f t="shared" si="0"/>
        <v>115年 7月</v>
      </c>
      <c r="B45" s="13">
        <v>11826706.61157817</v>
      </c>
      <c r="C45" s="13">
        <v>328017.33654002426</v>
      </c>
      <c r="D45" s="13">
        <v>437261.9960368888</v>
      </c>
      <c r="E45" s="13">
        <v>517841.21754142718</v>
      </c>
      <c r="F45" s="13">
        <v>464117.61094720336</v>
      </c>
      <c r="G45" s="13">
        <v>535132.14105213748</v>
      </c>
      <c r="H45" s="13">
        <v>702764.27031541488</v>
      </c>
      <c r="I45" s="13">
        <v>773135.75951046974</v>
      </c>
      <c r="J45" s="13">
        <v>772574.99564915034</v>
      </c>
      <c r="K45" s="13">
        <v>925215.60837935703</v>
      </c>
      <c r="L45" s="13">
        <v>1024626.5961324043</v>
      </c>
      <c r="N45" s="13">
        <f t="shared" si="1"/>
        <v>122267.31131438473</v>
      </c>
      <c r="O45" s="13">
        <f t="shared" si="2"/>
        <v>205750.02522563949</v>
      </c>
      <c r="P45" s="13">
        <f t="shared" si="3"/>
        <v>77322.937452088168</v>
      </c>
      <c r="Q45" s="13">
        <f t="shared" si="4"/>
        <v>567868.61311056442</v>
      </c>
      <c r="R45" s="13">
        <f t="shared" si="5"/>
        <v>309911.66301566345</v>
      </c>
      <c r="S45" s="13">
        <f t="shared" si="6"/>
        <v>268422.58875754965</v>
      </c>
    </row>
    <row r="46" spans="1:65">
      <c r="A46" s="12" t="str">
        <f t="shared" si="0"/>
        <v>115年 8月</v>
      </c>
      <c r="B46" s="13">
        <v>11824550.403203936</v>
      </c>
      <c r="C46" s="13">
        <v>326932.09025385929</v>
      </c>
      <c r="D46" s="13">
        <v>435120.17080525029</v>
      </c>
      <c r="E46" s="13">
        <v>518183.56104695261</v>
      </c>
      <c r="F46" s="13">
        <v>463976.59458945028</v>
      </c>
      <c r="G46" s="13">
        <v>532846.86651835043</v>
      </c>
      <c r="H46" s="13">
        <v>700292.89906978025</v>
      </c>
      <c r="I46" s="13">
        <v>773253.96776146255</v>
      </c>
      <c r="J46" s="13">
        <v>772500.3996714009</v>
      </c>
      <c r="K46" s="13">
        <v>920722.09079453489</v>
      </c>
      <c r="L46" s="13">
        <v>1024948.8933911405</v>
      </c>
      <c r="N46" s="13">
        <f t="shared" si="1"/>
        <v>122266.08360649986</v>
      </c>
      <c r="O46" s="13">
        <f t="shared" si="2"/>
        <v>204666.00664735938</v>
      </c>
      <c r="P46" s="13">
        <f t="shared" si="3"/>
        <v>76918.099979061517</v>
      </c>
      <c r="Q46" s="13">
        <f t="shared" si="4"/>
        <v>566032.80010764056</v>
      </c>
      <c r="R46" s="13">
        <f t="shared" si="5"/>
        <v>310352.83176550083</v>
      </c>
      <c r="S46" s="13">
        <f t="shared" si="6"/>
        <v>268508.41647189454</v>
      </c>
    </row>
    <row r="47" spans="1:65">
      <c r="A47" s="12" t="str">
        <f t="shared" si="0"/>
        <v>115年 9月</v>
      </c>
      <c r="B47" s="13">
        <v>11822398.409833558</v>
      </c>
      <c r="C47" s="13">
        <v>325880.2174880855</v>
      </c>
      <c r="D47" s="13">
        <v>432971.11373368819</v>
      </c>
      <c r="E47" s="13">
        <v>518357.4085500337</v>
      </c>
      <c r="F47" s="13">
        <v>463983.72442004969</v>
      </c>
      <c r="G47" s="13">
        <v>530700.19366123748</v>
      </c>
      <c r="H47" s="13">
        <v>697687.04037415818</v>
      </c>
      <c r="I47" s="13">
        <v>773399.13601382333</v>
      </c>
      <c r="J47" s="13">
        <v>772487.78755419387</v>
      </c>
      <c r="K47" s="13">
        <v>916138.78498672775</v>
      </c>
      <c r="L47" s="13">
        <v>1025100.1652603899</v>
      </c>
      <c r="N47" s="13">
        <f t="shared" si="1"/>
        <v>122306.76236091196</v>
      </c>
      <c r="O47" s="13">
        <f t="shared" si="2"/>
        <v>203573.4551271736</v>
      </c>
      <c r="P47" s="13">
        <f t="shared" si="3"/>
        <v>76520.129819382739</v>
      </c>
      <c r="Q47" s="13">
        <f t="shared" si="4"/>
        <v>564086.93606303225</v>
      </c>
      <c r="R47" s="13">
        <f t="shared" si="5"/>
        <v>310721.45640130679</v>
      </c>
      <c r="S47" s="13">
        <f t="shared" si="6"/>
        <v>268767.25185562094</v>
      </c>
    </row>
    <row r="48" spans="1:65">
      <c r="A48" s="12" t="str">
        <f t="shared" si="0"/>
        <v>115年 10月</v>
      </c>
      <c r="B48" s="13">
        <v>11820250.627344493</v>
      </c>
      <c r="C48" s="13">
        <v>324861.7149342784</v>
      </c>
      <c r="D48" s="13">
        <v>430814.8255822098</v>
      </c>
      <c r="E48" s="13">
        <v>518362.76931466471</v>
      </c>
      <c r="F48" s="13">
        <v>464138.99465070548</v>
      </c>
      <c r="G48" s="13">
        <v>528692.11141718645</v>
      </c>
      <c r="H48" s="13">
        <v>694946.70708224853</v>
      </c>
      <c r="I48" s="13">
        <v>773571.26025823876</v>
      </c>
      <c r="J48" s="13">
        <v>772537.14453453268</v>
      </c>
      <c r="K48" s="13">
        <v>911465.71230302844</v>
      </c>
      <c r="L48" s="13">
        <v>1025080.4922610489</v>
      </c>
      <c r="N48" s="13">
        <f t="shared" si="1"/>
        <v>122389.32273861353</v>
      </c>
      <c r="O48" s="13">
        <f t="shared" si="2"/>
        <v>202472.3921956649</v>
      </c>
      <c r="P48" s="13">
        <f t="shared" si="3"/>
        <v>76129.026751589277</v>
      </c>
      <c r="Q48" s="13">
        <f t="shared" si="4"/>
        <v>562031.02372753294</v>
      </c>
      <c r="R48" s="13">
        <f t="shared" si="5"/>
        <v>311017.54441775219</v>
      </c>
      <c r="S48" s="13">
        <f t="shared" si="6"/>
        <v>269199.08754055761</v>
      </c>
    </row>
    <row r="49" spans="1:19" s="14" customFormat="1">
      <c r="A49" s="13" t="str">
        <f t="shared" si="0"/>
        <v>115年 11月</v>
      </c>
      <c r="B49" s="13">
        <v>11818107.051620198</v>
      </c>
      <c r="C49" s="13">
        <v>323876.57928868354</v>
      </c>
      <c r="D49" s="13">
        <v>428651.30711079505</v>
      </c>
      <c r="E49" s="13">
        <v>518199.65260453697</v>
      </c>
      <c r="F49" s="13">
        <v>464442.3994932663</v>
      </c>
      <c r="G49" s="13">
        <v>526822.60872316244</v>
      </c>
      <c r="H49" s="13">
        <v>692071.91204691795</v>
      </c>
      <c r="I49" s="13">
        <v>773770.33648577507</v>
      </c>
      <c r="J49" s="13">
        <v>772648.45585153531</v>
      </c>
      <c r="K49" s="13">
        <v>906702.89408714627</v>
      </c>
      <c r="L49" s="13">
        <v>1024889.9548885877</v>
      </c>
      <c r="N49" s="13">
        <f t="shared" si="1"/>
        <v>122513.7399145121</v>
      </c>
      <c r="O49" s="13">
        <f t="shared" si="2"/>
        <v>201362.83937417145</v>
      </c>
      <c r="P49" s="13">
        <f t="shared" si="3"/>
        <v>75744.790554223582</v>
      </c>
      <c r="Q49" s="13">
        <f t="shared" si="4"/>
        <v>559865.06585187896</v>
      </c>
      <c r="R49" s="13">
        <f t="shared" si="5"/>
        <v>311241.10330922942</v>
      </c>
      <c r="S49" s="13">
        <f t="shared" si="6"/>
        <v>269803.91615874367</v>
      </c>
    </row>
    <row r="50" spans="1:19">
      <c r="A50" s="12" t="str">
        <f t="shared" si="0"/>
        <v>115年 12月</v>
      </c>
      <c r="B50" s="13">
        <v>11815967.678550124</v>
      </c>
      <c r="C50" s="13">
        <v>322924.80725221417</v>
      </c>
      <c r="D50" s="13">
        <v>426480.55907939625</v>
      </c>
      <c r="E50" s="13">
        <v>517868.06768303888</v>
      </c>
      <c r="F50" s="13">
        <v>464893.93315972469</v>
      </c>
      <c r="G50" s="13">
        <v>525091.67451670801</v>
      </c>
      <c r="H50" s="13">
        <v>689062.66812019958</v>
      </c>
      <c r="I50" s="13">
        <v>773996.36068787763</v>
      </c>
      <c r="J50" s="13">
        <v>772821.70674643188</v>
      </c>
      <c r="K50" s="13">
        <v>901850.35167940741</v>
      </c>
      <c r="L50" s="13">
        <v>1024528.6336130591</v>
      </c>
      <c r="N50" s="13">
        <f t="shared" si="1"/>
        <v>122679.98907742371</v>
      </c>
      <c r="O50" s="13">
        <f t="shared" si="2"/>
        <v>200244.81817479042</v>
      </c>
      <c r="P50" s="13">
        <f t="shared" si="3"/>
        <v>75367.421005833094</v>
      </c>
      <c r="Q50" s="13">
        <f t="shared" si="4"/>
        <v>557589.06518674979</v>
      </c>
      <c r="R50" s="13">
        <f t="shared" si="5"/>
        <v>311392.1405698522</v>
      </c>
      <c r="S50" s="13">
        <f t="shared" si="6"/>
        <v>270581.73034242849</v>
      </c>
    </row>
    <row r="51" spans="1:19">
      <c r="A51" s="12" t="str">
        <f t="shared" si="0"/>
        <v>116年 1月</v>
      </c>
      <c r="B51" s="13">
        <v>11813832.50402971</v>
      </c>
      <c r="C51" s="13">
        <v>322006.39553044748</v>
      </c>
      <c r="D51" s="13">
        <v>424302.5822479385</v>
      </c>
      <c r="E51" s="13">
        <v>517368.02381325513</v>
      </c>
      <c r="F51" s="13">
        <v>465493.58986221784</v>
      </c>
      <c r="G51" s="13">
        <v>523499.29773594294</v>
      </c>
      <c r="H51" s="13">
        <v>685918.98815329326</v>
      </c>
      <c r="I51" s="13">
        <v>774249.32885637088</v>
      </c>
      <c r="J51" s="13">
        <v>773056.8824625673</v>
      </c>
      <c r="K51" s="13">
        <v>896908.10641675524</v>
      </c>
      <c r="L51" s="13">
        <v>1023996.6088791029</v>
      </c>
      <c r="N51" s="13">
        <f t="shared" si="1"/>
        <v>122888.04543006653</v>
      </c>
      <c r="O51" s="13">
        <f t="shared" si="2"/>
        <v>199118.35010038098</v>
      </c>
      <c r="P51" s="13">
        <f t="shared" si="3"/>
        <v>74996.917884970258</v>
      </c>
      <c r="Q51" s="13">
        <f t="shared" si="4"/>
        <v>555203.02448276791</v>
      </c>
      <c r="R51" s="13">
        <f t="shared" si="5"/>
        <v>311470.66369345546</v>
      </c>
      <c r="S51" s="13">
        <f t="shared" si="6"/>
        <v>271532.52272407175</v>
      </c>
    </row>
    <row r="52" spans="1:19">
      <c r="A52" s="12" t="str">
        <f t="shared" si="0"/>
        <v>116年 2月</v>
      </c>
      <c r="B52" s="13">
        <v>11811701.523960384</v>
      </c>
      <c r="C52" s="13">
        <v>321121.34083362226</v>
      </c>
      <c r="D52" s="13">
        <v>422117.37737631903</v>
      </c>
      <c r="E52" s="13">
        <v>516699.53025796782</v>
      </c>
      <c r="F52" s="13">
        <v>466241.36381302722</v>
      </c>
      <c r="G52" s="13">
        <v>522045.46731956443</v>
      </c>
      <c r="H52" s="13">
        <v>682640.88499656529</v>
      </c>
      <c r="I52" s="13">
        <v>774529.2369834584</v>
      </c>
      <c r="J52" s="13">
        <v>773353.96824539895</v>
      </c>
      <c r="K52" s="13">
        <v>891876.17963275139</v>
      </c>
      <c r="L52" s="13">
        <v>1023293.9611059541</v>
      </c>
      <c r="N52" s="13">
        <f t="shared" si="1"/>
        <v>123137.88418905431</v>
      </c>
      <c r="O52" s="13">
        <f t="shared" si="2"/>
        <v>197983.45664456801</v>
      </c>
      <c r="P52" s="13">
        <f t="shared" si="3"/>
        <v>74633.280970192558</v>
      </c>
      <c r="Q52" s="13">
        <f t="shared" si="4"/>
        <v>552706.94649049838</v>
      </c>
      <c r="R52" s="13">
        <f t="shared" si="5"/>
        <v>311476.6801735959</v>
      </c>
      <c r="S52" s="13">
        <f t="shared" si="6"/>
        <v>272656.28593634348</v>
      </c>
    </row>
    <row r="53" spans="1:19">
      <c r="A53" s="12" t="str">
        <f t="shared" si="0"/>
        <v>116年 3月</v>
      </c>
      <c r="B53" s="13">
        <v>11809574.734249556</v>
      </c>
      <c r="C53" s="13">
        <v>320269.63987663528</v>
      </c>
      <c r="D53" s="13">
        <v>419924.94522440794</v>
      </c>
      <c r="E53" s="13">
        <v>515862.59627965564</v>
      </c>
      <c r="F53" s="13">
        <v>467137.24922457879</v>
      </c>
      <c r="G53" s="13">
        <v>520730.172206847</v>
      </c>
      <c r="H53" s="13">
        <v>679228.37149954913</v>
      </c>
      <c r="I53" s="13">
        <v>774836.08106172236</v>
      </c>
      <c r="J53" s="13">
        <v>773712.94934249693</v>
      </c>
      <c r="K53" s="13">
        <v>886754.59265757492</v>
      </c>
      <c r="L53" s="13">
        <v>1022420.7706874497</v>
      </c>
      <c r="N53" s="13">
        <f t="shared" si="1"/>
        <v>123429.48058489012</v>
      </c>
      <c r="O53" s="13">
        <f t="shared" si="2"/>
        <v>196840.15929174516</v>
      </c>
      <c r="P53" s="13">
        <f t="shared" si="3"/>
        <v>74276.510040062421</v>
      </c>
      <c r="Q53" s="13">
        <f t="shared" si="4"/>
        <v>550100.83396044991</v>
      </c>
      <c r="R53" s="13">
        <f t="shared" si="5"/>
        <v>311410.19750355138</v>
      </c>
      <c r="S53" s="13">
        <f t="shared" si="6"/>
        <v>273953.01261212397</v>
      </c>
    </row>
    <row r="54" spans="1:19">
      <c r="A54" s="12" t="str">
        <f t="shared" si="0"/>
        <v>116年 4月</v>
      </c>
      <c r="B54" s="13">
        <v>11807452.130810615</v>
      </c>
      <c r="C54" s="13">
        <v>319451.28937903797</v>
      </c>
      <c r="D54" s="13">
        <v>417725.28655204782</v>
      </c>
      <c r="E54" s="13">
        <v>514857.23114049429</v>
      </c>
      <c r="F54" s="13">
        <v>468181.24030944263</v>
      </c>
      <c r="G54" s="13">
        <v>519553.40133764234</v>
      </c>
      <c r="H54" s="13">
        <v>675681.46051094448</v>
      </c>
      <c r="I54" s="13">
        <v>775169.85708412458</v>
      </c>
      <c r="J54" s="13">
        <v>774133.81100354425</v>
      </c>
      <c r="K54" s="13">
        <v>881543.36681802408</v>
      </c>
      <c r="L54" s="13">
        <v>1021377.1179920342</v>
      </c>
      <c r="N54" s="13">
        <f t="shared" si="1"/>
        <v>123762.80986195969</v>
      </c>
      <c r="O54" s="13">
        <f t="shared" si="2"/>
        <v>195688.47951707832</v>
      </c>
      <c r="P54" s="13">
        <f t="shared" si="3"/>
        <v>73926.604873147371</v>
      </c>
      <c r="Q54" s="13">
        <f t="shared" si="4"/>
        <v>547384.68964307359</v>
      </c>
      <c r="R54" s="13">
        <f t="shared" si="5"/>
        <v>311271.22317632125</v>
      </c>
      <c r="S54" s="13">
        <f t="shared" si="6"/>
        <v>275422.69538450369</v>
      </c>
    </row>
    <row r="55" spans="1:19">
      <c r="A55" s="12" t="str">
        <f t="shared" si="0"/>
        <v>116年 5月</v>
      </c>
      <c r="B55" s="13">
        <v>11805333.709562922</v>
      </c>
      <c r="C55" s="13">
        <v>318666.2860650341</v>
      </c>
      <c r="D55" s="13">
        <v>415518.40211905382</v>
      </c>
      <c r="E55" s="13">
        <v>513683.44410235638</v>
      </c>
      <c r="F55" s="13">
        <v>469373.33128033311</v>
      </c>
      <c r="G55" s="13">
        <v>518515.14365237963</v>
      </c>
      <c r="H55" s="13">
        <v>672000.16487861867</v>
      </c>
      <c r="I55" s="13">
        <v>775530.56104400579</v>
      </c>
      <c r="J55" s="13">
        <v>774616.5384803362</v>
      </c>
      <c r="K55" s="13">
        <v>876242.52343751595</v>
      </c>
      <c r="L55" s="13">
        <v>1020163.0833627677</v>
      </c>
      <c r="N55" s="13">
        <f t="shared" si="1"/>
        <v>124137.84727852515</v>
      </c>
      <c r="O55" s="13">
        <f t="shared" si="2"/>
        <v>194528.43878650898</v>
      </c>
      <c r="P55" s="13">
        <f t="shared" si="3"/>
        <v>73583.56524801979</v>
      </c>
      <c r="Q55" s="13">
        <f t="shared" si="4"/>
        <v>544558.51628876408</v>
      </c>
      <c r="R55" s="13">
        <f t="shared" si="5"/>
        <v>311059.76468462625</v>
      </c>
      <c r="S55" s="13">
        <f t="shared" si="6"/>
        <v>277065.32688678347</v>
      </c>
    </row>
    <row r="56" spans="1:19">
      <c r="A56" s="27"/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N56" s="28"/>
      <c r="O56" s="28"/>
      <c r="P56" s="28"/>
      <c r="Q56" s="28"/>
      <c r="R56" s="28"/>
      <c r="S56" s="28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'0.直接貼上-輸出預測(0-50)'!C32:C55</xm:f>
              <xm:sqref>C56</xm:sqref>
            </x14:sparkline>
            <x14:sparkline>
              <xm:f>'0.直接貼上-輸出預測(0-50)'!D32:D55</xm:f>
              <xm:sqref>D56</xm:sqref>
            </x14:sparkline>
            <x14:sparkline>
              <xm:f>'0.直接貼上-輸出預測(0-50)'!E32:E55</xm:f>
              <xm:sqref>E56</xm:sqref>
            </x14:sparkline>
            <x14:sparkline>
              <xm:f>'0.直接貼上-輸出預測(0-50)'!F32:F55</xm:f>
              <xm:sqref>F56</xm:sqref>
            </x14:sparkline>
            <x14:sparkline>
              <xm:f>'0.直接貼上-輸出預測(0-50)'!G32:G55</xm:f>
              <xm:sqref>G56</xm:sqref>
            </x14:sparkline>
            <x14:sparkline>
              <xm:f>'0.直接貼上-輸出預測(0-50)'!H32:H55</xm:f>
              <xm:sqref>H56</xm:sqref>
            </x14:sparkline>
            <x14:sparkline>
              <xm:f>'0.直接貼上-輸出預測(0-50)'!I32:I55</xm:f>
              <xm:sqref>I56</xm:sqref>
            </x14:sparkline>
            <x14:sparkline>
              <xm:f>'0.直接貼上-輸出預測(0-50)'!J32:J55</xm:f>
              <xm:sqref>J56</xm:sqref>
            </x14:sparkline>
            <x14:sparkline>
              <xm:f>'0.直接貼上-輸出預測(0-50)'!K32:K55</xm:f>
              <xm:sqref>K56</xm:sqref>
            </x14:sparkline>
            <x14:sparkline>
              <xm:f>'0.直接貼上-輸出預測(0-50)'!L32:L55</xm:f>
              <xm:sqref>L56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'0.直接貼上-輸出預測(0-50)'!B3:B26</xm:f>
              <xm:sqref>B27</xm:sqref>
            </x14:sparkline>
            <x14:sparkline>
              <xm:f>'0.直接貼上-輸出預測(0-50)'!C3:C26</xm:f>
              <xm:sqref>C27</xm:sqref>
            </x14:sparkline>
            <x14:sparkline>
              <xm:f>'0.直接貼上-輸出預測(0-50)'!D3:D26</xm:f>
              <xm:sqref>D27</xm:sqref>
            </x14:sparkline>
            <x14:sparkline>
              <xm:f>'0.直接貼上-輸出預測(0-50)'!E3:E26</xm:f>
              <xm:sqref>E27</xm:sqref>
            </x14:sparkline>
            <x14:sparkline>
              <xm:f>'0.直接貼上-輸出預測(0-50)'!F3:F26</xm:f>
              <xm:sqref>F27</xm:sqref>
            </x14:sparkline>
            <x14:sparkline>
              <xm:f>'0.直接貼上-輸出預測(0-50)'!G3:G26</xm:f>
              <xm:sqref>G27</xm:sqref>
            </x14:sparkline>
            <x14:sparkline>
              <xm:f>'0.直接貼上-輸出預測(0-50)'!H3:H26</xm:f>
              <xm:sqref>H27</xm:sqref>
            </x14:sparkline>
            <x14:sparkline>
              <xm:f>'0.直接貼上-輸出預測(0-50)'!I3:I26</xm:f>
              <xm:sqref>I27</xm:sqref>
            </x14:sparkline>
            <x14:sparkline>
              <xm:f>'0.直接貼上-輸出預測(0-50)'!J3:J26</xm:f>
              <xm:sqref>J27</xm:sqref>
            </x14:sparkline>
            <x14:sparkline>
              <xm:f>'0.直接貼上-輸出預測(0-50)'!K3:K26</xm:f>
              <xm:sqref>K27</xm:sqref>
            </x14:sparkline>
            <x14:sparkline>
              <xm:f>'0.直接貼上-輸出預測(0-50)'!L3:L26</xm:f>
              <xm:sqref>L27</xm:sqref>
            </x14:sparkline>
            <x14:sparkline>
              <xm:f>'0.直接貼上-輸出預測(0-50)'!M3:M26</xm:f>
              <xm:sqref>M27</xm:sqref>
            </x14:sparkline>
            <x14:sparkline>
              <xm:f>'0.直接貼上-輸出預測(0-50)'!N3:N26</xm:f>
              <xm:sqref>N27</xm:sqref>
            </x14:sparkline>
            <x14:sparkline>
              <xm:f>'0.直接貼上-輸出預測(0-50)'!O3:O26</xm:f>
              <xm:sqref>O27</xm:sqref>
            </x14:sparkline>
            <x14:sparkline>
              <xm:f>'0.直接貼上-輸出預測(0-50)'!P3:P26</xm:f>
              <xm:sqref>P27</xm:sqref>
            </x14:sparkline>
            <x14:sparkline>
              <xm:f>'0.直接貼上-輸出預測(0-50)'!Q3:Q26</xm:f>
              <xm:sqref>Q27</xm:sqref>
            </x14:sparkline>
            <x14:sparkline>
              <xm:f>'0.直接貼上-輸出預測(0-50)'!R3:R26</xm:f>
              <xm:sqref>R27</xm:sqref>
            </x14:sparkline>
            <x14:sparkline>
              <xm:f>'0.直接貼上-輸出預測(0-50)'!S3:S26</xm:f>
              <xm:sqref>S27</xm:sqref>
            </x14:sparkline>
            <x14:sparkline>
              <xm:f>'0.直接貼上-輸出預測(0-50)'!T3:T26</xm:f>
              <xm:sqref>T27</xm:sqref>
            </x14:sparkline>
            <x14:sparkline>
              <xm:f>'0.直接貼上-輸出預測(0-50)'!U3:U26</xm:f>
              <xm:sqref>U27</xm:sqref>
            </x14:sparkline>
            <x14:sparkline>
              <xm:f>'0.直接貼上-輸出預測(0-50)'!V3:V26</xm:f>
              <xm:sqref>V27</xm:sqref>
            </x14:sparkline>
            <x14:sparkline>
              <xm:f>'0.直接貼上-輸出預測(0-50)'!W3:W26</xm:f>
              <xm:sqref>W27</xm:sqref>
            </x14:sparkline>
            <x14:sparkline>
              <xm:f>'0.直接貼上-輸出預測(0-50)'!X3:X26</xm:f>
              <xm:sqref>X27</xm:sqref>
            </x14:sparkline>
            <x14:sparkline>
              <xm:f>'0.直接貼上-輸出預測(0-50)'!Y3:Y26</xm:f>
              <xm:sqref>Y27</xm:sqref>
            </x14:sparkline>
            <x14:sparkline>
              <xm:f>'0.直接貼上-輸出預測(0-50)'!Z3:Z26</xm:f>
              <xm:sqref>Z27</xm:sqref>
            </x14:sparkline>
            <x14:sparkline>
              <xm:f>'0.直接貼上-輸出預測(0-50)'!AA3:AA26</xm:f>
              <xm:sqref>AA27</xm:sqref>
            </x14:sparkline>
            <x14:sparkline>
              <xm:f>'0.直接貼上-輸出預測(0-50)'!AB3:AB26</xm:f>
              <xm:sqref>AB27</xm:sqref>
            </x14:sparkline>
            <x14:sparkline>
              <xm:f>'0.直接貼上-輸出預測(0-50)'!AC3:AC26</xm:f>
              <xm:sqref>AC27</xm:sqref>
            </x14:sparkline>
            <x14:sparkline>
              <xm:f>'0.直接貼上-輸出預測(0-50)'!AD3:AD26</xm:f>
              <xm:sqref>AD27</xm:sqref>
            </x14:sparkline>
            <x14:sparkline>
              <xm:f>'0.直接貼上-輸出預測(0-50)'!AE3:AE26</xm:f>
              <xm:sqref>AE27</xm:sqref>
            </x14:sparkline>
            <x14:sparkline>
              <xm:f>'0.直接貼上-輸出預測(0-50)'!AF3:AF26</xm:f>
              <xm:sqref>AF27</xm:sqref>
            </x14:sparkline>
            <x14:sparkline>
              <xm:f>'0.直接貼上-輸出預測(0-50)'!AG3:AG26</xm:f>
              <xm:sqref>AG27</xm:sqref>
            </x14:sparkline>
            <x14:sparkline>
              <xm:f>'0.直接貼上-輸出預測(0-50)'!AH3:AH26</xm:f>
              <xm:sqref>AH27</xm:sqref>
            </x14:sparkline>
            <x14:sparkline>
              <xm:f>'0.直接貼上-輸出預測(0-50)'!AI3:AI26</xm:f>
              <xm:sqref>AI27</xm:sqref>
            </x14:sparkline>
            <x14:sparkline>
              <xm:f>'0.直接貼上-輸出預測(0-50)'!AJ3:AJ26</xm:f>
              <xm:sqref>AJ27</xm:sqref>
            </x14:sparkline>
            <x14:sparkline>
              <xm:f>'0.直接貼上-輸出預測(0-50)'!AK3:AK26</xm:f>
              <xm:sqref>AK27</xm:sqref>
            </x14:sparkline>
            <x14:sparkline>
              <xm:f>'0.直接貼上-輸出預測(0-50)'!AL3:AL26</xm:f>
              <xm:sqref>AL27</xm:sqref>
            </x14:sparkline>
            <x14:sparkline>
              <xm:f>'0.直接貼上-輸出預測(0-50)'!AM3:AM26</xm:f>
              <xm:sqref>AM27</xm:sqref>
            </x14:sparkline>
            <x14:sparkline>
              <xm:f>'0.直接貼上-輸出預測(0-50)'!AN3:AN26</xm:f>
              <xm:sqref>AN27</xm:sqref>
            </x14:sparkline>
            <x14:sparkline>
              <xm:f>'0.直接貼上-輸出預測(0-50)'!AO3:AO26</xm:f>
              <xm:sqref>AO27</xm:sqref>
            </x14:sparkline>
            <x14:sparkline>
              <xm:f>'0.直接貼上-輸出預測(0-50)'!AP3:AP26</xm:f>
              <xm:sqref>AP27</xm:sqref>
            </x14:sparkline>
            <x14:sparkline>
              <xm:f>'0.直接貼上-輸出預測(0-50)'!AQ3:AQ26</xm:f>
              <xm:sqref>AQ27</xm:sqref>
            </x14:sparkline>
            <x14:sparkline>
              <xm:f>'0.直接貼上-輸出預測(0-50)'!AR3:AR26</xm:f>
              <xm:sqref>AR27</xm:sqref>
            </x14:sparkline>
            <x14:sparkline>
              <xm:f>'0.直接貼上-輸出預測(0-50)'!AS3:AS26</xm:f>
              <xm:sqref>AS27</xm:sqref>
            </x14:sparkline>
            <x14:sparkline>
              <xm:f>'0.直接貼上-輸出預測(0-50)'!AT3:AT26</xm:f>
              <xm:sqref>AT27</xm:sqref>
            </x14:sparkline>
            <x14:sparkline>
              <xm:f>'0.直接貼上-輸出預測(0-50)'!AU3:AU26</xm:f>
              <xm:sqref>AU27</xm:sqref>
            </x14:sparkline>
            <x14:sparkline>
              <xm:f>'0.直接貼上-輸出預測(0-50)'!AV3:AV26</xm:f>
              <xm:sqref>AV27</xm:sqref>
            </x14:sparkline>
            <x14:sparkline>
              <xm:f>'0.直接貼上-輸出預測(0-50)'!AW3:AW26</xm:f>
              <xm:sqref>AW27</xm:sqref>
            </x14:sparkline>
            <x14:sparkline>
              <xm:f>'0.直接貼上-輸出預測(0-50)'!AX3:AX26</xm:f>
              <xm:sqref>AX27</xm:sqref>
            </x14:sparkline>
            <x14:sparkline>
              <xm:f>'0.直接貼上-輸出預測(0-50)'!AY3:AY26</xm:f>
              <xm:sqref>AY27</xm:sqref>
            </x14:sparkline>
            <x14:sparkline>
              <xm:f>'0.直接貼上-輸出預測(0-50)'!AZ3:AZ26</xm:f>
              <xm:sqref>AZ27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'0.直接貼上-輸出預測(0-50)'!N32:N55</xm:f>
              <xm:sqref>N56</xm:sqref>
            </x14:sparkline>
            <x14:sparkline>
              <xm:f>'0.直接貼上-輸出預測(0-50)'!O32:O55</xm:f>
              <xm:sqref>O56</xm:sqref>
            </x14:sparkline>
            <x14:sparkline>
              <xm:f>'0.直接貼上-輸出預測(0-50)'!P32:P55</xm:f>
              <xm:sqref>P56</xm:sqref>
            </x14:sparkline>
            <x14:sparkline>
              <xm:f>'0.直接貼上-輸出預測(0-50)'!Q32:Q55</xm:f>
              <xm:sqref>Q56</xm:sqref>
            </x14:sparkline>
            <x14:sparkline>
              <xm:f>'0.直接貼上-輸出預測(0-50)'!R32:R55</xm:f>
              <xm:sqref>R56</xm:sqref>
            </x14:sparkline>
            <x14:sparkline>
              <xm:f>'0.直接貼上-輸出預測(0-50)'!S32:S55</xm:f>
              <xm:sqref>S56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'0.直接貼上-輸出預測(0-50)'!B32:B55</xm:f>
              <xm:sqref>B56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'0.直接貼上-輸出預測(0-50)'!C55:L55</xm:f>
              <xm:sqref>M55</xm:sqref>
            </x14:sparkline>
            <x14:sparkline>
              <xm:f>'0.直接貼上-輸出預測(0-50)'!C54:L54</xm:f>
              <xm:sqref>M54</xm:sqref>
            </x14:sparkline>
            <x14:sparkline>
              <xm:f>'0.直接貼上-輸出預測(0-50)'!C53:L53</xm:f>
              <xm:sqref>M53</xm:sqref>
            </x14:sparkline>
            <x14:sparkline>
              <xm:f>'0.直接貼上-輸出預測(0-50)'!C52:L52</xm:f>
              <xm:sqref>M52</xm:sqref>
            </x14:sparkline>
            <x14:sparkline>
              <xm:f>'0.直接貼上-輸出預測(0-50)'!C51:L51</xm:f>
              <xm:sqref>M51</xm:sqref>
            </x14:sparkline>
            <x14:sparkline>
              <xm:f>'0.直接貼上-輸出預測(0-50)'!C50:L50</xm:f>
              <xm:sqref>M50</xm:sqref>
            </x14:sparkline>
            <x14:sparkline>
              <xm:f>'0.直接貼上-輸出預測(0-50)'!C49:L49</xm:f>
              <xm:sqref>M49</xm:sqref>
            </x14:sparkline>
            <x14:sparkline>
              <xm:f>'0.直接貼上-輸出預測(0-50)'!C48:L48</xm:f>
              <xm:sqref>M48</xm:sqref>
            </x14:sparkline>
            <x14:sparkline>
              <xm:f>'0.直接貼上-輸出預測(0-50)'!C47:L47</xm:f>
              <xm:sqref>M47</xm:sqref>
            </x14:sparkline>
            <x14:sparkline>
              <xm:f>'0.直接貼上-輸出預測(0-50)'!C46:L46</xm:f>
              <xm:sqref>M46</xm:sqref>
            </x14:sparkline>
            <x14:sparkline>
              <xm:f>'0.直接貼上-輸出預測(0-50)'!C45:L45</xm:f>
              <xm:sqref>M45</xm:sqref>
            </x14:sparkline>
            <x14:sparkline>
              <xm:f>'0.直接貼上-輸出預測(0-50)'!C44:L44</xm:f>
              <xm:sqref>M44</xm:sqref>
            </x14:sparkline>
            <x14:sparkline>
              <xm:f>'0.直接貼上-輸出預測(0-50)'!C43:L43</xm:f>
              <xm:sqref>M43</xm:sqref>
            </x14:sparkline>
            <x14:sparkline>
              <xm:f>'0.直接貼上-輸出預測(0-50)'!C42:L42</xm:f>
              <xm:sqref>M42</xm:sqref>
            </x14:sparkline>
            <x14:sparkline>
              <xm:f>'0.直接貼上-輸出預測(0-50)'!C41:L41</xm:f>
              <xm:sqref>M41</xm:sqref>
            </x14:sparkline>
            <x14:sparkline>
              <xm:f>'0.直接貼上-輸出預測(0-50)'!C40:L40</xm:f>
              <xm:sqref>M40</xm:sqref>
            </x14:sparkline>
            <x14:sparkline>
              <xm:f>'0.直接貼上-輸出預測(0-50)'!C39:L39</xm:f>
              <xm:sqref>M39</xm:sqref>
            </x14:sparkline>
            <x14:sparkline>
              <xm:f>'0.直接貼上-輸出預測(0-50)'!C38:L38</xm:f>
              <xm:sqref>M38</xm:sqref>
            </x14:sparkline>
            <x14:sparkline>
              <xm:f>'0.直接貼上-輸出預測(0-50)'!C37:L37</xm:f>
              <xm:sqref>M37</xm:sqref>
            </x14:sparkline>
            <x14:sparkline>
              <xm:f>'0.直接貼上-輸出預測(0-50)'!C36:L36</xm:f>
              <xm:sqref>M36</xm:sqref>
            </x14:sparkline>
            <x14:sparkline>
              <xm:f>'0.直接貼上-輸出預測(0-50)'!C35:L35</xm:f>
              <xm:sqref>M35</xm:sqref>
            </x14:sparkline>
            <x14:sparkline>
              <xm:f>'0.直接貼上-輸出預測(0-50)'!C34:L34</xm:f>
              <xm:sqref>M34</xm:sqref>
            </x14:sparkline>
            <x14:sparkline>
              <xm:f>'0.直接貼上-輸出預測(0-50)'!C33:L33</xm:f>
              <xm:sqref>M33</xm:sqref>
            </x14:sparkline>
            <x14:sparkline>
              <xm:f>'0.直接貼上-輸出預測(0-50)'!C32:L32</xm:f>
              <xm:sqref>M32</xm:sqref>
            </x14:sparkline>
          </x14:sparklines>
        </x14:sparklineGroup>
      </x14:sparklineGroup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27"/>
  <sheetViews>
    <sheetView workbookViewId="0">
      <selection sqref="A1:B26"/>
    </sheetView>
  </sheetViews>
  <sheetFormatPr defaultRowHeight="12.75"/>
  <cols>
    <col min="1" max="1" width="11.125" style="7" bestFit="1" customWidth="1"/>
    <col min="2" max="2" width="18.125" style="7" customWidth="1"/>
    <col min="3" max="16384" width="9" style="7"/>
  </cols>
  <sheetData>
    <row r="1" spans="1:2" ht="13.5">
      <c r="A1" s="4" t="s">
        <v>111</v>
      </c>
      <c r="B1" s="2" t="s">
        <v>0</v>
      </c>
    </row>
    <row r="2" spans="1:2" s="11" customFormat="1" ht="42.75" hidden="1" customHeight="1">
      <c r="A2" s="8">
        <v>0</v>
      </c>
      <c r="B2" s="8">
        <v>0</v>
      </c>
    </row>
    <row r="3" spans="1:2">
      <c r="A3" s="12" t="s">
        <v>115</v>
      </c>
      <c r="B3" s="13">
        <v>11855053.262581745</v>
      </c>
    </row>
    <row r="4" spans="1:2">
      <c r="A4" s="12" t="s">
        <v>116</v>
      </c>
      <c r="B4" s="13">
        <v>11852854.529783882</v>
      </c>
    </row>
    <row r="5" spans="1:2">
      <c r="A5" s="12" t="s">
        <v>117</v>
      </c>
      <c r="B5" s="13">
        <v>11850658.798128102</v>
      </c>
    </row>
    <row r="6" spans="1:2">
      <c r="A6" s="12" t="s">
        <v>118</v>
      </c>
      <c r="B6" s="13">
        <v>11848466.0641344</v>
      </c>
    </row>
    <row r="7" spans="1:2">
      <c r="A7" s="12" t="s">
        <v>119</v>
      </c>
      <c r="B7" s="13">
        <v>11846276.324321076</v>
      </c>
    </row>
    <row r="8" spans="1:2">
      <c r="A8" s="12" t="s">
        <v>120</v>
      </c>
      <c r="B8" s="13">
        <v>11844089.575204723</v>
      </c>
    </row>
    <row r="9" spans="1:2">
      <c r="A9" s="12" t="s">
        <v>121</v>
      </c>
      <c r="B9" s="13">
        <v>11841905.813300237</v>
      </c>
    </row>
    <row r="10" spans="1:2">
      <c r="A10" s="12" t="s">
        <v>122</v>
      </c>
      <c r="B10" s="13">
        <v>11839725.035120817</v>
      </c>
    </row>
    <row r="11" spans="1:2">
      <c r="A11" s="12" t="s">
        <v>123</v>
      </c>
      <c r="B11" s="13">
        <v>11837547.23717797</v>
      </c>
    </row>
    <row r="12" spans="1:2">
      <c r="A12" s="12" t="s">
        <v>124</v>
      </c>
      <c r="B12" s="13">
        <v>11835372.415981496</v>
      </c>
    </row>
    <row r="13" spans="1:2">
      <c r="A13" s="12" t="s">
        <v>125</v>
      </c>
      <c r="B13" s="13">
        <v>11833200.568039501</v>
      </c>
    </row>
    <row r="14" spans="1:2" s="14" customFormat="1">
      <c r="A14" s="13" t="s">
        <v>126</v>
      </c>
      <c r="B14" s="13">
        <v>11831031.689858396</v>
      </c>
    </row>
    <row r="15" spans="1:2">
      <c r="A15" s="12" t="s">
        <v>127</v>
      </c>
      <c r="B15" s="13">
        <v>11828867.039084805</v>
      </c>
    </row>
    <row r="16" spans="1:2">
      <c r="A16" s="12" t="s">
        <v>128</v>
      </c>
      <c r="B16" s="13">
        <v>11826706.61157817</v>
      </c>
    </row>
    <row r="17" spans="1:2">
      <c r="A17" s="12" t="s">
        <v>129</v>
      </c>
      <c r="B17" s="13">
        <v>11824550.403203936</v>
      </c>
    </row>
    <row r="18" spans="1:2">
      <c r="A18" s="12" t="s">
        <v>130</v>
      </c>
      <c r="B18" s="13">
        <v>11822398.409833558</v>
      </c>
    </row>
    <row r="19" spans="1:2">
      <c r="A19" s="12" t="s">
        <v>131</v>
      </c>
      <c r="B19" s="13">
        <v>11820250.627344493</v>
      </c>
    </row>
    <row r="20" spans="1:2" s="14" customFormat="1">
      <c r="A20" s="13" t="s">
        <v>132</v>
      </c>
      <c r="B20" s="13">
        <v>11818107.051620198</v>
      </c>
    </row>
    <row r="21" spans="1:2">
      <c r="A21" s="12" t="s">
        <v>133</v>
      </c>
      <c r="B21" s="13">
        <v>11815967.678550124</v>
      </c>
    </row>
    <row r="22" spans="1:2">
      <c r="A22" s="12" t="s">
        <v>134</v>
      </c>
      <c r="B22" s="13">
        <v>11813832.50402971</v>
      </c>
    </row>
    <row r="23" spans="1:2">
      <c r="A23" s="12" t="s">
        <v>135</v>
      </c>
      <c r="B23" s="13">
        <v>11811701.523960384</v>
      </c>
    </row>
    <row r="24" spans="1:2">
      <c r="A24" s="12" t="s">
        <v>136</v>
      </c>
      <c r="B24" s="13">
        <v>11809574.734249556</v>
      </c>
    </row>
    <row r="25" spans="1:2">
      <c r="A25" s="12" t="s">
        <v>137</v>
      </c>
      <c r="B25" s="13">
        <v>11807452.130810615</v>
      </c>
    </row>
    <row r="26" spans="1:2">
      <c r="A26" s="12" t="s">
        <v>138</v>
      </c>
      <c r="B26" s="13">
        <v>11805333.709562922</v>
      </c>
    </row>
    <row r="27" spans="1:2" ht="62.25" customHeight="1">
      <c r="A27" s="39" t="s">
        <v>112</v>
      </c>
      <c r="B27" s="17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'1.總計'!B3:B26</xm:f>
              <xm:sqref>B27</xm:sqref>
            </x14:sparkline>
          </x14:sparklines>
        </x14:sparklineGroup>
      </x14:sparklineGroup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CY56"/>
  <sheetViews>
    <sheetView workbookViewId="0"/>
  </sheetViews>
  <sheetFormatPr defaultRowHeight="12.75"/>
  <cols>
    <col min="1" max="1" width="11.125" style="7" bestFit="1" customWidth="1"/>
    <col min="2" max="2" width="18.125" style="7" customWidth="1"/>
    <col min="3" max="103" width="12.875" style="7" customWidth="1"/>
    <col min="104" max="16384" width="9" style="7"/>
  </cols>
  <sheetData>
    <row r="1" spans="1:103" ht="13.5">
      <c r="A1" s="4" t="s">
        <v>111</v>
      </c>
      <c r="B1" s="2" t="s">
        <v>0</v>
      </c>
      <c r="C1" s="3" t="s">
        <v>1</v>
      </c>
      <c r="D1" s="4" t="s">
        <v>2</v>
      </c>
      <c r="E1" s="3" t="s">
        <v>3</v>
      </c>
      <c r="F1" s="5" t="s">
        <v>4</v>
      </c>
      <c r="G1" s="6" t="s">
        <v>5</v>
      </c>
      <c r="H1" s="5" t="s">
        <v>6</v>
      </c>
      <c r="I1" s="6" t="s">
        <v>7</v>
      </c>
      <c r="J1" s="5" t="s">
        <v>8</v>
      </c>
      <c r="K1" s="6" t="s">
        <v>9</v>
      </c>
      <c r="L1" s="5" t="s">
        <v>10</v>
      </c>
      <c r="M1" s="6" t="s">
        <v>11</v>
      </c>
      <c r="N1" s="5" t="s">
        <v>12</v>
      </c>
      <c r="O1" s="6" t="s">
        <v>13</v>
      </c>
      <c r="P1" s="5" t="s">
        <v>14</v>
      </c>
      <c r="Q1" s="6" t="s">
        <v>15</v>
      </c>
      <c r="R1" s="5" t="s">
        <v>16</v>
      </c>
      <c r="S1" s="6" t="s">
        <v>17</v>
      </c>
      <c r="T1" s="5" t="s">
        <v>18</v>
      </c>
      <c r="U1" s="6" t="s">
        <v>19</v>
      </c>
      <c r="V1" s="5" t="s">
        <v>20</v>
      </c>
      <c r="W1" s="6" t="s">
        <v>21</v>
      </c>
      <c r="X1" s="5" t="s">
        <v>22</v>
      </c>
      <c r="Y1" s="6" t="s">
        <v>23</v>
      </c>
      <c r="Z1" s="5" t="s">
        <v>24</v>
      </c>
      <c r="AA1" s="6" t="s">
        <v>25</v>
      </c>
      <c r="AB1" s="4" t="s">
        <v>26</v>
      </c>
      <c r="AC1" s="6" t="s">
        <v>27</v>
      </c>
      <c r="AD1" s="5" t="s">
        <v>28</v>
      </c>
      <c r="AE1" s="6" t="s">
        <v>29</v>
      </c>
      <c r="AF1" s="5" t="s">
        <v>30</v>
      </c>
      <c r="AG1" s="6" t="s">
        <v>31</v>
      </c>
      <c r="AH1" s="5" t="s">
        <v>32</v>
      </c>
      <c r="AI1" s="6" t="s">
        <v>33</v>
      </c>
      <c r="AJ1" s="5" t="s">
        <v>34</v>
      </c>
      <c r="AK1" s="6" t="s">
        <v>35</v>
      </c>
      <c r="AL1" s="5" t="s">
        <v>36</v>
      </c>
      <c r="AM1" s="6" t="s">
        <v>37</v>
      </c>
      <c r="AN1" s="5" t="s">
        <v>38</v>
      </c>
      <c r="AO1" s="6" t="s">
        <v>39</v>
      </c>
      <c r="AP1" s="5" t="s">
        <v>40</v>
      </c>
      <c r="AQ1" s="6" t="s">
        <v>41</v>
      </c>
      <c r="AR1" s="5" t="s">
        <v>42</v>
      </c>
      <c r="AS1" s="6" t="s">
        <v>43</v>
      </c>
      <c r="AT1" s="5" t="s">
        <v>44</v>
      </c>
      <c r="AU1" s="6" t="s">
        <v>45</v>
      </c>
      <c r="AV1" s="5" t="s">
        <v>46</v>
      </c>
      <c r="AW1" s="6" t="s">
        <v>47</v>
      </c>
      <c r="AX1" s="5" t="s">
        <v>48</v>
      </c>
      <c r="AY1" s="6" t="s">
        <v>49</v>
      </c>
      <c r="AZ1" s="5" t="s">
        <v>50</v>
      </c>
      <c r="BA1" s="6" t="s">
        <v>60</v>
      </c>
      <c r="BB1" s="5" t="s">
        <v>61</v>
      </c>
      <c r="BC1" s="6" t="s">
        <v>62</v>
      </c>
      <c r="BD1" s="5" t="s">
        <v>63</v>
      </c>
      <c r="BE1" s="6" t="s">
        <v>64</v>
      </c>
      <c r="BF1" s="5" t="s">
        <v>65</v>
      </c>
      <c r="BG1" s="6" t="s">
        <v>66</v>
      </c>
      <c r="BH1" s="5" t="s">
        <v>67</v>
      </c>
      <c r="BI1" s="6" t="s">
        <v>68</v>
      </c>
      <c r="BJ1" s="5" t="s">
        <v>69</v>
      </c>
      <c r="BK1" s="6" t="s">
        <v>70</v>
      </c>
      <c r="BL1" s="5" t="s">
        <v>71</v>
      </c>
      <c r="BM1" s="6" t="s">
        <v>72</v>
      </c>
      <c r="BN1" s="5" t="s">
        <v>73</v>
      </c>
      <c r="BO1" s="6" t="s">
        <v>74</v>
      </c>
      <c r="BP1" s="5" t="s">
        <v>75</v>
      </c>
      <c r="BQ1" s="6" t="s">
        <v>76</v>
      </c>
      <c r="BR1" s="5" t="s">
        <v>77</v>
      </c>
      <c r="BS1" s="6" t="s">
        <v>78</v>
      </c>
      <c r="BT1" s="5" t="s">
        <v>79</v>
      </c>
      <c r="BU1" s="6" t="s">
        <v>80</v>
      </c>
      <c r="BV1" s="5" t="s">
        <v>81</v>
      </c>
      <c r="BW1" s="6" t="s">
        <v>82</v>
      </c>
      <c r="BX1" s="5" t="s">
        <v>83</v>
      </c>
      <c r="BY1" s="6" t="s">
        <v>84</v>
      </c>
      <c r="BZ1" s="5" t="s">
        <v>85</v>
      </c>
      <c r="CA1" s="6" t="s">
        <v>86</v>
      </c>
      <c r="CB1" s="5" t="s">
        <v>87</v>
      </c>
      <c r="CC1" s="6" t="s">
        <v>88</v>
      </c>
      <c r="CD1" s="5" t="s">
        <v>89</v>
      </c>
      <c r="CE1" s="6" t="s">
        <v>90</v>
      </c>
      <c r="CF1" s="5" t="s">
        <v>91</v>
      </c>
      <c r="CG1" s="6" t="s">
        <v>92</v>
      </c>
      <c r="CH1" s="5" t="s">
        <v>93</v>
      </c>
      <c r="CI1" s="6" t="s">
        <v>94</v>
      </c>
      <c r="CJ1" s="5" t="s">
        <v>95</v>
      </c>
      <c r="CK1" s="6" t="s">
        <v>96</v>
      </c>
      <c r="CL1" s="5" t="s">
        <v>97</v>
      </c>
      <c r="CM1" s="6" t="s">
        <v>98</v>
      </c>
      <c r="CN1" s="5" t="s">
        <v>99</v>
      </c>
      <c r="CO1" s="6" t="s">
        <v>100</v>
      </c>
      <c r="CP1" s="5" t="s">
        <v>101</v>
      </c>
      <c r="CQ1" s="6" t="s">
        <v>102</v>
      </c>
      <c r="CR1" s="5" t="s">
        <v>103</v>
      </c>
      <c r="CS1" s="6" t="s">
        <v>104</v>
      </c>
      <c r="CT1" s="5" t="s">
        <v>105</v>
      </c>
      <c r="CU1" s="6" t="s">
        <v>106</v>
      </c>
      <c r="CV1" s="5" t="s">
        <v>107</v>
      </c>
      <c r="CW1" s="6" t="s">
        <v>108</v>
      </c>
      <c r="CX1" s="5" t="s">
        <v>109</v>
      </c>
      <c r="CY1" s="6" t="s">
        <v>163</v>
      </c>
    </row>
    <row r="2" spans="1:103" s="11" customFormat="1" ht="42.75" hidden="1" customHeight="1">
      <c r="A2" s="8">
        <v>0</v>
      </c>
      <c r="B2" s="8">
        <v>0</v>
      </c>
      <c r="C2" s="9">
        <v>0</v>
      </c>
      <c r="D2" s="9">
        <v>0</v>
      </c>
      <c r="E2" s="10">
        <v>0</v>
      </c>
      <c r="F2" s="10">
        <v>0</v>
      </c>
      <c r="G2" s="10">
        <v>0</v>
      </c>
      <c r="H2" s="10">
        <v>0</v>
      </c>
      <c r="I2" s="10">
        <v>0</v>
      </c>
      <c r="J2" s="10">
        <v>0</v>
      </c>
      <c r="K2" s="10">
        <v>0</v>
      </c>
      <c r="L2" s="10">
        <v>0</v>
      </c>
      <c r="M2" s="10">
        <v>0</v>
      </c>
      <c r="N2" s="10">
        <v>0</v>
      </c>
      <c r="O2" s="10">
        <v>0</v>
      </c>
      <c r="P2" s="10">
        <v>0</v>
      </c>
      <c r="Q2" s="10">
        <v>0</v>
      </c>
      <c r="R2" s="10">
        <v>0</v>
      </c>
      <c r="S2" s="10">
        <v>0</v>
      </c>
      <c r="T2" s="10">
        <v>0</v>
      </c>
      <c r="U2" s="10">
        <v>0</v>
      </c>
      <c r="V2" s="10">
        <v>0</v>
      </c>
      <c r="W2" s="10">
        <v>0</v>
      </c>
      <c r="X2" s="10">
        <v>0</v>
      </c>
      <c r="Y2" s="10">
        <v>0</v>
      </c>
      <c r="Z2" s="10">
        <v>0</v>
      </c>
      <c r="AA2" s="10">
        <v>0</v>
      </c>
      <c r="AB2" s="10">
        <v>0</v>
      </c>
      <c r="AC2" s="10">
        <v>0</v>
      </c>
      <c r="AD2" s="10">
        <v>0</v>
      </c>
      <c r="AE2" s="10">
        <v>0</v>
      </c>
      <c r="AF2" s="10">
        <v>0</v>
      </c>
      <c r="AG2" s="10">
        <v>0</v>
      </c>
      <c r="AH2" s="10">
        <v>0</v>
      </c>
      <c r="AI2" s="10">
        <v>0</v>
      </c>
      <c r="AJ2" s="10">
        <v>0</v>
      </c>
      <c r="AK2" s="10">
        <v>0</v>
      </c>
      <c r="AL2" s="10">
        <v>0</v>
      </c>
      <c r="AM2" s="10">
        <v>0</v>
      </c>
      <c r="AN2" s="10">
        <v>0</v>
      </c>
      <c r="AO2" s="10">
        <v>0</v>
      </c>
      <c r="AP2" s="10">
        <v>0</v>
      </c>
      <c r="AQ2" s="10">
        <v>0</v>
      </c>
      <c r="AR2" s="10">
        <v>0</v>
      </c>
      <c r="AS2" s="10">
        <v>0</v>
      </c>
      <c r="AT2" s="10">
        <v>0</v>
      </c>
      <c r="AU2" s="10">
        <v>0</v>
      </c>
      <c r="AV2" s="10">
        <v>0</v>
      </c>
      <c r="AW2" s="10">
        <v>0</v>
      </c>
      <c r="AX2" s="10">
        <v>0</v>
      </c>
      <c r="AY2" s="10">
        <v>0</v>
      </c>
      <c r="AZ2" s="10">
        <v>0</v>
      </c>
      <c r="BA2" s="10">
        <v>0</v>
      </c>
      <c r="BB2" s="10">
        <v>0</v>
      </c>
      <c r="BC2" s="10">
        <v>0</v>
      </c>
      <c r="BD2" s="10">
        <v>0</v>
      </c>
      <c r="BE2" s="10">
        <v>0</v>
      </c>
      <c r="BF2" s="10">
        <v>0</v>
      </c>
      <c r="BG2" s="10">
        <v>0</v>
      </c>
      <c r="BH2" s="10">
        <v>0</v>
      </c>
      <c r="BI2" s="10">
        <v>0</v>
      </c>
      <c r="BJ2" s="10">
        <v>0</v>
      </c>
      <c r="BK2" s="10">
        <v>0</v>
      </c>
      <c r="BL2" s="10">
        <v>0</v>
      </c>
      <c r="BM2" s="10">
        <v>0</v>
      </c>
      <c r="BN2" s="10">
        <v>0</v>
      </c>
      <c r="BO2" s="10">
        <v>0</v>
      </c>
      <c r="BP2" s="10">
        <v>0</v>
      </c>
      <c r="BQ2" s="10">
        <v>0</v>
      </c>
      <c r="BR2" s="10">
        <v>0</v>
      </c>
      <c r="BS2" s="10">
        <v>0</v>
      </c>
      <c r="BT2" s="10">
        <v>0</v>
      </c>
      <c r="BU2" s="10">
        <v>0</v>
      </c>
      <c r="BV2" s="10">
        <v>0</v>
      </c>
      <c r="BW2" s="10">
        <v>0</v>
      </c>
      <c r="BX2" s="10">
        <v>0</v>
      </c>
      <c r="BY2" s="10">
        <v>0</v>
      </c>
      <c r="BZ2" s="10">
        <v>0</v>
      </c>
      <c r="CA2" s="10">
        <v>0</v>
      </c>
      <c r="CB2" s="10">
        <v>0</v>
      </c>
      <c r="CC2" s="10">
        <v>0</v>
      </c>
      <c r="CD2" s="10">
        <v>0</v>
      </c>
      <c r="CE2" s="10">
        <v>0</v>
      </c>
      <c r="CF2" s="10">
        <v>0</v>
      </c>
      <c r="CG2" s="10">
        <v>0</v>
      </c>
      <c r="CH2" s="10">
        <v>0</v>
      </c>
      <c r="CI2" s="10">
        <v>0</v>
      </c>
      <c r="CJ2" s="10">
        <v>0</v>
      </c>
      <c r="CK2" s="10">
        <v>0</v>
      </c>
      <c r="CL2" s="10">
        <v>0</v>
      </c>
      <c r="CM2" s="10">
        <v>0</v>
      </c>
      <c r="CN2" s="10">
        <v>0</v>
      </c>
      <c r="CO2" s="10">
        <v>0</v>
      </c>
      <c r="CP2" s="10">
        <v>0</v>
      </c>
      <c r="CQ2" s="10">
        <v>0</v>
      </c>
      <c r="CR2" s="10">
        <v>0</v>
      </c>
      <c r="CS2" s="10">
        <v>0</v>
      </c>
      <c r="CT2" s="10">
        <v>0</v>
      </c>
      <c r="CU2" s="10">
        <v>0</v>
      </c>
      <c r="CV2" s="10">
        <v>0</v>
      </c>
      <c r="CW2" s="10">
        <v>0</v>
      </c>
      <c r="CX2" s="10">
        <v>0</v>
      </c>
      <c r="CY2" s="10">
        <v>0</v>
      </c>
    </row>
    <row r="3" spans="1:103">
      <c r="A3" s="12" t="s">
        <v>115</v>
      </c>
      <c r="B3" s="13">
        <v>11854918.129303811</v>
      </c>
      <c r="C3" s="13">
        <v>60276.721613527625</v>
      </c>
      <c r="D3" s="13">
        <v>65648.189823316556</v>
      </c>
      <c r="E3" s="12">
        <v>68022.625332467214</v>
      </c>
      <c r="F3" s="12">
        <v>73190.096997924717</v>
      </c>
      <c r="G3" s="12">
        <v>77742.388878710553</v>
      </c>
      <c r="H3" s="12">
        <v>83278.942477585704</v>
      </c>
      <c r="I3" s="12">
        <v>87188.577898683216</v>
      </c>
      <c r="J3" s="12">
        <v>92110.965563903563</v>
      </c>
      <c r="K3" s="12">
        <v>99119.564044549814</v>
      </c>
      <c r="L3" s="12">
        <v>102876.29120329022</v>
      </c>
      <c r="M3" s="12">
        <v>105074.82101173201</v>
      </c>
      <c r="N3" s="12">
        <v>95741.297493217673</v>
      </c>
      <c r="O3" s="12">
        <v>110118.60195878609</v>
      </c>
      <c r="P3" s="12">
        <v>103580.65071404623</v>
      </c>
      <c r="Q3" s="12">
        <v>85751.706344679726</v>
      </c>
      <c r="R3" s="12">
        <v>89037.747117139777</v>
      </c>
      <c r="S3" s="12">
        <v>93764.311666783498</v>
      </c>
      <c r="T3" s="12">
        <v>98118.035886712343</v>
      </c>
      <c r="U3" s="12">
        <v>97842.820535695791</v>
      </c>
      <c r="V3" s="12">
        <v>98401.786724920836</v>
      </c>
      <c r="W3" s="12">
        <v>102717.33727787822</v>
      </c>
      <c r="X3" s="12">
        <v>104837.03278774262</v>
      </c>
      <c r="Y3" s="12">
        <v>113472.88445026577</v>
      </c>
      <c r="Z3" s="12">
        <v>118287.76750448188</v>
      </c>
      <c r="AA3" s="12">
        <v>139219.20849422103</v>
      </c>
      <c r="AB3" s="12">
        <v>136663.60365914067</v>
      </c>
      <c r="AC3" s="12">
        <v>130479.53003109865</v>
      </c>
      <c r="AD3" s="12">
        <v>144998.8115455294</v>
      </c>
      <c r="AE3" s="12">
        <v>153981.83042681604</v>
      </c>
      <c r="AF3" s="12">
        <v>155611.88246629105</v>
      </c>
      <c r="AG3" s="12">
        <v>155320.75686170108</v>
      </c>
      <c r="AH3" s="12">
        <v>156018.57715343407</v>
      </c>
      <c r="AI3" s="12">
        <v>154930.18354153153</v>
      </c>
      <c r="AJ3" s="12">
        <v>151480.84708758275</v>
      </c>
      <c r="AK3" s="12">
        <v>156309.72093118486</v>
      </c>
      <c r="AL3" s="12">
        <v>154581.81543778407</v>
      </c>
      <c r="AM3" s="12">
        <v>160428.42086685947</v>
      </c>
      <c r="AN3" s="12">
        <v>152941.39357923251</v>
      </c>
      <c r="AO3" s="12">
        <v>148953.04419335444</v>
      </c>
      <c r="AP3" s="12">
        <v>161618.8042222322</v>
      </c>
      <c r="AQ3" s="12">
        <v>179521.31933899986</v>
      </c>
      <c r="AR3" s="12">
        <v>184545.48457235759</v>
      </c>
      <c r="AS3" s="12">
        <v>198875.95136631138</v>
      </c>
      <c r="AT3" s="12">
        <v>205981.57442210068</v>
      </c>
      <c r="AU3" s="12">
        <v>207129.46368898108</v>
      </c>
      <c r="AV3" s="12">
        <v>208460.60604982678</v>
      </c>
      <c r="AW3" s="12">
        <v>206667.97882112375</v>
      </c>
      <c r="AX3" s="12">
        <v>194927.31876347872</v>
      </c>
      <c r="AY3" s="12">
        <v>208522.94308145007</v>
      </c>
      <c r="AZ3" s="12">
        <v>188592.25563873933</v>
      </c>
      <c r="BA3" s="12">
        <v>181003.51478957673</v>
      </c>
      <c r="BB3" s="12">
        <v>176307.39037880031</v>
      </c>
      <c r="BC3" s="12">
        <v>176539.11115759998</v>
      </c>
      <c r="BD3" s="12">
        <v>178118.52634128276</v>
      </c>
      <c r="BE3" s="12">
        <v>182809.50249370921</v>
      </c>
      <c r="BF3" s="12">
        <v>184298.51841152718</v>
      </c>
      <c r="BG3" s="12">
        <v>182789.21652792717</v>
      </c>
      <c r="BH3" s="12">
        <v>179068.39238518276</v>
      </c>
      <c r="BI3" s="12">
        <v>178073.42015658758</v>
      </c>
      <c r="BJ3" s="12">
        <v>181067.34629959913</v>
      </c>
      <c r="BK3" s="12">
        <v>184439.27770826538</v>
      </c>
      <c r="BL3" s="12">
        <v>185544.98835419468</v>
      </c>
      <c r="BM3" s="12">
        <v>185757.28961677183</v>
      </c>
      <c r="BN3" s="12">
        <v>183518.04050425522</v>
      </c>
      <c r="BO3" s="12">
        <v>176327.1920126898</v>
      </c>
      <c r="BP3" s="12">
        <v>176108.45870973371</v>
      </c>
      <c r="BQ3" s="12">
        <v>177350.45748039798</v>
      </c>
      <c r="BR3" s="12">
        <v>162078.80567250095</v>
      </c>
      <c r="BS3" s="12">
        <v>161641.96065759147</v>
      </c>
      <c r="BT3" s="12">
        <v>161103.77211867477</v>
      </c>
      <c r="BU3" s="12">
        <v>156097.26548912257</v>
      </c>
      <c r="BV3" s="12">
        <v>146604.46251233213</v>
      </c>
      <c r="BW3" s="12">
        <v>137967.12170649201</v>
      </c>
      <c r="BX3" s="12">
        <v>140196.73619567149</v>
      </c>
      <c r="BY3" s="12">
        <v>124087.77802862882</v>
      </c>
      <c r="BZ3" s="12">
        <v>107285.45647092626</v>
      </c>
      <c r="CA3" s="12">
        <v>100628.88900504546</v>
      </c>
      <c r="CB3" s="12">
        <v>84003.336390559372</v>
      </c>
      <c r="CC3" s="12">
        <v>70872.427254863433</v>
      </c>
      <c r="CD3" s="12">
        <v>51433.517609052913</v>
      </c>
      <c r="CE3" s="12">
        <v>58664.708189078112</v>
      </c>
      <c r="CF3" s="12">
        <v>59642.701410404661</v>
      </c>
      <c r="CG3" s="12">
        <v>56591.950678889567</v>
      </c>
      <c r="CH3" s="12">
        <v>52835.397005333041</v>
      </c>
      <c r="CI3" s="12">
        <v>50852.682131097987</v>
      </c>
      <c r="CJ3" s="12">
        <v>46691.893460294879</v>
      </c>
      <c r="CK3" s="12">
        <v>41185.329553138421</v>
      </c>
      <c r="CL3" s="12">
        <v>35869.910173913398</v>
      </c>
      <c r="CM3" s="12">
        <v>30624.709528948923</v>
      </c>
      <c r="CN3" s="12">
        <v>26322.718335288853</v>
      </c>
      <c r="CO3" s="12">
        <v>22460.698729382322</v>
      </c>
      <c r="CP3" s="12">
        <v>18194.147748751322</v>
      </c>
      <c r="CQ3" s="12">
        <v>14489.717186813521</v>
      </c>
      <c r="CR3" s="12">
        <v>11991.913253623097</v>
      </c>
      <c r="CS3" s="12">
        <v>9262.6476847002432</v>
      </c>
      <c r="CT3" s="12">
        <v>7068.2466303127576</v>
      </c>
      <c r="CU3" s="12">
        <v>5070.7323855860632</v>
      </c>
      <c r="CV3" s="12">
        <v>3676.1238807370501</v>
      </c>
      <c r="CW3" s="12">
        <v>2706.2504155202719</v>
      </c>
      <c r="CX3" s="12">
        <v>1720.811643621201</v>
      </c>
      <c r="CY3" s="12">
        <v>2908.1752894097858</v>
      </c>
    </row>
    <row r="4" spans="1:103">
      <c r="A4" s="12" t="s">
        <v>116</v>
      </c>
      <c r="B4" s="13">
        <v>11852562.729650592</v>
      </c>
      <c r="C4" s="13">
        <v>60236.435350647458</v>
      </c>
      <c r="D4" s="13">
        <v>65280.803231310936</v>
      </c>
      <c r="E4" s="12">
        <v>67732.154811480796</v>
      </c>
      <c r="F4" s="12">
        <v>72772.28730895184</v>
      </c>
      <c r="G4" s="12">
        <v>77330.645915195375</v>
      </c>
      <c r="H4" s="12">
        <v>82871.228889171674</v>
      </c>
      <c r="I4" s="12">
        <v>86826.58937565735</v>
      </c>
      <c r="J4" s="12">
        <v>91627.638599333281</v>
      </c>
      <c r="K4" s="12">
        <v>98649.541481069144</v>
      </c>
      <c r="L4" s="12">
        <v>102642.87577354195</v>
      </c>
      <c r="M4" s="12">
        <v>105305.38378504489</v>
      </c>
      <c r="N4" s="12">
        <v>95702.25790762798</v>
      </c>
      <c r="O4" s="12">
        <v>109651.82275474949</v>
      </c>
      <c r="P4" s="12">
        <v>104600.4363401545</v>
      </c>
      <c r="Q4" s="12">
        <v>86406.326506859856</v>
      </c>
      <c r="R4" s="12">
        <v>88672.75908799746</v>
      </c>
      <c r="S4" s="12">
        <v>93387.493282117663</v>
      </c>
      <c r="T4" s="12">
        <v>97924.156950502787</v>
      </c>
      <c r="U4" s="12">
        <v>97834.684920301195</v>
      </c>
      <c r="V4" s="12">
        <v>98215.355520093828</v>
      </c>
      <c r="W4" s="12">
        <v>102419.22162855235</v>
      </c>
      <c r="X4" s="12">
        <v>104432.94272393461</v>
      </c>
      <c r="Y4" s="12">
        <v>112851.6173172752</v>
      </c>
      <c r="Z4" s="12">
        <v>117373.14269141902</v>
      </c>
      <c r="AA4" s="12">
        <v>138269.60126640595</v>
      </c>
      <c r="AB4" s="12">
        <v>137029.83012588939</v>
      </c>
      <c r="AC4" s="12">
        <v>130250.56181040686</v>
      </c>
      <c r="AD4" s="12">
        <v>143942.89259956038</v>
      </c>
      <c r="AE4" s="12">
        <v>153512.52880226113</v>
      </c>
      <c r="AF4" s="12">
        <v>155556.73150755558</v>
      </c>
      <c r="AG4" s="12">
        <v>155309.92150542661</v>
      </c>
      <c r="AH4" s="12">
        <v>156022.82642751434</v>
      </c>
      <c r="AI4" s="12">
        <v>155096.34562726144</v>
      </c>
      <c r="AJ4" s="12">
        <v>151467.65764659733</v>
      </c>
      <c r="AK4" s="12">
        <v>156116.20166591334</v>
      </c>
      <c r="AL4" s="12">
        <v>154472.07045603744</v>
      </c>
      <c r="AM4" s="12">
        <v>160416.44062402277</v>
      </c>
      <c r="AN4" s="12">
        <v>153418.88798658384</v>
      </c>
      <c r="AO4" s="12">
        <v>148654.25508086022</v>
      </c>
      <c r="AP4" s="12">
        <v>160353.92576355208</v>
      </c>
      <c r="AQ4" s="12">
        <v>178449.68016787525</v>
      </c>
      <c r="AR4" s="12">
        <v>183816.40032425933</v>
      </c>
      <c r="AS4" s="12">
        <v>197911.44792035304</v>
      </c>
      <c r="AT4" s="12">
        <v>205603.87959230691</v>
      </c>
      <c r="AU4" s="12">
        <v>207024.78268793906</v>
      </c>
      <c r="AV4" s="12">
        <v>208459.75241306965</v>
      </c>
      <c r="AW4" s="12">
        <v>207146.39689598401</v>
      </c>
      <c r="AX4" s="12">
        <v>194999.07575237736</v>
      </c>
      <c r="AY4" s="12">
        <v>208573.09343728132</v>
      </c>
      <c r="AZ4" s="12">
        <v>189783.07052417836</v>
      </c>
      <c r="BA4" s="12">
        <v>181462.71829151444</v>
      </c>
      <c r="BB4" s="12">
        <v>176468.66919502639</v>
      </c>
      <c r="BC4" s="12">
        <v>176415.13800737384</v>
      </c>
      <c r="BD4" s="12">
        <v>177832.98084561946</v>
      </c>
      <c r="BE4" s="12">
        <v>182490.61788725687</v>
      </c>
      <c r="BF4" s="12">
        <v>184248.98380734771</v>
      </c>
      <c r="BG4" s="12">
        <v>182948.53610739982</v>
      </c>
      <c r="BH4" s="12">
        <v>179222.42861940793</v>
      </c>
      <c r="BI4" s="12">
        <v>177941.8923036241</v>
      </c>
      <c r="BJ4" s="12">
        <v>180737.87576517023</v>
      </c>
      <c r="BK4" s="12">
        <v>184180.48527344869</v>
      </c>
      <c r="BL4" s="12">
        <v>185412.68418985675</v>
      </c>
      <c r="BM4" s="12">
        <v>185766.98606046423</v>
      </c>
      <c r="BN4" s="12">
        <v>183809.13438648425</v>
      </c>
      <c r="BO4" s="12">
        <v>176570.1965337547</v>
      </c>
      <c r="BP4" s="12">
        <v>175977.25935413878</v>
      </c>
      <c r="BQ4" s="12">
        <v>177790.13748551466</v>
      </c>
      <c r="BR4" s="12">
        <v>162671.52439812475</v>
      </c>
      <c r="BS4" s="12">
        <v>161526.5357086724</v>
      </c>
      <c r="BT4" s="12">
        <v>161178.71079844714</v>
      </c>
      <c r="BU4" s="12">
        <v>156573.25549655</v>
      </c>
      <c r="BV4" s="12">
        <v>147238.6047410148</v>
      </c>
      <c r="BW4" s="12">
        <v>138119.11817824919</v>
      </c>
      <c r="BX4" s="12">
        <v>140512.82419771003</v>
      </c>
      <c r="BY4" s="12">
        <v>125365.80585892274</v>
      </c>
      <c r="BZ4" s="12">
        <v>108090.24983597852</v>
      </c>
      <c r="CA4" s="12">
        <v>101405.29833612402</v>
      </c>
      <c r="CB4" s="12">
        <v>85117.632252399751</v>
      </c>
      <c r="CC4" s="12">
        <v>72101.530314735603</v>
      </c>
      <c r="CD4" s="12">
        <v>51834.453428862013</v>
      </c>
      <c r="CE4" s="12">
        <v>58088.363572619142</v>
      </c>
      <c r="CF4" s="12">
        <v>59540.040520662122</v>
      </c>
      <c r="CG4" s="12">
        <v>56650.64722698796</v>
      </c>
      <c r="CH4" s="12">
        <v>52795.544518497882</v>
      </c>
      <c r="CI4" s="12">
        <v>50788.336885447599</v>
      </c>
      <c r="CJ4" s="12">
        <v>46845.783329944345</v>
      </c>
      <c r="CK4" s="12">
        <v>41425.394161599928</v>
      </c>
      <c r="CL4" s="12">
        <v>36074.783836981384</v>
      </c>
      <c r="CM4" s="12">
        <v>30731.569103713242</v>
      </c>
      <c r="CN4" s="12">
        <v>26348.332417230115</v>
      </c>
      <c r="CO4" s="12">
        <v>22540.775433778821</v>
      </c>
      <c r="CP4" s="12">
        <v>18284.728631751186</v>
      </c>
      <c r="CQ4" s="12">
        <v>14514.638623843108</v>
      </c>
      <c r="CR4" s="12">
        <v>12013.670565627344</v>
      </c>
      <c r="CS4" s="12">
        <v>9284.2510736369568</v>
      </c>
      <c r="CT4" s="12">
        <v>7098.2131417766213</v>
      </c>
      <c r="CU4" s="12">
        <v>5078.6665525067192</v>
      </c>
      <c r="CV4" s="12">
        <v>3676.4040897298846</v>
      </c>
      <c r="CW4" s="12">
        <v>2714.590397763795</v>
      </c>
      <c r="CX4" s="12">
        <v>1743.2366472967174</v>
      </c>
      <c r="CY4" s="12">
        <v>2906.4304955399734</v>
      </c>
    </row>
    <row r="5" spans="1:103">
      <c r="A5" s="12" t="s">
        <v>117</v>
      </c>
      <c r="B5" s="13">
        <v>11850188.238655142</v>
      </c>
      <c r="C5" s="13">
        <v>60238.106353163865</v>
      </c>
      <c r="D5" s="13">
        <v>64888.862395680466</v>
      </c>
      <c r="E5" s="12">
        <v>67462.588434776568</v>
      </c>
      <c r="F5" s="12">
        <v>72349.57082557652</v>
      </c>
      <c r="G5" s="12">
        <v>76925.770819829821</v>
      </c>
      <c r="H5" s="12">
        <v>82451.860170491971</v>
      </c>
      <c r="I5" s="12">
        <v>86473.03423336026</v>
      </c>
      <c r="J5" s="12">
        <v>91158.017747721678</v>
      </c>
      <c r="K5" s="12">
        <v>98154.93369365664</v>
      </c>
      <c r="L5" s="12">
        <v>102395.75385008432</v>
      </c>
      <c r="M5" s="12">
        <v>105453.68945061552</v>
      </c>
      <c r="N5" s="12">
        <v>95834.876526685854</v>
      </c>
      <c r="O5" s="12">
        <v>109020.66577924717</v>
      </c>
      <c r="P5" s="12">
        <v>105540.36240335999</v>
      </c>
      <c r="Q5" s="12">
        <v>87233.852004554501</v>
      </c>
      <c r="R5" s="12">
        <v>88312.036246118631</v>
      </c>
      <c r="S5" s="12">
        <v>93006.544427470042</v>
      </c>
      <c r="T5" s="12">
        <v>97696.364781566706</v>
      </c>
      <c r="U5" s="12">
        <v>97835.592397933928</v>
      </c>
      <c r="V5" s="12">
        <v>98055.704058173651</v>
      </c>
      <c r="W5" s="12">
        <v>102105.65466128119</v>
      </c>
      <c r="X5" s="12">
        <v>104075.72477534536</v>
      </c>
      <c r="Y5" s="12">
        <v>112205.20167904472</v>
      </c>
      <c r="Z5" s="12">
        <v>116564.11435758794</v>
      </c>
      <c r="AA5" s="12">
        <v>137147.19218262492</v>
      </c>
      <c r="AB5" s="12">
        <v>137382.68083914978</v>
      </c>
      <c r="AC5" s="12">
        <v>130172.08114544193</v>
      </c>
      <c r="AD5" s="12">
        <v>142840.24833395219</v>
      </c>
      <c r="AE5" s="12">
        <v>152991.09938986145</v>
      </c>
      <c r="AF5" s="12">
        <v>155489.54823570474</v>
      </c>
      <c r="AG5" s="12">
        <v>155306.49337651505</v>
      </c>
      <c r="AH5" s="12">
        <v>156012.74937852807</v>
      </c>
      <c r="AI5" s="12">
        <v>155247.48765826863</v>
      </c>
      <c r="AJ5" s="12">
        <v>151515.42563906201</v>
      </c>
      <c r="AK5" s="12">
        <v>155873.44865164399</v>
      </c>
      <c r="AL5" s="12">
        <v>154416.75823528651</v>
      </c>
      <c r="AM5" s="12">
        <v>160302.07255714171</v>
      </c>
      <c r="AN5" s="12">
        <v>153933.47843865311</v>
      </c>
      <c r="AO5" s="12">
        <v>148477.60769787396</v>
      </c>
      <c r="AP5" s="12">
        <v>159117.36208069717</v>
      </c>
      <c r="AQ5" s="12">
        <v>177288.09811590784</v>
      </c>
      <c r="AR5" s="12">
        <v>183156.7293106369</v>
      </c>
      <c r="AS5" s="12">
        <v>196890.50352281655</v>
      </c>
      <c r="AT5" s="12">
        <v>205184.92611756574</v>
      </c>
      <c r="AU5" s="12">
        <v>206921.9567350109</v>
      </c>
      <c r="AV5" s="12">
        <v>208432.44694312397</v>
      </c>
      <c r="AW5" s="12">
        <v>207556.27789595726</v>
      </c>
      <c r="AX5" s="12">
        <v>195254.19377471879</v>
      </c>
      <c r="AY5" s="12">
        <v>208361.56238692743</v>
      </c>
      <c r="AZ5" s="12">
        <v>191085.39815074633</v>
      </c>
      <c r="BA5" s="12">
        <v>181941.59947414251</v>
      </c>
      <c r="BB5" s="12">
        <v>176667.8159595234</v>
      </c>
      <c r="BC5" s="12">
        <v>176301.07352570505</v>
      </c>
      <c r="BD5" s="12">
        <v>177569.34807632279</v>
      </c>
      <c r="BE5" s="12">
        <v>182146.36415371654</v>
      </c>
      <c r="BF5" s="12">
        <v>184177.4131807794</v>
      </c>
      <c r="BG5" s="12">
        <v>183092.97186510559</v>
      </c>
      <c r="BH5" s="12">
        <v>179399.08957418136</v>
      </c>
      <c r="BI5" s="12">
        <v>177840.38675274327</v>
      </c>
      <c r="BJ5" s="12">
        <v>180409.58703028792</v>
      </c>
      <c r="BK5" s="12">
        <v>183904.64033192306</v>
      </c>
      <c r="BL5" s="12">
        <v>185275.09323452806</v>
      </c>
      <c r="BM5" s="12">
        <v>185756.11391450724</v>
      </c>
      <c r="BN5" s="12">
        <v>184065.32741031144</v>
      </c>
      <c r="BO5" s="12">
        <v>176869.93305395186</v>
      </c>
      <c r="BP5" s="12">
        <v>175850.39396318732</v>
      </c>
      <c r="BQ5" s="12">
        <v>178102.1945930309</v>
      </c>
      <c r="BR5" s="12">
        <v>163389.95071927435</v>
      </c>
      <c r="BS5" s="12">
        <v>161404.74121250474</v>
      </c>
      <c r="BT5" s="12">
        <v>161218.91473723092</v>
      </c>
      <c r="BU5" s="12">
        <v>157013.04162184653</v>
      </c>
      <c r="BV5" s="12">
        <v>147883.39698992105</v>
      </c>
      <c r="BW5" s="12">
        <v>138353.73586324454</v>
      </c>
      <c r="BX5" s="12">
        <v>140679.92170765178</v>
      </c>
      <c r="BY5" s="12">
        <v>126638.91629837349</v>
      </c>
      <c r="BZ5" s="12">
        <v>108980.1803387915</v>
      </c>
      <c r="CA5" s="12">
        <v>102091.6719599058</v>
      </c>
      <c r="CB5" s="12">
        <v>86257.759869228277</v>
      </c>
      <c r="CC5" s="12">
        <v>73274.4575004332</v>
      </c>
      <c r="CD5" s="12">
        <v>52455.278044084378</v>
      </c>
      <c r="CE5" s="12">
        <v>57460.438080125961</v>
      </c>
      <c r="CF5" s="12">
        <v>59412.258189302927</v>
      </c>
      <c r="CG5" s="12">
        <v>56708.139223802042</v>
      </c>
      <c r="CH5" s="12">
        <v>52774.225743877367</v>
      </c>
      <c r="CI5" s="12">
        <v>50707.302941023714</v>
      </c>
      <c r="CJ5" s="12">
        <v>46982.8615553239</v>
      </c>
      <c r="CK5" s="12">
        <v>41663.181448078729</v>
      </c>
      <c r="CL5" s="12">
        <v>36280.686021267116</v>
      </c>
      <c r="CM5" s="12">
        <v>30849.485153165599</v>
      </c>
      <c r="CN5" s="12">
        <v>26377.834217582553</v>
      </c>
      <c r="CO5" s="12">
        <v>22611.45154732521</v>
      </c>
      <c r="CP5" s="12">
        <v>18377.683058601087</v>
      </c>
      <c r="CQ5" s="12">
        <v>14548.439185237485</v>
      </c>
      <c r="CR5" s="12">
        <v>12029.501879409207</v>
      </c>
      <c r="CS5" s="12">
        <v>9308.7177171376188</v>
      </c>
      <c r="CT5" s="12">
        <v>7125.9513705076688</v>
      </c>
      <c r="CU5" s="12">
        <v>5090.5930410426281</v>
      </c>
      <c r="CV5" s="12">
        <v>3677.6975477026845</v>
      </c>
      <c r="CW5" s="12">
        <v>2720.1963068132627</v>
      </c>
      <c r="CX5" s="12">
        <v>1763.48209662412</v>
      </c>
      <c r="CY5" s="12">
        <v>2910.090507613806</v>
      </c>
    </row>
    <row r="6" spans="1:103">
      <c r="A6" s="12" t="s">
        <v>118</v>
      </c>
      <c r="B6" s="13">
        <v>11847794.114030952</v>
      </c>
      <c r="C6" s="13">
        <v>60281.69977773042</v>
      </c>
      <c r="D6" s="13">
        <v>64472.389478499477</v>
      </c>
      <c r="E6" s="12">
        <v>67213.926200063375</v>
      </c>
      <c r="F6" s="12">
        <v>71921.947440303513</v>
      </c>
      <c r="G6" s="12">
        <v>76527.763302997424</v>
      </c>
      <c r="H6" s="12">
        <v>82020.837257255364</v>
      </c>
      <c r="I6" s="12">
        <v>86127.912274232396</v>
      </c>
      <c r="J6" s="12">
        <v>90702.101650553144</v>
      </c>
      <c r="K6" s="12">
        <v>97635.742066371517</v>
      </c>
      <c r="L6" s="12">
        <v>102134.92557224781</v>
      </c>
      <c r="M6" s="12">
        <v>105519.73913910866</v>
      </c>
      <c r="N6" s="12">
        <v>96139.148633939709</v>
      </c>
      <c r="O6" s="12">
        <v>108225.1344235821</v>
      </c>
      <c r="P6" s="12">
        <v>106400.43442849365</v>
      </c>
      <c r="Q6" s="12">
        <v>88234.274356055073</v>
      </c>
      <c r="R6" s="12">
        <v>87955.578925030088</v>
      </c>
      <c r="S6" s="12">
        <v>92621.464684337581</v>
      </c>
      <c r="T6" s="12">
        <v>97434.660970049037</v>
      </c>
      <c r="U6" s="12">
        <v>97845.542212756787</v>
      </c>
      <c r="V6" s="12">
        <v>97922.830011949627</v>
      </c>
      <c r="W6" s="12">
        <v>101776.63798522636</v>
      </c>
      <c r="X6" s="12">
        <v>103765.37390908817</v>
      </c>
      <c r="Y6" s="12">
        <v>111533.6406133783</v>
      </c>
      <c r="Z6" s="12">
        <v>115860.67130053233</v>
      </c>
      <c r="AA6" s="12">
        <v>135851.99510818906</v>
      </c>
      <c r="AB6" s="12">
        <v>137722.15723773319</v>
      </c>
      <c r="AC6" s="12">
        <v>130244.07384461699</v>
      </c>
      <c r="AD6" s="12">
        <v>141690.88392020436</v>
      </c>
      <c r="AE6" s="12">
        <v>152417.54645291204</v>
      </c>
      <c r="AF6" s="12">
        <v>155410.3337625798</v>
      </c>
      <c r="AG6" s="12">
        <v>155310.47192033255</v>
      </c>
      <c r="AH6" s="12">
        <v>155988.3475626476</v>
      </c>
      <c r="AI6" s="12">
        <v>155383.61103554635</v>
      </c>
      <c r="AJ6" s="12">
        <v>151624.14502739397</v>
      </c>
      <c r="AK6" s="12">
        <v>155581.46833525554</v>
      </c>
      <c r="AL6" s="12">
        <v>154415.8719566339</v>
      </c>
      <c r="AM6" s="12">
        <v>160085.3299507167</v>
      </c>
      <c r="AN6" s="12">
        <v>154485.16015242279</v>
      </c>
      <c r="AO6" s="12">
        <v>148423.07708315572</v>
      </c>
      <c r="AP6" s="12">
        <v>157909.11063039154</v>
      </c>
      <c r="AQ6" s="12">
        <v>176036.58881058003</v>
      </c>
      <c r="AR6" s="12">
        <v>182566.45358948573</v>
      </c>
      <c r="AS6" s="12">
        <v>195813.13203212697</v>
      </c>
      <c r="AT6" s="12">
        <v>204724.7246030113</v>
      </c>
      <c r="AU6" s="12">
        <v>206820.98556833356</v>
      </c>
      <c r="AV6" s="12">
        <v>208378.69749182757</v>
      </c>
      <c r="AW6" s="12">
        <v>207897.64548697651</v>
      </c>
      <c r="AX6" s="12">
        <v>195692.59566041638</v>
      </c>
      <c r="AY6" s="12">
        <v>207888.4612182203</v>
      </c>
      <c r="AZ6" s="12">
        <v>192499.19202557195</v>
      </c>
      <c r="BA6" s="12">
        <v>182440.14730985885</v>
      </c>
      <c r="BB6" s="12">
        <v>176904.81019056236</v>
      </c>
      <c r="BC6" s="12">
        <v>176196.91069229192</v>
      </c>
      <c r="BD6" s="12">
        <v>177327.61260396478</v>
      </c>
      <c r="BE6" s="12">
        <v>181776.75925769756</v>
      </c>
      <c r="BF6" s="12">
        <v>184083.82351640874</v>
      </c>
      <c r="BG6" s="12">
        <v>183222.53692003503</v>
      </c>
      <c r="BH6" s="12">
        <v>179598.35613176841</v>
      </c>
      <c r="BI6" s="12">
        <v>177768.87383520359</v>
      </c>
      <c r="BJ6" s="12">
        <v>180082.47872961525</v>
      </c>
      <c r="BK6" s="12">
        <v>183611.76050795082</v>
      </c>
      <c r="BL6" s="12">
        <v>185132.22121165192</v>
      </c>
      <c r="BM6" s="12">
        <v>185724.69774274857</v>
      </c>
      <c r="BN6" s="12">
        <v>184286.66529937237</v>
      </c>
      <c r="BO6" s="12">
        <v>177226.32114035811</v>
      </c>
      <c r="BP6" s="12">
        <v>175727.85457670011</v>
      </c>
      <c r="BQ6" s="12">
        <v>178286.78325509178</v>
      </c>
      <c r="BR6" s="12">
        <v>164233.87940965872</v>
      </c>
      <c r="BS6" s="12">
        <v>161276.59320159868</v>
      </c>
      <c r="BT6" s="12">
        <v>161224.4824462306</v>
      </c>
      <c r="BU6" s="12">
        <v>157416.69537558444</v>
      </c>
      <c r="BV6" s="12">
        <v>148538.80961510906</v>
      </c>
      <c r="BW6" s="12">
        <v>138670.7217437994</v>
      </c>
      <c r="BX6" s="12">
        <v>140698.68449244887</v>
      </c>
      <c r="BY6" s="12">
        <v>127906.94289468032</v>
      </c>
      <c r="BZ6" s="12">
        <v>109955.04835119496</v>
      </c>
      <c r="CA6" s="12">
        <v>102688.4523802303</v>
      </c>
      <c r="CB6" s="12">
        <v>87423.591915270386</v>
      </c>
      <c r="CC6" s="12">
        <v>74391.357008008083</v>
      </c>
      <c r="CD6" s="12">
        <v>53294.469557289471</v>
      </c>
      <c r="CE6" s="12">
        <v>56781.400835548149</v>
      </c>
      <c r="CF6" s="12">
        <v>59259.593749979365</v>
      </c>
      <c r="CG6" s="12">
        <v>56764.47559670503</v>
      </c>
      <c r="CH6" s="12">
        <v>52771.225459734487</v>
      </c>
      <c r="CI6" s="12">
        <v>50609.914499333267</v>
      </c>
      <c r="CJ6" s="12">
        <v>47103.318830876684</v>
      </c>
      <c r="CK6" s="12">
        <v>41898.679491988216</v>
      </c>
      <c r="CL6" s="12">
        <v>36487.679810276764</v>
      </c>
      <c r="CM6" s="12">
        <v>30978.362331625747</v>
      </c>
      <c r="CN6" s="12">
        <v>26411.212758282403</v>
      </c>
      <c r="CO6" s="12">
        <v>22672.94502464027</v>
      </c>
      <c r="CP6" s="12">
        <v>18472.951083772638</v>
      </c>
      <c r="CQ6" s="12">
        <v>14590.800093545162</v>
      </c>
      <c r="CR6" s="12">
        <v>12039.630637690159</v>
      </c>
      <c r="CS6" s="12">
        <v>9335.9546124450444</v>
      </c>
      <c r="CT6" s="12">
        <v>7151.5123316992658</v>
      </c>
      <c r="CU6" s="12">
        <v>5106.3067086328065</v>
      </c>
      <c r="CV6" s="12">
        <v>3679.8697605234192</v>
      </c>
      <c r="CW6" s="12">
        <v>2723.2359154160285</v>
      </c>
      <c r="CX6" s="12">
        <v>1781.7388319258012</v>
      </c>
      <c r="CY6" s="12">
        <v>2918.5272728664631</v>
      </c>
    </row>
    <row r="7" spans="1:103">
      <c r="A7" s="12" t="s">
        <v>119</v>
      </c>
      <c r="B7" s="13">
        <v>11845379.832654659</v>
      </c>
      <c r="C7" s="13">
        <v>60367.180795843065</v>
      </c>
      <c r="D7" s="13">
        <v>64031.406632222832</v>
      </c>
      <c r="E7" s="12">
        <v>66986.16810502304</v>
      </c>
      <c r="F7" s="12">
        <v>71489.417045646929</v>
      </c>
      <c r="G7" s="12">
        <v>76136.623075089854</v>
      </c>
      <c r="H7" s="12">
        <v>81578.161085145533</v>
      </c>
      <c r="I7" s="12">
        <v>85791.223300716767</v>
      </c>
      <c r="J7" s="12">
        <v>90259.888949364031</v>
      </c>
      <c r="K7" s="12">
        <v>97091.967983233641</v>
      </c>
      <c r="L7" s="12">
        <v>101860.391079364</v>
      </c>
      <c r="M7" s="12">
        <v>105503.53398117694</v>
      </c>
      <c r="N7" s="12">
        <v>96615.069513031573</v>
      </c>
      <c r="O7" s="12">
        <v>107265.23207900346</v>
      </c>
      <c r="P7" s="12">
        <v>107180.65794018201</v>
      </c>
      <c r="Q7" s="12">
        <v>89407.585079930446</v>
      </c>
      <c r="R7" s="12">
        <v>87603.387458239857</v>
      </c>
      <c r="S7" s="12">
        <v>92232.253634246881</v>
      </c>
      <c r="T7" s="12">
        <v>97139.047106044323</v>
      </c>
      <c r="U7" s="12">
        <v>97864.533608977668</v>
      </c>
      <c r="V7" s="12">
        <v>97816.731054345713</v>
      </c>
      <c r="W7" s="12">
        <v>101432.17320945194</v>
      </c>
      <c r="X7" s="12">
        <v>103501.88509262034</v>
      </c>
      <c r="Y7" s="12">
        <v>110836.93719786729</v>
      </c>
      <c r="Z7" s="12">
        <v>115262.802318563</v>
      </c>
      <c r="AA7" s="12">
        <v>134384.02390765099</v>
      </c>
      <c r="AB7" s="12">
        <v>138048.26076035845</v>
      </c>
      <c r="AC7" s="12">
        <v>130466.52571724086</v>
      </c>
      <c r="AD7" s="12">
        <v>140494.80452945625</v>
      </c>
      <c r="AE7" s="12">
        <v>151791.87425447689</v>
      </c>
      <c r="AF7" s="12">
        <v>155319.08919995217</v>
      </c>
      <c r="AG7" s="12">
        <v>155321.85658227294</v>
      </c>
      <c r="AH7" s="12">
        <v>155949.6225359306</v>
      </c>
      <c r="AI7" s="12">
        <v>155504.71716000233</v>
      </c>
      <c r="AJ7" s="12">
        <v>151793.80977440893</v>
      </c>
      <c r="AK7" s="12">
        <v>155240.26716304698</v>
      </c>
      <c r="AL7" s="12">
        <v>154469.40480175856</v>
      </c>
      <c r="AM7" s="12">
        <v>159766.22608809685</v>
      </c>
      <c r="AN7" s="12">
        <v>155073.92834525861</v>
      </c>
      <c r="AO7" s="12">
        <v>148490.6382788691</v>
      </c>
      <c r="AP7" s="12">
        <v>156729.16886934586</v>
      </c>
      <c r="AQ7" s="12">
        <v>174695.1678775748</v>
      </c>
      <c r="AR7" s="12">
        <v>182045.55522186458</v>
      </c>
      <c r="AS7" s="12">
        <v>194679.34730444336</v>
      </c>
      <c r="AT7" s="12">
        <v>204223.28565196507</v>
      </c>
      <c r="AU7" s="12">
        <v>206721.86892604415</v>
      </c>
      <c r="AV7" s="12">
        <v>208298.51190946143</v>
      </c>
      <c r="AW7" s="12">
        <v>208170.52332953244</v>
      </c>
      <c r="AX7" s="12">
        <v>196314.20426126898</v>
      </c>
      <c r="AY7" s="12">
        <v>207153.90118739806</v>
      </c>
      <c r="AZ7" s="12">
        <v>194024.40566848076</v>
      </c>
      <c r="BA7" s="12">
        <v>182958.35077512913</v>
      </c>
      <c r="BB7" s="12">
        <v>177179.63141383792</v>
      </c>
      <c r="BC7" s="12">
        <v>176102.64249014662</v>
      </c>
      <c r="BD7" s="12">
        <v>177107.75900637417</v>
      </c>
      <c r="BE7" s="12">
        <v>181381.82115534914</v>
      </c>
      <c r="BF7" s="12">
        <v>183968.23179009467</v>
      </c>
      <c r="BG7" s="12">
        <v>183337.24438348549</v>
      </c>
      <c r="BH7" s="12">
        <v>179820.20918518887</v>
      </c>
      <c r="BI7" s="12">
        <v>177727.32390187788</v>
      </c>
      <c r="BJ7" s="12">
        <v>179756.54949890272</v>
      </c>
      <c r="BK7" s="12">
        <v>183301.86341369071</v>
      </c>
      <c r="BL7" s="12">
        <v>184984.07384057614</v>
      </c>
      <c r="BM7" s="12">
        <v>185672.76208946694</v>
      </c>
      <c r="BN7" s="12">
        <v>184473.19373734322</v>
      </c>
      <c r="BO7" s="12">
        <v>177639.28043630961</v>
      </c>
      <c r="BP7" s="12">
        <v>175609.63324433629</v>
      </c>
      <c r="BQ7" s="12">
        <v>178344.05779839199</v>
      </c>
      <c r="BR7" s="12">
        <v>165203.1054740687</v>
      </c>
      <c r="BS7" s="12">
        <v>161142.1076817502</v>
      </c>
      <c r="BT7" s="12">
        <v>161195.51225023621</v>
      </c>
      <c r="BU7" s="12">
        <v>157784.28817942596</v>
      </c>
      <c r="BV7" s="12">
        <v>149204.81302474721</v>
      </c>
      <c r="BW7" s="12">
        <v>139069.82333561429</v>
      </c>
      <c r="BX7" s="12">
        <v>140569.76638921871</v>
      </c>
      <c r="BY7" s="12">
        <v>129169.71993370727</v>
      </c>
      <c r="BZ7" s="12">
        <v>111014.65437399369</v>
      </c>
      <c r="CA7" s="12">
        <v>103196.08064211607</v>
      </c>
      <c r="CB7" s="12">
        <v>88615.001454320736</v>
      </c>
      <c r="CC7" s="12">
        <v>75452.376908201506</v>
      </c>
      <c r="CD7" s="12">
        <v>54350.513556336722</v>
      </c>
      <c r="CE7" s="12">
        <v>56051.718171143431</v>
      </c>
      <c r="CF7" s="12">
        <v>59082.285019526935</v>
      </c>
      <c r="CG7" s="12">
        <v>56819.704626767831</v>
      </c>
      <c r="CH7" s="12">
        <v>52786.330009751451</v>
      </c>
      <c r="CI7" s="12">
        <v>50496.501334487592</v>
      </c>
      <c r="CJ7" s="12">
        <v>47207.34460270236</v>
      </c>
      <c r="CK7" s="12">
        <v>42131.876823075305</v>
      </c>
      <c r="CL7" s="12">
        <v>36695.82637045256</v>
      </c>
      <c r="CM7" s="12">
        <v>31118.103590964296</v>
      </c>
      <c r="CN7" s="12">
        <v>26448.454226354312</v>
      </c>
      <c r="CO7" s="12">
        <v>22725.47038203611</v>
      </c>
      <c r="CP7" s="12">
        <v>18570.472458311127</v>
      </c>
      <c r="CQ7" s="12">
        <v>14641.408850393722</v>
      </c>
      <c r="CR7" s="12">
        <v>12044.273944371576</v>
      </c>
      <c r="CS7" s="12">
        <v>9365.8683545205513</v>
      </c>
      <c r="CT7" s="12">
        <v>7174.9462284756682</v>
      </c>
      <c r="CU7" s="12">
        <v>5125.606795292214</v>
      </c>
      <c r="CV7" s="12">
        <v>3682.7944254428858</v>
      </c>
      <c r="CW7" s="12">
        <v>2723.868786994607</v>
      </c>
      <c r="CX7" s="12">
        <v>1798.1825265999603</v>
      </c>
      <c r="CY7" s="12">
        <v>2931.1571312696565</v>
      </c>
    </row>
    <row r="8" spans="1:103">
      <c r="A8" s="12" t="s">
        <v>120</v>
      </c>
      <c r="B8" s="13">
        <v>11842944.88967194</v>
      </c>
      <c r="C8" s="13">
        <v>60494.514593833366</v>
      </c>
      <c r="D8" s="13">
        <v>63565.93599968934</v>
      </c>
      <c r="E8" s="12">
        <v>66779.314147310288</v>
      </c>
      <c r="F8" s="12">
        <v>71051.979534130456</v>
      </c>
      <c r="G8" s="12">
        <v>75752.349846506913</v>
      </c>
      <c r="H8" s="12">
        <v>81123.832589820871</v>
      </c>
      <c r="I8" s="12">
        <v>85462.967115258944</v>
      </c>
      <c r="J8" s="12">
        <v>89831.378285742656</v>
      </c>
      <c r="K8" s="12">
        <v>96523.612828223486</v>
      </c>
      <c r="L8" s="12">
        <v>101572.15051076567</v>
      </c>
      <c r="M8" s="12">
        <v>105405.07510746074</v>
      </c>
      <c r="N8" s="12">
        <v>97262.634447696997</v>
      </c>
      <c r="O8" s="12">
        <v>106140.9621367064</v>
      </c>
      <c r="P8" s="12">
        <v>107881.03846284734</v>
      </c>
      <c r="Q8" s="12">
        <v>90753.775695026721</v>
      </c>
      <c r="R8" s="12">
        <v>87255.462179237191</v>
      </c>
      <c r="S8" s="12">
        <v>91838.910858753938</v>
      </c>
      <c r="T8" s="12">
        <v>96809.524779596773</v>
      </c>
      <c r="U8" s="12">
        <v>97892.565830849315</v>
      </c>
      <c r="V8" s="12">
        <v>97737.404858420399</v>
      </c>
      <c r="W8" s="12">
        <v>101072.26194292468</v>
      </c>
      <c r="X8" s="12">
        <v>103285.25329374315</v>
      </c>
      <c r="Y8" s="12">
        <v>110115.09450989038</v>
      </c>
      <c r="Z8" s="12">
        <v>114770.4962107579</v>
      </c>
      <c r="AA8" s="12">
        <v>132743.29244480451</v>
      </c>
      <c r="AB8" s="12">
        <v>138360.99284565213</v>
      </c>
      <c r="AC8" s="12">
        <v>130839.42257351824</v>
      </c>
      <c r="AD8" s="12">
        <v>139252.01533248721</v>
      </c>
      <c r="AE8" s="12">
        <v>151114.08705738912</v>
      </c>
      <c r="AF8" s="12">
        <v>155215.81565952359</v>
      </c>
      <c r="AG8" s="12">
        <v>155340.6468077577</v>
      </c>
      <c r="AH8" s="12">
        <v>155896.57585431985</v>
      </c>
      <c r="AI8" s="12">
        <v>155610.80743245865</v>
      </c>
      <c r="AJ8" s="12">
        <v>152024.41384332132</v>
      </c>
      <c r="AK8" s="12">
        <v>154849.85158073739</v>
      </c>
      <c r="AL8" s="12">
        <v>154577.34995291533</v>
      </c>
      <c r="AM8" s="12">
        <v>159344.77425148027</v>
      </c>
      <c r="AN8" s="12">
        <v>155699.77823490967</v>
      </c>
      <c r="AO8" s="12">
        <v>148680.26633058058</v>
      </c>
      <c r="AP8" s="12">
        <v>155577.53425425701</v>
      </c>
      <c r="AQ8" s="12">
        <v>173263.85094077644</v>
      </c>
      <c r="AR8" s="12">
        <v>181594.01627189515</v>
      </c>
      <c r="AS8" s="12">
        <v>193489.16319365887</v>
      </c>
      <c r="AT8" s="12">
        <v>203680.61986593597</v>
      </c>
      <c r="AU8" s="12">
        <v>206624.60654627957</v>
      </c>
      <c r="AV8" s="12">
        <v>208191.89804474963</v>
      </c>
      <c r="AW8" s="12">
        <v>208374.93507867403</v>
      </c>
      <c r="AX8" s="12">
        <v>197118.9424509556</v>
      </c>
      <c r="AY8" s="12">
        <v>206157.9935191125</v>
      </c>
      <c r="AZ8" s="12">
        <v>195660.99261199168</v>
      </c>
      <c r="BA8" s="12">
        <v>183496.19885048521</v>
      </c>
      <c r="BB8" s="12">
        <v>177492.25916246581</v>
      </c>
      <c r="BC8" s="12">
        <v>176018.26190559403</v>
      </c>
      <c r="BD8" s="12">
        <v>176909.77186863328</v>
      </c>
      <c r="BE8" s="12">
        <v>180961.56779436296</v>
      </c>
      <c r="BF8" s="12">
        <v>183830.65496897238</v>
      </c>
      <c r="BG8" s="12">
        <v>183437.1073590648</v>
      </c>
      <c r="BH8" s="12">
        <v>180064.62963821224</v>
      </c>
      <c r="BI8" s="12">
        <v>177715.70732324212</v>
      </c>
      <c r="BJ8" s="12">
        <v>179431.79797498792</v>
      </c>
      <c r="BK8" s="12">
        <v>182974.96664920473</v>
      </c>
      <c r="BL8" s="12">
        <v>184830.65683655516</v>
      </c>
      <c r="BM8" s="12">
        <v>185600.33147938465</v>
      </c>
      <c r="BN8" s="12">
        <v>184624.95836796955</v>
      </c>
      <c r="BO8" s="12">
        <v>178108.73066134119</v>
      </c>
      <c r="BP8" s="12">
        <v>175495.72202558332</v>
      </c>
      <c r="BQ8" s="12">
        <v>178274.17242426163</v>
      </c>
      <c r="BR8" s="12">
        <v>166297.4241481518</v>
      </c>
      <c r="BS8" s="12">
        <v>161001.30063207788</v>
      </c>
      <c r="BT8" s="12">
        <v>161132.10228791635</v>
      </c>
      <c r="BU8" s="12">
        <v>158115.89136620509</v>
      </c>
      <c r="BV8" s="12">
        <v>149881.37767903993</v>
      </c>
      <c r="BW8" s="12">
        <v>139550.78868680156</v>
      </c>
      <c r="BX8" s="12">
        <v>140293.81930998131</v>
      </c>
      <c r="BY8" s="12">
        <v>130427.08243744436</v>
      </c>
      <c r="BZ8" s="12">
        <v>112158.79903774249</v>
      </c>
      <c r="CA8" s="12">
        <v>103614.99633576047</v>
      </c>
      <c r="CB8" s="12">
        <v>89831.861938796152</v>
      </c>
      <c r="CC8" s="12">
        <v>76457.665145901614</v>
      </c>
      <c r="CD8" s="12">
        <v>55621.903081886572</v>
      </c>
      <c r="CE8" s="12">
        <v>55271.853641277543</v>
      </c>
      <c r="CF8" s="12">
        <v>58880.568305987137</v>
      </c>
      <c r="CG8" s="12">
        <v>56873.873954547751</v>
      </c>
      <c r="CH8" s="12">
        <v>52819.327294598581</v>
      </c>
      <c r="CI8" s="12">
        <v>50367.388841793079</v>
      </c>
      <c r="CJ8" s="12">
        <v>47295.127072184041</v>
      </c>
      <c r="CK8" s="12">
        <v>42362.762415101817</v>
      </c>
      <c r="CL8" s="12">
        <v>36905.184982273706</v>
      </c>
      <c r="CM8" s="12">
        <v>31268.610251194215</v>
      </c>
      <c r="CN8" s="12">
        <v>26489.542085883168</v>
      </c>
      <c r="CO8" s="12">
        <v>22769.238738416258</v>
      </c>
      <c r="CP8" s="12">
        <v>18670.186679700135</v>
      </c>
      <c r="CQ8" s="12">
        <v>14699.959166703902</v>
      </c>
      <c r="CR8" s="12">
        <v>12043.642722652317</v>
      </c>
      <c r="CS8" s="12">
        <v>9398.3652788514009</v>
      </c>
      <c r="CT8" s="12">
        <v>7196.3024607177776</v>
      </c>
      <c r="CU8" s="12">
        <v>5148.2969781834872</v>
      </c>
      <c r="CV8" s="12">
        <v>3686.3530530027083</v>
      </c>
      <c r="CW8" s="12">
        <v>2722.2466380844048</v>
      </c>
      <c r="CX8" s="12">
        <v>1812.974702991608</v>
      </c>
      <c r="CY8" s="12">
        <v>2947.438284434159</v>
      </c>
    </row>
    <row r="9" spans="1:103">
      <c r="A9" s="12" t="s">
        <v>121</v>
      </c>
      <c r="B9" s="13">
        <v>11840488.79764297</v>
      </c>
      <c r="C9" s="13">
        <v>60663.666372861706</v>
      </c>
      <c r="D9" s="13">
        <v>63075.999714125406</v>
      </c>
      <c r="E9" s="12">
        <v>66593.364324552822</v>
      </c>
      <c r="F9" s="12">
        <v>70609.634798287239</v>
      </c>
      <c r="G9" s="12">
        <v>75374.943327656525</v>
      </c>
      <c r="H9" s="12">
        <v>80657.85270691468</v>
      </c>
      <c r="I9" s="12">
        <v>85143.143520307087</v>
      </c>
      <c r="J9" s="12">
        <v>89416.568301329215</v>
      </c>
      <c r="K9" s="12">
        <v>95930.677985282135</v>
      </c>
      <c r="L9" s="12">
        <v>101270.20400578671</v>
      </c>
      <c r="M9" s="12">
        <v>105224.36364858836</v>
      </c>
      <c r="N9" s="12">
        <v>98081.838721765031</v>
      </c>
      <c r="O9" s="12">
        <v>104852.32798783228</v>
      </c>
      <c r="P9" s="12">
        <v>108501.58152070761</v>
      </c>
      <c r="Q9" s="12">
        <v>92272.837720467505</v>
      </c>
      <c r="R9" s="12">
        <v>86911.803421492586</v>
      </c>
      <c r="S9" s="12">
        <v>91441.435939444505</v>
      </c>
      <c r="T9" s="12">
        <v>96446.095580700072</v>
      </c>
      <c r="U9" s="12">
        <v>97929.638122669654</v>
      </c>
      <c r="V9" s="12">
        <v>97684.849097366809</v>
      </c>
      <c r="W9" s="12">
        <v>100696.90579451412</v>
      </c>
      <c r="X9" s="12">
        <v>103115.47348060174</v>
      </c>
      <c r="Y9" s="12">
        <v>109368.11562661361</v>
      </c>
      <c r="Z9" s="12">
        <v>114383.74177696192</v>
      </c>
      <c r="AA9" s="12">
        <v>130929.81458268478</v>
      </c>
      <c r="AB9" s="12">
        <v>138660.35493214842</v>
      </c>
      <c r="AC9" s="12">
        <v>131362.75022454935</v>
      </c>
      <c r="AD9" s="12">
        <v>137962.52149971656</v>
      </c>
      <c r="AE9" s="12">
        <v>150384.18912425055</v>
      </c>
      <c r="AF9" s="12">
        <v>155100.51425292579</v>
      </c>
      <c r="AG9" s="12">
        <v>155366.84204223615</v>
      </c>
      <c r="AH9" s="12">
        <v>155829.20907364343</v>
      </c>
      <c r="AI9" s="12">
        <v>155701.88325365179</v>
      </c>
      <c r="AJ9" s="12">
        <v>152315.95119774435</v>
      </c>
      <c r="AK9" s="12">
        <v>154410.22803346603</v>
      </c>
      <c r="AL9" s="12">
        <v>154739.70059293523</v>
      </c>
      <c r="AM9" s="12">
        <v>158820.98772191384</v>
      </c>
      <c r="AN9" s="12">
        <v>156362.70503950806</v>
      </c>
      <c r="AO9" s="12">
        <v>148991.93628725939</v>
      </c>
      <c r="AP9" s="12">
        <v>154454.20424180871</v>
      </c>
      <c r="AQ9" s="12">
        <v>171742.65362226998</v>
      </c>
      <c r="AR9" s="12">
        <v>181211.81880676167</v>
      </c>
      <c r="AS9" s="12">
        <v>192242.59355140117</v>
      </c>
      <c r="AT9" s="12">
        <v>203096.73784462101</v>
      </c>
      <c r="AU9" s="12">
        <v>206529.19816717677</v>
      </c>
      <c r="AV9" s="12">
        <v>208058.86374485958</v>
      </c>
      <c r="AW9" s="12">
        <v>208510.90438401006</v>
      </c>
      <c r="AX9" s="12">
        <v>198106.73312503012</v>
      </c>
      <c r="AY9" s="12">
        <v>204900.84940643635</v>
      </c>
      <c r="AZ9" s="12">
        <v>197408.90640131474</v>
      </c>
      <c r="BA9" s="12">
        <v>184053.68052052389</v>
      </c>
      <c r="BB9" s="12">
        <v>177842.67297698092</v>
      </c>
      <c r="BC9" s="12">
        <v>175943.76192827008</v>
      </c>
      <c r="BD9" s="12">
        <v>176733.63578307568</v>
      </c>
      <c r="BE9" s="12">
        <v>180516.01711397688</v>
      </c>
      <c r="BF9" s="12">
        <v>183671.11001145688</v>
      </c>
      <c r="BG9" s="12">
        <v>183522.13894269476</v>
      </c>
      <c r="BH9" s="12">
        <v>180331.5984053523</v>
      </c>
      <c r="BI9" s="12">
        <v>177733.99448936488</v>
      </c>
      <c r="BJ9" s="12">
        <v>179108.22279579469</v>
      </c>
      <c r="BK9" s="12">
        <v>182631.0878024651</v>
      </c>
      <c r="BL9" s="12">
        <v>184671.9759107524</v>
      </c>
      <c r="BM9" s="12">
        <v>185507.43041768103</v>
      </c>
      <c r="BN9" s="12">
        <v>184742.00479509553</v>
      </c>
      <c r="BO9" s="12">
        <v>178634.59161112612</v>
      </c>
      <c r="BP9" s="12">
        <v>175386.11298974673</v>
      </c>
      <c r="BQ9" s="12">
        <v>178077.28120875172</v>
      </c>
      <c r="BR9" s="12">
        <v>167516.63089818807</v>
      </c>
      <c r="BS9" s="12">
        <v>160854.18800506002</v>
      </c>
      <c r="BT9" s="12">
        <v>161034.3505121124</v>
      </c>
      <c r="BU9" s="12">
        <v>158411.57618000964</v>
      </c>
      <c r="BV9" s="12">
        <v>150568.47409015259</v>
      </c>
      <c r="BW9" s="12">
        <v>140113.36637691926</v>
      </c>
      <c r="BX9" s="12">
        <v>139871.49324638731</v>
      </c>
      <c r="BY9" s="12">
        <v>131678.86616197415</v>
      </c>
      <c r="BZ9" s="12">
        <v>113387.28310351702</v>
      </c>
      <c r="CA9" s="12">
        <v>103945.63760052984</v>
      </c>
      <c r="CB9" s="12">
        <v>91074.04720879026</v>
      </c>
      <c r="CC9" s="12">
        <v>77407.36953960426</v>
      </c>
      <c r="CD9" s="12">
        <v>57107.138595044504</v>
      </c>
      <c r="CE9" s="12">
        <v>54442.268036162692</v>
      </c>
      <c r="CF9" s="12">
        <v>58654.678416592113</v>
      </c>
      <c r="CG9" s="12">
        <v>56927.030585834982</v>
      </c>
      <c r="CH9" s="12">
        <v>52870.006763533718</v>
      </c>
      <c r="CI9" s="12">
        <v>50222.898085864937</v>
      </c>
      <c r="CJ9" s="12">
        <v>47366.853199652192</v>
      </c>
      <c r="CK9" s="12">
        <v>42591.325679592846</v>
      </c>
      <c r="CL9" s="12">
        <v>37115.813070969125</v>
      </c>
      <c r="CM9" s="12">
        <v>31429.782069575274</v>
      </c>
      <c r="CN9" s="12">
        <v>26534.457187108474</v>
      </c>
      <c r="CO9" s="12">
        <v>22804.457855860503</v>
      </c>
      <c r="CP9" s="12">
        <v>18772.03303993482</v>
      </c>
      <c r="CQ9" s="12">
        <v>14766.150892490601</v>
      </c>
      <c r="CR9" s="12">
        <v>12037.941869491133</v>
      </c>
      <c r="CS9" s="12">
        <v>9433.351596569124</v>
      </c>
      <c r="CT9" s="12">
        <v>7215.6296338599477</v>
      </c>
      <c r="CU9" s="12">
        <v>5174.1854159863888</v>
      </c>
      <c r="CV9" s="12">
        <v>3690.4346040413957</v>
      </c>
      <c r="CW9" s="12">
        <v>2718.5136858087367</v>
      </c>
      <c r="CX9" s="12">
        <v>1826.2636890587075</v>
      </c>
      <c r="CY9" s="12">
        <v>2966.8683924297125</v>
      </c>
    </row>
    <row r="10" spans="1:103">
      <c r="A10" s="12" t="s">
        <v>122</v>
      </c>
      <c r="B10" s="13">
        <v>11838011.085725913</v>
      </c>
      <c r="C10" s="13">
        <v>60874.601348910372</v>
      </c>
      <c r="D10" s="13">
        <v>62561.619899148493</v>
      </c>
      <c r="E10" s="12">
        <v>66428.318634351337</v>
      </c>
      <c r="F10" s="12">
        <v>70162.382730659941</v>
      </c>
      <c r="G10" s="12">
        <v>75004.403228954834</v>
      </c>
      <c r="H10" s="12">
        <v>80180.222372034987</v>
      </c>
      <c r="I10" s="12">
        <v>84831.752318311876</v>
      </c>
      <c r="J10" s="12">
        <v>89015.457637815911</v>
      </c>
      <c r="K10" s="12">
        <v>95313.164838311364</v>
      </c>
      <c r="L10" s="12">
        <v>100954.5517037622</v>
      </c>
      <c r="M10" s="12">
        <v>104961.40073517592</v>
      </c>
      <c r="N10" s="12">
        <v>99072.677619158319</v>
      </c>
      <c r="O10" s="12">
        <v>103399.33302346859</v>
      </c>
      <c r="P10" s="12">
        <v>109042.29263777645</v>
      </c>
      <c r="Q10" s="12">
        <v>93964.762675653648</v>
      </c>
      <c r="R10" s="12">
        <v>86572.411518457768</v>
      </c>
      <c r="S10" s="12">
        <v>91039.828457933603</v>
      </c>
      <c r="T10" s="12">
        <v>96048.761099297626</v>
      </c>
      <c r="U10" s="12">
        <v>97975.749728781564</v>
      </c>
      <c r="V10" s="12">
        <v>97659.061444512583</v>
      </c>
      <c r="W10" s="12">
        <v>100306.10637299225</v>
      </c>
      <c r="X10" s="12">
        <v>102992.54062168518</v>
      </c>
      <c r="Y10" s="12">
        <v>108596.00362499061</v>
      </c>
      <c r="Z10" s="12">
        <v>114102.52781778696</v>
      </c>
      <c r="AA10" s="12">
        <v>128943.60418356833</v>
      </c>
      <c r="AB10" s="12">
        <v>138946.34845828905</v>
      </c>
      <c r="AC10" s="12">
        <v>132036.49448233013</v>
      </c>
      <c r="AD10" s="12">
        <v>136626.32820120375</v>
      </c>
      <c r="AE10" s="12">
        <v>149602.1847174323</v>
      </c>
      <c r="AF10" s="12">
        <v>154973.18609172088</v>
      </c>
      <c r="AG10" s="12">
        <v>155400.44173118507</v>
      </c>
      <c r="AH10" s="12">
        <v>155747.5237496146</v>
      </c>
      <c r="AI10" s="12">
        <v>155777.94602423269</v>
      </c>
      <c r="AJ10" s="12">
        <v>152668.41580168964</v>
      </c>
      <c r="AK10" s="12">
        <v>153921.40296579263</v>
      </c>
      <c r="AL10" s="12">
        <v>154956.44990522528</v>
      </c>
      <c r="AM10" s="12">
        <v>158194.87977929341</v>
      </c>
      <c r="AN10" s="12">
        <v>157062.70397756927</v>
      </c>
      <c r="AO10" s="12">
        <v>149425.62320127664</v>
      </c>
      <c r="AP10" s="12">
        <v>153359.17628867109</v>
      </c>
      <c r="AQ10" s="12">
        <v>170131.59154234195</v>
      </c>
      <c r="AR10" s="12">
        <v>180898.94489671031</v>
      </c>
      <c r="AS10" s="12">
        <v>190939.65222703281</v>
      </c>
      <c r="AT10" s="12">
        <v>202471.65018590499</v>
      </c>
      <c r="AU10" s="12">
        <v>206435.64352687297</v>
      </c>
      <c r="AV10" s="12">
        <v>207899.41685540258</v>
      </c>
      <c r="AW10" s="12">
        <v>208578.45488970983</v>
      </c>
      <c r="AX10" s="12">
        <v>199277.49920091624</v>
      </c>
      <c r="AY10" s="12">
        <v>203382.58001087105</v>
      </c>
      <c r="AZ10" s="12">
        <v>199268.10059434816</v>
      </c>
      <c r="BA10" s="12">
        <v>184630.78477390599</v>
      </c>
      <c r="BB10" s="12">
        <v>178230.85240533462</v>
      </c>
      <c r="BC10" s="12">
        <v>175879.13555112062</v>
      </c>
      <c r="BD10" s="12">
        <v>176579.33534928254</v>
      </c>
      <c r="BE10" s="12">
        <v>180045.18704497823</v>
      </c>
      <c r="BF10" s="12">
        <v>183489.6138672469</v>
      </c>
      <c r="BG10" s="12">
        <v>183592.35222261539</v>
      </c>
      <c r="BH10" s="12">
        <v>180621.09641186224</v>
      </c>
      <c r="BI10" s="12">
        <v>177782.15580989627</v>
      </c>
      <c r="BJ10" s="12">
        <v>178785.82260033221</v>
      </c>
      <c r="BK10" s="12">
        <v>182270.24444936114</v>
      </c>
      <c r="BL10" s="12">
        <v>184508.03677024288</v>
      </c>
      <c r="BM10" s="12">
        <v>185394.08339000514</v>
      </c>
      <c r="BN10" s="12">
        <v>184824.378582693</v>
      </c>
      <c r="BO10" s="12">
        <v>179216.78315741525</v>
      </c>
      <c r="BP10" s="12">
        <v>175280.79821594001</v>
      </c>
      <c r="BQ10" s="12">
        <v>177753.53810271953</v>
      </c>
      <c r="BR10" s="12">
        <v>168860.52142086593</v>
      </c>
      <c r="BS10" s="12">
        <v>160700.78572657143</v>
      </c>
      <c r="BT10" s="12">
        <v>160902.35469013106</v>
      </c>
      <c r="BU10" s="12">
        <v>158671.4137762629</v>
      </c>
      <c r="BV10" s="12">
        <v>151266.07282213739</v>
      </c>
      <c r="BW10" s="12">
        <v>140757.30551600689</v>
      </c>
      <c r="BX10" s="12">
        <v>139303.43627443476</v>
      </c>
      <c r="BY10" s="12">
        <v>132924.90759544206</v>
      </c>
      <c r="BZ10" s="12">
        <v>114699.90746368062</v>
      </c>
      <c r="CA10" s="12">
        <v>104188.44112893967</v>
      </c>
      <c r="CB10" s="12">
        <v>92341.431491130381</v>
      </c>
      <c r="CC10" s="12">
        <v>78301.63778087715</v>
      </c>
      <c r="CD10" s="12">
        <v>58804.727945137485</v>
      </c>
      <c r="CE10" s="12">
        <v>53563.419395534751</v>
      </c>
      <c r="CF10" s="12">
        <v>58404.848665711208</v>
      </c>
      <c r="CG10" s="12">
        <v>56979.220897356819</v>
      </c>
      <c r="CH10" s="12">
        <v>52938.159406031758</v>
      </c>
      <c r="CI10" s="12">
        <v>50063.345848267847</v>
      </c>
      <c r="CJ10" s="12">
        <v>47422.708708084836</v>
      </c>
      <c r="CK10" s="12">
        <v>42817.556459651023</v>
      </c>
      <c r="CL10" s="12">
        <v>37327.766236846313</v>
      </c>
      <c r="CM10" s="12">
        <v>31601.517308255883</v>
      </c>
      <c r="CN10" s="12">
        <v>26583.17787270213</v>
      </c>
      <c r="CO10" s="12">
        <v>22831.332179895722</v>
      </c>
      <c r="CP10" s="12">
        <v>18875.950671850467</v>
      </c>
      <c r="CQ10" s="12">
        <v>14839.689946300925</v>
      </c>
      <c r="CR10" s="12">
        <v>12027.370406494058</v>
      </c>
      <c r="CS10" s="12">
        <v>9470.7335221752364</v>
      </c>
      <c r="CT10" s="12">
        <v>7232.9755676567438</v>
      </c>
      <c r="CU10" s="12">
        <v>5203.0847836791891</v>
      </c>
      <c r="CV10" s="12">
        <v>3694.935141247202</v>
      </c>
      <c r="CW10" s="12">
        <v>2712.8069809782442</v>
      </c>
      <c r="CX10" s="12">
        <v>1838.1855189491296</v>
      </c>
      <c r="CY10" s="12">
        <v>2988.9822925387784</v>
      </c>
    </row>
    <row r="11" spans="1:103">
      <c r="A11" s="12" t="s">
        <v>123</v>
      </c>
      <c r="B11" s="13">
        <v>11835511.298896806</v>
      </c>
      <c r="C11" s="13">
        <v>61127.284752777006</v>
      </c>
      <c r="D11" s="13">
        <v>62022.818668770589</v>
      </c>
      <c r="E11" s="12">
        <v>66284.177074279462</v>
      </c>
      <c r="F11" s="12">
        <v>69710.223223800713</v>
      </c>
      <c r="G11" s="12">
        <v>74640.729260826047</v>
      </c>
      <c r="H11" s="12">
        <v>79690.942520764627</v>
      </c>
      <c r="I11" s="12">
        <v>84528.793311726607</v>
      </c>
      <c r="J11" s="12">
        <v>88628.04493694687</v>
      </c>
      <c r="K11" s="12">
        <v>94671.074771173415</v>
      </c>
      <c r="L11" s="12">
        <v>100625.19374402842</v>
      </c>
      <c r="M11" s="12">
        <v>104616.18749782736</v>
      </c>
      <c r="N11" s="12">
        <v>100235.14642389302</v>
      </c>
      <c r="O11" s="12">
        <v>101781.98063464882</v>
      </c>
      <c r="P11" s="12">
        <v>109503.17733786322</v>
      </c>
      <c r="Q11" s="12">
        <v>95829.542080263418</v>
      </c>
      <c r="R11" s="12">
        <v>86237.28680356573</v>
      </c>
      <c r="S11" s="12">
        <v>90634.087995866023</v>
      </c>
      <c r="T11" s="12">
        <v>95617.522925282377</v>
      </c>
      <c r="U11" s="12">
        <v>98030.899893573005</v>
      </c>
      <c r="V11" s="12">
        <v>97660.039573320013</v>
      </c>
      <c r="W11" s="12">
        <v>99899.865287033885</v>
      </c>
      <c r="X11" s="12">
        <v>102916.44968582645</v>
      </c>
      <c r="Y11" s="12">
        <v>107798.76158176232</v>
      </c>
      <c r="Z11" s="12">
        <v>113926.84313461185</v>
      </c>
      <c r="AA11" s="12">
        <v>126784.67510897304</v>
      </c>
      <c r="AB11" s="12">
        <v>139218.97486242346</v>
      </c>
      <c r="AC11" s="12">
        <v>132860.64115975206</v>
      </c>
      <c r="AD11" s="12">
        <v>135243.44060664816</v>
      </c>
      <c r="AE11" s="12">
        <v>148768.07809907431</v>
      </c>
      <c r="AF11" s="12">
        <v>154833.83228740105</v>
      </c>
      <c r="AG11" s="12">
        <v>155441.44532010911</v>
      </c>
      <c r="AH11" s="12">
        <v>155651.52143783186</v>
      </c>
      <c r="AI11" s="12">
        <v>155838.99714476665</v>
      </c>
      <c r="AJ11" s="12">
        <v>153081.80161956762</v>
      </c>
      <c r="AK11" s="12">
        <v>153383.38282169701</v>
      </c>
      <c r="AL11" s="12">
        <v>155227.59107376848</v>
      </c>
      <c r="AM11" s="12">
        <v>157466.46370236398</v>
      </c>
      <c r="AN11" s="12">
        <v>157799.77026799187</v>
      </c>
      <c r="AO11" s="12">
        <v>149981.30212840554</v>
      </c>
      <c r="AP11" s="12">
        <v>152292.44785150091</v>
      </c>
      <c r="AQ11" s="12">
        <v>168430.68031948034</v>
      </c>
      <c r="AR11" s="12">
        <v>180655.37661504888</v>
      </c>
      <c r="AS11" s="12">
        <v>189580.35306765151</v>
      </c>
      <c r="AT11" s="12">
        <v>201805.36748586138</v>
      </c>
      <c r="AU11" s="12">
        <v>206343.94236350511</v>
      </c>
      <c r="AV11" s="12">
        <v>207713.56522043361</v>
      </c>
      <c r="AW11" s="12">
        <v>208577.61023450436</v>
      </c>
      <c r="AX11" s="12">
        <v>200631.16361790223</v>
      </c>
      <c r="AY11" s="12">
        <v>201603.29646235381</v>
      </c>
      <c r="AZ11" s="12">
        <v>201238.52876167538</v>
      </c>
      <c r="BA11" s="12">
        <v>185227.50060335474</v>
      </c>
      <c r="BB11" s="12">
        <v>178656.77700289304</v>
      </c>
      <c r="BC11" s="12">
        <v>175824.37577040028</v>
      </c>
      <c r="BD11" s="12">
        <v>176446.85517408064</v>
      </c>
      <c r="BE11" s="12">
        <v>179549.09550970682</v>
      </c>
      <c r="BF11" s="12">
        <v>183286.18347732857</v>
      </c>
      <c r="BG11" s="12">
        <v>183647.76027938814</v>
      </c>
      <c r="BH11" s="12">
        <v>180933.10459372966</v>
      </c>
      <c r="BI11" s="12">
        <v>177860.16171405732</v>
      </c>
      <c r="BJ11" s="12">
        <v>178464.59602869459</v>
      </c>
      <c r="BK11" s="12">
        <v>181892.45415370609</v>
      </c>
      <c r="BL11" s="12">
        <v>184338.84511801545</v>
      </c>
      <c r="BM11" s="12">
        <v>185260.31486248874</v>
      </c>
      <c r="BN11" s="12">
        <v>184872.12525489024</v>
      </c>
      <c r="BO11" s="12">
        <v>179855.22524797713</v>
      </c>
      <c r="BP11" s="12">
        <v>175179.76979307455</v>
      </c>
      <c r="BQ11" s="12">
        <v>177303.0969319143</v>
      </c>
      <c r="BR11" s="12">
        <v>170328.89164305796</v>
      </c>
      <c r="BS11" s="12">
        <v>160541.10969592066</v>
      </c>
      <c r="BT11" s="12">
        <v>160736.21240403687</v>
      </c>
      <c r="BU11" s="12">
        <v>158895.47522180551</v>
      </c>
      <c r="BV11" s="12">
        <v>151974.14449085892</v>
      </c>
      <c r="BW11" s="12">
        <v>141482.35574362293</v>
      </c>
      <c r="BX11" s="12">
        <v>138590.29455917596</v>
      </c>
      <c r="BY11" s="12">
        <v>134165.04395603179</v>
      </c>
      <c r="BZ11" s="12">
        <v>116096.47314264681</v>
      </c>
      <c r="CA11" s="12">
        <v>104343.84217062507</v>
      </c>
      <c r="CB11" s="12">
        <v>93633.889398436164</v>
      </c>
      <c r="CC11" s="12">
        <v>79140.617433827356</v>
      </c>
      <c r="CD11" s="12">
        <v>60713.186337622392</v>
      </c>
      <c r="CE11" s="12">
        <v>52635.763022269835</v>
      </c>
      <c r="CF11" s="12">
        <v>58131.310882759608</v>
      </c>
      <c r="CG11" s="12">
        <v>57030.490642440171</v>
      </c>
      <c r="CH11" s="12">
        <v>53023.57774344441</v>
      </c>
      <c r="CI11" s="12">
        <v>49889.044674688354</v>
      </c>
      <c r="CJ11" s="12">
        <v>47462.878086843164</v>
      </c>
      <c r="CK11" s="12">
        <v>43041.445023836262</v>
      </c>
      <c r="CL11" s="12">
        <v>37541.098285240485</v>
      </c>
      <c r="CM11" s="12">
        <v>31783.712800476947</v>
      </c>
      <c r="CN11" s="12">
        <v>26635.680081289269</v>
      </c>
      <c r="CO11" s="12">
        <v>22850.062879451551</v>
      </c>
      <c r="CP11" s="12">
        <v>18981.878593751855</v>
      </c>
      <c r="CQ11" s="12">
        <v>14920.288244337698</v>
      </c>
      <c r="CR11" s="12">
        <v>12012.121627305482</v>
      </c>
      <c r="CS11" s="12">
        <v>9510.4173941612844</v>
      </c>
      <c r="CT11" s="12">
        <v>7248.3873049184876</v>
      </c>
      <c r="CU11" s="12">
        <v>5234.8122983180583</v>
      </c>
      <c r="CV11" s="12">
        <v>3699.7574947254075</v>
      </c>
      <c r="CW11" s="12">
        <v>2705.2567273797272</v>
      </c>
      <c r="CX11" s="12">
        <v>1848.8647804520106</v>
      </c>
      <c r="CY11" s="12">
        <v>3013.349834225784</v>
      </c>
    </row>
    <row r="12" spans="1:103">
      <c r="A12" s="12" t="s">
        <v>124</v>
      </c>
      <c r="B12" s="13">
        <v>11832988.99720427</v>
      </c>
      <c r="C12" s="13">
        <v>61421.681830067508</v>
      </c>
      <c r="D12" s="13">
        <v>61459.618127401809</v>
      </c>
      <c r="E12" s="12">
        <v>66160.93964188383</v>
      </c>
      <c r="F12" s="12">
        <v>69253.156170271177</v>
      </c>
      <c r="G12" s="12">
        <v>74283.921133702475</v>
      </c>
      <c r="H12" s="12">
        <v>79190.014088661308</v>
      </c>
      <c r="I12" s="12">
        <v>84234.266303007083</v>
      </c>
      <c r="J12" s="12">
        <v>88254.328840518123</v>
      </c>
      <c r="K12" s="12">
        <v>94004.409167691352</v>
      </c>
      <c r="L12" s="12">
        <v>100282.13026592277</v>
      </c>
      <c r="M12" s="12">
        <v>104188.72506713442</v>
      </c>
      <c r="N12" s="12">
        <v>101569.24042007874</v>
      </c>
      <c r="O12" s="12">
        <v>100000.27421235273</v>
      </c>
      <c r="P12" s="12">
        <v>109884.24114457294</v>
      </c>
      <c r="Q12" s="12">
        <v>97867.167454252354</v>
      </c>
      <c r="R12" s="12">
        <v>85906.42961023064</v>
      </c>
      <c r="S12" s="12">
        <v>90224.214134915921</v>
      </c>
      <c r="T12" s="12">
        <v>95152.382648496859</v>
      </c>
      <c r="U12" s="12">
        <v>98095.087861476844</v>
      </c>
      <c r="V12" s="12">
        <v>97687.781157385936</v>
      </c>
      <c r="W12" s="12">
        <v>99478.184145216379</v>
      </c>
      <c r="X12" s="12">
        <v>102887.19564220234</v>
      </c>
      <c r="Y12" s="12">
        <v>106976.39257345705</v>
      </c>
      <c r="Z12" s="12">
        <v>113856.67652958227</v>
      </c>
      <c r="AA12" s="12">
        <v>124453.04121965833</v>
      </c>
      <c r="AB12" s="12">
        <v>139478.2355828087</v>
      </c>
      <c r="AC12" s="12">
        <v>133835.17607060223</v>
      </c>
      <c r="AD12" s="12">
        <v>133813.86388538935</v>
      </c>
      <c r="AE12" s="12">
        <v>147881.87353108553</v>
      </c>
      <c r="AF12" s="12">
        <v>154682.45395138866</v>
      </c>
      <c r="AG12" s="12">
        <v>155489.85225454054</v>
      </c>
      <c r="AH12" s="12">
        <v>155541.20369377895</v>
      </c>
      <c r="AI12" s="12">
        <v>155885.03801573341</v>
      </c>
      <c r="AJ12" s="12">
        <v>153556.10261618719</v>
      </c>
      <c r="AK12" s="12">
        <v>152796.1740445795</v>
      </c>
      <c r="AL12" s="12">
        <v>155553.11728312381</v>
      </c>
      <c r="AM12" s="12">
        <v>156635.75276871966</v>
      </c>
      <c r="AN12" s="12">
        <v>158573.89913005772</v>
      </c>
      <c r="AO12" s="12">
        <v>150658.94812782056</v>
      </c>
      <c r="AP12" s="12">
        <v>151254.01638694166</v>
      </c>
      <c r="AQ12" s="12">
        <v>166639.93557037474</v>
      </c>
      <c r="AR12" s="12">
        <v>180481.09603814635</v>
      </c>
      <c r="AS12" s="12">
        <v>188164.70991809026</v>
      </c>
      <c r="AT12" s="12">
        <v>201097.90033875196</v>
      </c>
      <c r="AU12" s="12">
        <v>206254.09441521033</v>
      </c>
      <c r="AV12" s="12">
        <v>207501.3166824521</v>
      </c>
      <c r="AW12" s="12">
        <v>208508.39405168738</v>
      </c>
      <c r="AX12" s="12">
        <v>202167.64933713534</v>
      </c>
      <c r="AY12" s="12">
        <v>199563.10985926568</v>
      </c>
      <c r="AZ12" s="12">
        <v>203320.1444865622</v>
      </c>
      <c r="BA12" s="12">
        <v>185843.81700565462</v>
      </c>
      <c r="BB12" s="12">
        <v>179120.42633243441</v>
      </c>
      <c r="BC12" s="12">
        <v>175779.47558567094</v>
      </c>
      <c r="BD12" s="12">
        <v>176336.17987153909</v>
      </c>
      <c r="BE12" s="12">
        <v>179027.76042205878</v>
      </c>
      <c r="BF12" s="12">
        <v>183060.83577397905</v>
      </c>
      <c r="BG12" s="12">
        <v>183688.37618590004</v>
      </c>
      <c r="BH12" s="12">
        <v>181267.60389767139</v>
      </c>
      <c r="BI12" s="12">
        <v>177967.9826506291</v>
      </c>
      <c r="BJ12" s="12">
        <v>178144.54172205989</v>
      </c>
      <c r="BK12" s="12">
        <v>181497.73446724424</v>
      </c>
      <c r="BL12" s="12">
        <v>184164.40665297551</v>
      </c>
      <c r="BM12" s="12">
        <v>185106.14928175946</v>
      </c>
      <c r="BN12" s="12">
        <v>184885.29029600142</v>
      </c>
      <c r="BO12" s="12">
        <v>180549.83790653714</v>
      </c>
      <c r="BP12" s="12">
        <v>175083.01981984952</v>
      </c>
      <c r="BQ12" s="12">
        <v>176726.11139706237</v>
      </c>
      <c r="BR12" s="12">
        <v>171921.53772159718</v>
      </c>
      <c r="BS12" s="12">
        <v>160375.17578588639</v>
      </c>
      <c r="BT12" s="12">
        <v>160536.02105094466</v>
      </c>
      <c r="BU12" s="12">
        <v>159083.83149497726</v>
      </c>
      <c r="BV12" s="12">
        <v>152692.65976391986</v>
      </c>
      <c r="BW12" s="12">
        <v>142288.26722788357</v>
      </c>
      <c r="BX12" s="12">
        <v>137732.71235941368</v>
      </c>
      <c r="BY12" s="12">
        <v>135399.11318994526</v>
      </c>
      <c r="BZ12" s="12">
        <v>117576.7812976373</v>
      </c>
      <c r="CA12" s="12">
        <v>104412.27453630144</v>
      </c>
      <c r="CB12" s="12">
        <v>94951.295928180203</v>
      </c>
      <c r="CC12" s="12">
        <v>79924.455934571874</v>
      </c>
      <c r="CD12" s="12">
        <v>62831.036302125562</v>
      </c>
      <c r="CE12" s="12">
        <v>51659.751495940152</v>
      </c>
      <c r="CF12" s="12">
        <v>57834.295420069211</v>
      </c>
      <c r="CG12" s="12">
        <v>57080.884956632552</v>
      </c>
      <c r="CH12" s="12">
        <v>53126.055820690322</v>
      </c>
      <c r="CI12" s="12">
        <v>49700.302921642877</v>
      </c>
      <c r="CJ12" s="12">
        <v>47487.544595441752</v>
      </c>
      <c r="CK12" s="12">
        <v>43262.982060110509</v>
      </c>
      <c r="CL12" s="12">
        <v>37755.861256087999</v>
      </c>
      <c r="CM12" s="12">
        <v>31976.264015361579</v>
      </c>
      <c r="CN12" s="12">
        <v>26691.937448270477</v>
      </c>
      <c r="CO12" s="12">
        <v>22860.8478865004</v>
      </c>
      <c r="CP12" s="12">
        <v>19089.755752388061</v>
      </c>
      <c r="CQ12" s="12">
        <v>15007.663629314939</v>
      </c>
      <c r="CR12" s="12">
        <v>11992.383241579661</v>
      </c>
      <c r="CS12" s="12">
        <v>9552.3097888005159</v>
      </c>
      <c r="CT12" s="12">
        <v>7261.9111202145477</v>
      </c>
      <c r="CU12" s="12">
        <v>5269.1897363735097</v>
      </c>
      <c r="CV12" s="12">
        <v>3704.8109410659927</v>
      </c>
      <c r="CW12" s="12">
        <v>2695.9865877980637</v>
      </c>
      <c r="CX12" s="12">
        <v>1858.4154121420199</v>
      </c>
      <c r="CY12" s="12">
        <v>3039.5738248574567</v>
      </c>
    </row>
    <row r="13" spans="1:103">
      <c r="A13" s="12" t="s">
        <v>125</v>
      </c>
      <c r="B13" s="13">
        <v>11830443.755057678</v>
      </c>
      <c r="C13" s="13">
        <v>61757.757841189545</v>
      </c>
      <c r="D13" s="13">
        <v>60872.040369853836</v>
      </c>
      <c r="E13" s="12">
        <v>66058.606334683966</v>
      </c>
      <c r="F13" s="12">
        <v>68791.181462642446</v>
      </c>
      <c r="G13" s="12">
        <v>73933.978558024712</v>
      </c>
      <c r="H13" s="12">
        <v>78677.438011257487</v>
      </c>
      <c r="I13" s="12">
        <v>83948.171094611767</v>
      </c>
      <c r="J13" s="12">
        <v>87894.307990377638</v>
      </c>
      <c r="K13" s="12">
        <v>93313.169411648749</v>
      </c>
      <c r="L13" s="12">
        <v>99925.361408783865</v>
      </c>
      <c r="M13" s="12">
        <v>103679.0145736767</v>
      </c>
      <c r="N13" s="12">
        <v>103074.95489191878</v>
      </c>
      <c r="O13" s="12">
        <v>98054.217147506046</v>
      </c>
      <c r="P13" s="12">
        <v>110185.48958130644</v>
      </c>
      <c r="Q13" s="12">
        <v>100077.63031785337</v>
      </c>
      <c r="R13" s="12">
        <v>85579.840271847977</v>
      </c>
      <c r="S13" s="12">
        <v>89810.206456787128</v>
      </c>
      <c r="T13" s="12">
        <v>94653.341858733242</v>
      </c>
      <c r="U13" s="12">
        <v>98168.312876971075</v>
      </c>
      <c r="V13" s="12">
        <v>97742.283870441694</v>
      </c>
      <c r="W13" s="12">
        <v>99041.064556019832</v>
      </c>
      <c r="X13" s="12">
        <v>102904.77346033363</v>
      </c>
      <c r="Y13" s="12">
        <v>106128.89967639071</v>
      </c>
      <c r="Z13" s="12">
        <v>113892.01680561084</v>
      </c>
      <c r="AA13" s="12">
        <v>121948.71637562504</v>
      </c>
      <c r="AB13" s="12">
        <v>139724.13205760947</v>
      </c>
      <c r="AC13" s="12">
        <v>134960.08502956314</v>
      </c>
      <c r="AD13" s="12">
        <v>132337.60320640681</v>
      </c>
      <c r="AE13" s="12">
        <v>146943.57527514399</v>
      </c>
      <c r="AF13" s="12">
        <v>154519.05219503641</v>
      </c>
      <c r="AG13" s="12">
        <v>155545.66198003929</v>
      </c>
      <c r="AH13" s="12">
        <v>155416.57207282493</v>
      </c>
      <c r="AI13" s="12">
        <v>155916.07003752727</v>
      </c>
      <c r="AJ13" s="12">
        <v>154091.31275675588</v>
      </c>
      <c r="AK13" s="12">
        <v>152159.78307726089</v>
      </c>
      <c r="AL13" s="12">
        <v>155933.02171842608</v>
      </c>
      <c r="AM13" s="12">
        <v>155702.76025480375</v>
      </c>
      <c r="AN13" s="12">
        <v>159385.0857834316</v>
      </c>
      <c r="AO13" s="12">
        <v>151458.53626209727</v>
      </c>
      <c r="AP13" s="12">
        <v>150243.87935162341</v>
      </c>
      <c r="AQ13" s="12">
        <v>164759.37290991645</v>
      </c>
      <c r="AR13" s="12">
        <v>180376.08524543262</v>
      </c>
      <c r="AS13" s="12">
        <v>186692.73662091797</v>
      </c>
      <c r="AT13" s="12">
        <v>200349.25933702767</v>
      </c>
      <c r="AU13" s="12">
        <v>206166.0994201258</v>
      </c>
      <c r="AV13" s="12">
        <v>207262.67908240188</v>
      </c>
      <c r="AW13" s="12">
        <v>208370.82996911637</v>
      </c>
      <c r="AX13" s="12">
        <v>203886.8793416174</v>
      </c>
      <c r="AY13" s="12">
        <v>197262.13126843839</v>
      </c>
      <c r="AZ13" s="12">
        <v>205512.90136495425</v>
      </c>
      <c r="BA13" s="12">
        <v>186479.72298165044</v>
      </c>
      <c r="BB13" s="12">
        <v>179621.77996414687</v>
      </c>
      <c r="BC13" s="12">
        <v>175744.42799980054</v>
      </c>
      <c r="BD13" s="12">
        <v>176247.29406296639</v>
      </c>
      <c r="BE13" s="12">
        <v>178481.19968748942</v>
      </c>
      <c r="BF13" s="12">
        <v>182813.58768077046</v>
      </c>
      <c r="BG13" s="12">
        <v>183714.21300736719</v>
      </c>
      <c r="BH13" s="12">
        <v>181624.57528112881</v>
      </c>
      <c r="BI13" s="12">
        <v>178105.58908794186</v>
      </c>
      <c r="BJ13" s="12">
        <v>177825.65832268962</v>
      </c>
      <c r="BK13" s="12">
        <v>181086.10292965759</v>
      </c>
      <c r="BL13" s="12">
        <v>183984.727069947</v>
      </c>
      <c r="BM13" s="12">
        <v>184931.61107495349</v>
      </c>
      <c r="BN13" s="12">
        <v>184863.91915055501</v>
      </c>
      <c r="BO13" s="12">
        <v>181300.54123271792</v>
      </c>
      <c r="BP13" s="12">
        <v>174990.54040474171</v>
      </c>
      <c r="BQ13" s="12">
        <v>176022.7350739527</v>
      </c>
      <c r="BR13" s="12">
        <v>173638.25604305358</v>
      </c>
      <c r="BS13" s="12">
        <v>160202.99984275474</v>
      </c>
      <c r="BT13" s="12">
        <v>160301.87784331126</v>
      </c>
      <c r="BU13" s="12">
        <v>159236.55348569862</v>
      </c>
      <c r="BV13" s="12">
        <v>153421.58936058683</v>
      </c>
      <c r="BW13" s="12">
        <v>143174.79066450344</v>
      </c>
      <c r="BX13" s="12">
        <v>136731.33203238694</v>
      </c>
      <c r="BY13" s="12">
        <v>136626.95396938673</v>
      </c>
      <c r="BZ13" s="12">
        <v>119140.63321943617</v>
      </c>
      <c r="CA13" s="12">
        <v>104394.17060171545</v>
      </c>
      <c r="CB13" s="12">
        <v>96293.526461750633</v>
      </c>
      <c r="CC13" s="12">
        <v>80653.300590711806</v>
      </c>
      <c r="CD13" s="12">
        <v>65156.807660613616</v>
      </c>
      <c r="CE13" s="12">
        <v>50635.83468630939</v>
      </c>
      <c r="CF13" s="12">
        <v>57514.031160721948</v>
      </c>
      <c r="CG13" s="12">
        <v>57130.448363281736</v>
      </c>
      <c r="CH13" s="12">
        <v>53245.38919797531</v>
      </c>
      <c r="CI13" s="12">
        <v>49497.424802725807</v>
      </c>
      <c r="CJ13" s="12">
        <v>47496.890267352617</v>
      </c>
      <c r="CK13" s="12">
        <v>43482.158669846671</v>
      </c>
      <c r="CL13" s="12">
        <v>37972.105453128155</v>
      </c>
      <c r="CM13" s="12">
        <v>32179.065121314445</v>
      </c>
      <c r="CN13" s="12">
        <v>26751.921404002984</v>
      </c>
      <c r="CO13" s="12">
        <v>22863.881935381014</v>
      </c>
      <c r="CP13" s="12">
        <v>19199.521064316097</v>
      </c>
      <c r="CQ13" s="12">
        <v>15101.539799090202</v>
      </c>
      <c r="CR13" s="12">
        <v>11968.337515608133</v>
      </c>
      <c r="CS13" s="12">
        <v>9596.3176273794907</v>
      </c>
      <c r="CT13" s="12">
        <v>7273.5925285432304</v>
      </c>
      <c r="CU13" s="12">
        <v>5306.0434431569865</v>
      </c>
      <c r="CV13" s="12">
        <v>3710.0108954153902</v>
      </c>
      <c r="CW13" s="12">
        <v>2685.113977294388</v>
      </c>
      <c r="CX13" s="12">
        <v>1866.9414528966881</v>
      </c>
      <c r="CY13" s="12">
        <v>3067.2880809528988</v>
      </c>
    </row>
    <row r="14" spans="1:103" s="16" customFormat="1">
      <c r="A14" s="15" t="s">
        <v>126</v>
      </c>
      <c r="B14" s="15">
        <v>11827875.160547312</v>
      </c>
      <c r="C14" s="15">
        <v>62135.47806134553</v>
      </c>
      <c r="D14" s="15">
        <v>60260.107481343461</v>
      </c>
      <c r="E14" s="15">
        <v>65977.177150172443</v>
      </c>
      <c r="F14" s="15">
        <v>68324.298993495177</v>
      </c>
      <c r="G14" s="15">
        <v>73590.901244241366</v>
      </c>
      <c r="H14" s="15">
        <v>78153.215224060477</v>
      </c>
      <c r="I14" s="15">
        <v>83670.507489001568</v>
      </c>
      <c r="J14" s="15">
        <v>87547.981028425391</v>
      </c>
      <c r="K14" s="15">
        <v>92597.356886789843</v>
      </c>
      <c r="L14" s="15">
        <v>99554.887311951403</v>
      </c>
      <c r="M14" s="15">
        <v>103087.05714802167</v>
      </c>
      <c r="N14" s="15">
        <v>104752.28512370989</v>
      </c>
      <c r="O14" s="15">
        <v>95943.812830980722</v>
      </c>
      <c r="P14" s="15">
        <v>110406.92817126011</v>
      </c>
      <c r="Q14" s="15">
        <v>102460.92219157668</v>
      </c>
      <c r="R14" s="15">
        <v>85257.519121794423</v>
      </c>
      <c r="S14" s="15">
        <v>89392.064543212924</v>
      </c>
      <c r="T14" s="15">
        <v>94120.402145733271</v>
      </c>
      <c r="U14" s="15">
        <v>98250.57418457864</v>
      </c>
      <c r="V14" s="15">
        <v>97823.545386353231</v>
      </c>
      <c r="W14" s="15">
        <v>98588.508127826979</v>
      </c>
      <c r="X14" s="15">
        <v>102969.1781100848</v>
      </c>
      <c r="Y14" s="15">
        <v>105256.2859666665</v>
      </c>
      <c r="Z14" s="15">
        <v>114032.85276637695</v>
      </c>
      <c r="AA14" s="15">
        <v>119271.71443611552</v>
      </c>
      <c r="AB14" s="15">
        <v>139956.66572489814</v>
      </c>
      <c r="AC14" s="15">
        <v>136235.35385221272</v>
      </c>
      <c r="AD14" s="15">
        <v>130814.66373832028</v>
      </c>
      <c r="AE14" s="15">
        <v>145953.18759269678</v>
      </c>
      <c r="AF14" s="15">
        <v>154343.62812962712</v>
      </c>
      <c r="AG14" s="15">
        <v>155608.87394219302</v>
      </c>
      <c r="AH14" s="15">
        <v>155277.62813022389</v>
      </c>
      <c r="AI14" s="15">
        <v>155932.0946104567</v>
      </c>
      <c r="AJ14" s="15">
        <v>154687.42600687966</v>
      </c>
      <c r="AK14" s="15">
        <v>151474.21636198222</v>
      </c>
      <c r="AL14" s="15">
        <v>156367.29756538614</v>
      </c>
      <c r="AM14" s="15">
        <v>154667.49943590901</v>
      </c>
      <c r="AN14" s="15">
        <v>160233.32544816166</v>
      </c>
      <c r="AO14" s="15">
        <v>152380.04159721191</v>
      </c>
      <c r="AP14" s="15">
        <v>149262.03420216308</v>
      </c>
      <c r="AQ14" s="15">
        <v>162789.00795119902</v>
      </c>
      <c r="AR14" s="15">
        <v>180340.32631939763</v>
      </c>
      <c r="AS14" s="15">
        <v>185164.44701643952</v>
      </c>
      <c r="AT14" s="15">
        <v>199559.45507132824</v>
      </c>
      <c r="AU14" s="15">
        <v>206079.95711638874</v>
      </c>
      <c r="AV14" s="15">
        <v>206997.66025967151</v>
      </c>
      <c r="AW14" s="15">
        <v>208164.94160921362</v>
      </c>
      <c r="AX14" s="15">
        <v>205788.77663619866</v>
      </c>
      <c r="AY14" s="15">
        <v>194700.47172516224</v>
      </c>
      <c r="AZ14" s="15">
        <v>207816.75300547402</v>
      </c>
      <c r="BA14" s="15">
        <v>187135.2075362457</v>
      </c>
      <c r="BB14" s="15">
        <v>180160.81747562642</v>
      </c>
      <c r="BC14" s="15">
        <v>175719.22601896164</v>
      </c>
      <c r="BD14" s="15">
        <v>176180.18237690782</v>
      </c>
      <c r="BE14" s="15">
        <v>177909.43120301678</v>
      </c>
      <c r="BF14" s="15">
        <v>182544.45611257345</v>
      </c>
      <c r="BG14" s="15">
        <v>183725.28380133869</v>
      </c>
      <c r="BH14" s="15">
        <v>182003.99971226239</v>
      </c>
      <c r="BI14" s="15">
        <v>178272.95151386425</v>
      </c>
      <c r="BJ14" s="15">
        <v>177507.94447392802</v>
      </c>
      <c r="BK14" s="15">
        <v>180657.57706857295</v>
      </c>
      <c r="BL14" s="15">
        <v>183799.81205967531</v>
      </c>
      <c r="BM14" s="15">
        <v>184736.72464972877</v>
      </c>
      <c r="BN14" s="15">
        <v>184808.05722332315</v>
      </c>
      <c r="BO14" s="15">
        <v>182107.25540197821</v>
      </c>
      <c r="BP14" s="15">
        <v>174902.32366599544</v>
      </c>
      <c r="BQ14" s="15">
        <v>175193.12141352199</v>
      </c>
      <c r="BR14" s="15">
        <v>175478.84322351046</v>
      </c>
      <c r="BS14" s="15">
        <v>160024.59768635582</v>
      </c>
      <c r="BT14" s="15">
        <v>160033.87980922649</v>
      </c>
      <c r="BU14" s="15">
        <v>159353.71199555247</v>
      </c>
      <c r="BV14" s="15">
        <v>154160.90405171635</v>
      </c>
      <c r="BW14" s="15">
        <v>144141.67727583778</v>
      </c>
      <c r="BX14" s="15">
        <v>135586.79403844659</v>
      </c>
      <c r="BY14" s="15">
        <v>137848.40569055182</v>
      </c>
      <c r="BZ14" s="15">
        <v>120787.83033313963</v>
      </c>
      <c r="CA14" s="15">
        <v>104289.96131158622</v>
      </c>
      <c r="CB14" s="15">
        <v>97660.456763515671</v>
      </c>
      <c r="CC14" s="15">
        <v>81327.29858080954</v>
      </c>
      <c r="CD14" s="15">
        <v>67689.037495694167</v>
      </c>
      <c r="CE14" s="15">
        <v>49564.459766768108</v>
      </c>
      <c r="CF14" s="15">
        <v>57170.74552634565</v>
      </c>
      <c r="CG14" s="15">
        <v>57179.224779074371</v>
      </c>
      <c r="CH14" s="15">
        <v>53381.374942543072</v>
      </c>
      <c r="CI14" s="15">
        <v>49280.71043440183</v>
      </c>
      <c r="CJ14" s="15">
        <v>47491.095913842306</v>
      </c>
      <c r="CK14" s="15">
        <v>43698.966361901294</v>
      </c>
      <c r="CL14" s="15">
        <v>38189.87947273747</v>
      </c>
      <c r="CM14" s="15">
        <v>32392.009048053827</v>
      </c>
      <c r="CN14" s="15">
        <v>26815.601269396982</v>
      </c>
      <c r="CO14" s="15">
        <v>22859.356601805066</v>
      </c>
      <c r="CP14" s="15">
        <v>19311.113455696192</v>
      </c>
      <c r="CQ14" s="15">
        <v>15201.646235116932</v>
      </c>
      <c r="CR14" s="15">
        <v>11940.161409676533</v>
      </c>
      <c r="CS14" s="15">
        <v>9642.3482771289564</v>
      </c>
      <c r="CT14" s="15">
        <v>7283.4762939672273</v>
      </c>
      <c r="CU14" s="15">
        <v>5345.2043348458019</v>
      </c>
      <c r="CV14" s="15">
        <v>3715.2786160731225</v>
      </c>
      <c r="CW14" s="15">
        <v>2672.7503442438888</v>
      </c>
      <c r="CX14" s="15">
        <v>1874.5377463349594</v>
      </c>
      <c r="CY14" s="15">
        <v>3096.1555799747844</v>
      </c>
    </row>
    <row r="15" spans="1:103">
      <c r="A15" s="12" t="s">
        <v>127</v>
      </c>
      <c r="B15" s="13">
        <v>11825285.672999021</v>
      </c>
      <c r="C15" s="13">
        <v>62133.071412654834</v>
      </c>
      <c r="D15" s="13">
        <v>60177.39892484068</v>
      </c>
      <c r="E15" s="12">
        <v>65634.451462389086</v>
      </c>
      <c r="F15" s="12">
        <v>68012.971753356629</v>
      </c>
      <c r="G15" s="12">
        <v>73178.066106437574</v>
      </c>
      <c r="H15" s="12">
        <v>77734.642459930299</v>
      </c>
      <c r="I15" s="12">
        <v>83274.470866375952</v>
      </c>
      <c r="J15" s="12">
        <v>87177.609499998376</v>
      </c>
      <c r="K15" s="12">
        <v>92100.373748094222</v>
      </c>
      <c r="L15" s="12">
        <v>99109.4920941702</v>
      </c>
      <c r="M15" s="12">
        <v>102867.37023758114</v>
      </c>
      <c r="N15" s="12">
        <v>105065.05587473339</v>
      </c>
      <c r="O15" s="12">
        <v>95733.088031856081</v>
      </c>
      <c r="P15" s="12">
        <v>110104.4960801937</v>
      </c>
      <c r="Q15" s="12">
        <v>103560.35854479528</v>
      </c>
      <c r="R15" s="12">
        <v>85739.120645325835</v>
      </c>
      <c r="S15" s="12">
        <v>89022.875713353031</v>
      </c>
      <c r="T15" s="12">
        <v>93747.779722288891</v>
      </c>
      <c r="U15" s="12">
        <v>98090.631913681078</v>
      </c>
      <c r="V15" s="12">
        <v>97806.37128710041</v>
      </c>
      <c r="W15" s="12">
        <v>98375.339448068931</v>
      </c>
      <c r="X15" s="12">
        <v>102686.59344166273</v>
      </c>
      <c r="Y15" s="12">
        <v>104805.43297674535</v>
      </c>
      <c r="Z15" s="12">
        <v>113436.91670162308</v>
      </c>
      <c r="AA15" s="12">
        <v>118251.7457586885</v>
      </c>
      <c r="AB15" s="12">
        <v>139180.05202045912</v>
      </c>
      <c r="AC15" s="12">
        <v>136614.81788237646</v>
      </c>
      <c r="AD15" s="12">
        <v>130435.28266497656</v>
      </c>
      <c r="AE15" s="12">
        <v>144944.35980362928</v>
      </c>
      <c r="AF15" s="12">
        <v>153926.62888508738</v>
      </c>
      <c r="AG15" s="12">
        <v>155565.76878069411</v>
      </c>
      <c r="AH15" s="12">
        <v>155259.39577911297</v>
      </c>
      <c r="AI15" s="12">
        <v>155950.66657293853</v>
      </c>
      <c r="AJ15" s="12">
        <v>154868.53791246642</v>
      </c>
      <c r="AK15" s="12">
        <v>151400.1462253248</v>
      </c>
      <c r="AL15" s="12">
        <v>156223.12204541772</v>
      </c>
      <c r="AM15" s="12">
        <v>154503.40794600183</v>
      </c>
      <c r="AN15" s="12">
        <v>160323.62403277325</v>
      </c>
      <c r="AO15" s="12">
        <v>152820.09127318897</v>
      </c>
      <c r="AP15" s="12">
        <v>148841.3449551705</v>
      </c>
      <c r="AQ15" s="12">
        <v>161496.80034975268</v>
      </c>
      <c r="AR15" s="12">
        <v>179359.48931295442</v>
      </c>
      <c r="AS15" s="12">
        <v>184366.70199777867</v>
      </c>
      <c r="AT15" s="12">
        <v>198652.38436109014</v>
      </c>
      <c r="AU15" s="12">
        <v>205743.94036914103</v>
      </c>
      <c r="AV15" s="12">
        <v>206891.24795082785</v>
      </c>
      <c r="AW15" s="12">
        <v>208190.50422801363</v>
      </c>
      <c r="AX15" s="12">
        <v>206334.77175714803</v>
      </c>
      <c r="AY15" s="12">
        <v>194588.89870606549</v>
      </c>
      <c r="AZ15" s="12">
        <v>208127.77029579814</v>
      </c>
      <c r="BA15" s="12">
        <v>188212.25483442913</v>
      </c>
      <c r="BB15" s="12">
        <v>180599.36663484827</v>
      </c>
      <c r="BC15" s="12">
        <v>175842.3177751897</v>
      </c>
      <c r="BD15" s="12">
        <v>176046.6681098759</v>
      </c>
      <c r="BE15" s="12">
        <v>177602.85914622579</v>
      </c>
      <c r="BF15" s="12">
        <v>182251.84450019372</v>
      </c>
      <c r="BG15" s="12">
        <v>183697.8756252281</v>
      </c>
      <c r="BH15" s="12">
        <v>182177.63643544019</v>
      </c>
      <c r="BI15" s="12">
        <v>178403.89516143431</v>
      </c>
      <c r="BJ15" s="12">
        <v>177347.02921389765</v>
      </c>
      <c r="BK15" s="12">
        <v>180328.27241366735</v>
      </c>
      <c r="BL15" s="12">
        <v>183559.18921198041</v>
      </c>
      <c r="BM15" s="12">
        <v>184610.36377653206</v>
      </c>
      <c r="BN15" s="12">
        <v>184838.17581627829</v>
      </c>
      <c r="BO15" s="12">
        <v>182431.1917782503</v>
      </c>
      <c r="BP15" s="12">
        <v>175087.30985229285</v>
      </c>
      <c r="BQ15" s="12">
        <v>175058.36161274821</v>
      </c>
      <c r="BR15" s="12">
        <v>176040.28431190457</v>
      </c>
      <c r="BS15" s="12">
        <v>160486.90091615863</v>
      </c>
      <c r="BT15" s="12">
        <v>159925.97396654787</v>
      </c>
      <c r="BU15" s="12">
        <v>159462.56768391212</v>
      </c>
      <c r="BV15" s="12">
        <v>154668.52548780944</v>
      </c>
      <c r="BW15" s="12">
        <v>144757.19136574602</v>
      </c>
      <c r="BX15" s="12">
        <v>135655.12593345303</v>
      </c>
      <c r="BY15" s="12">
        <v>138311.40061116635</v>
      </c>
      <c r="BZ15" s="12">
        <v>122048.18362165047</v>
      </c>
      <c r="CA15" s="12">
        <v>104993.8264276027</v>
      </c>
      <c r="CB15" s="12">
        <v>98508.761853864999</v>
      </c>
      <c r="CC15" s="12">
        <v>82395.045580386475</v>
      </c>
      <c r="CD15" s="12">
        <v>68933.765791796526</v>
      </c>
      <c r="CE15" s="12">
        <v>49734.713501802005</v>
      </c>
      <c r="CF15" s="12">
        <v>56663.128998020387</v>
      </c>
      <c r="CG15" s="12">
        <v>57104.460746649682</v>
      </c>
      <c r="CH15" s="12">
        <v>53437.524502654021</v>
      </c>
      <c r="CI15" s="12">
        <v>49226.291469105388</v>
      </c>
      <c r="CJ15" s="12">
        <v>47447.635738258483</v>
      </c>
      <c r="CK15" s="12">
        <v>43859.664799821236</v>
      </c>
      <c r="CL15" s="12">
        <v>38415.418032275156</v>
      </c>
      <c r="CM15" s="12">
        <v>32575.978086946987</v>
      </c>
      <c r="CN15" s="12">
        <v>26899.206919450018</v>
      </c>
      <c r="CO15" s="12">
        <v>22878.402541100015</v>
      </c>
      <c r="CP15" s="12">
        <v>19387.791823909745</v>
      </c>
      <c r="CQ15" s="12">
        <v>15274.931997461883</v>
      </c>
      <c r="CR15" s="12">
        <v>11953.121296677977</v>
      </c>
      <c r="CS15" s="12">
        <v>9663.766049347294</v>
      </c>
      <c r="CT15" s="12">
        <v>7298.1318529873715</v>
      </c>
      <c r="CU15" s="12">
        <v>5368.6537500505119</v>
      </c>
      <c r="CV15" s="12">
        <v>3717.9943661983525</v>
      </c>
      <c r="CW15" s="12">
        <v>2672.0557217802575</v>
      </c>
      <c r="CX15" s="12">
        <v>1881.5801621734777</v>
      </c>
      <c r="CY15" s="12">
        <v>3107.5743777044981</v>
      </c>
    </row>
    <row r="16" spans="1:103">
      <c r="A16" s="12" t="s">
        <v>128</v>
      </c>
      <c r="B16" s="13">
        <v>11822675.033760473</v>
      </c>
      <c r="C16" s="13">
        <v>62130.651582358812</v>
      </c>
      <c r="D16" s="13">
        <v>60136.659732025917</v>
      </c>
      <c r="E16" s="12">
        <v>65267.154583050411</v>
      </c>
      <c r="F16" s="12">
        <v>67722.545556028461</v>
      </c>
      <c r="G16" s="12">
        <v>72760.325086560624</v>
      </c>
      <c r="H16" s="12">
        <v>77322.937452088168</v>
      </c>
      <c r="I16" s="12">
        <v>82866.778786397088</v>
      </c>
      <c r="J16" s="12">
        <v>86815.670196222229</v>
      </c>
      <c r="K16" s="12">
        <v>91617.096877659278</v>
      </c>
      <c r="L16" s="12">
        <v>98639.51272452205</v>
      </c>
      <c r="M16" s="12">
        <v>102633.97793774473</v>
      </c>
      <c r="N16" s="12">
        <v>105295.57658801897</v>
      </c>
      <c r="O16" s="12">
        <v>95694.011821909589</v>
      </c>
      <c r="P16" s="12">
        <v>109637.70579248035</v>
      </c>
      <c r="Q16" s="12">
        <v>104579.94540127348</v>
      </c>
      <c r="R16" s="12">
        <v>86393.609877149705</v>
      </c>
      <c r="S16" s="12">
        <v>88657.950777608363</v>
      </c>
      <c r="T16" s="12">
        <v>93371.028102791548</v>
      </c>
      <c r="U16" s="12">
        <v>97896.784505917414</v>
      </c>
      <c r="V16" s="12">
        <v>97798.237683736341</v>
      </c>
      <c r="W16" s="12">
        <v>98188.946048335114</v>
      </c>
      <c r="X16" s="12">
        <v>102388.56031271025</v>
      </c>
      <c r="Y16" s="12">
        <v>104401.44373478684</v>
      </c>
      <c r="Z16" s="12">
        <v>112815.83687871339</v>
      </c>
      <c r="AA16" s="12">
        <v>117337.35407759191</v>
      </c>
      <c r="AB16" s="12">
        <v>138230.67227808572</v>
      </c>
      <c r="AC16" s="12">
        <v>136980.90978279055</v>
      </c>
      <c r="AD16" s="12">
        <v>130206.35298760302</v>
      </c>
      <c r="AE16" s="12">
        <v>143888.81911461276</v>
      </c>
      <c r="AF16" s="12">
        <v>153457.51615232279</v>
      </c>
      <c r="AG16" s="12">
        <v>155510.63376222487</v>
      </c>
      <c r="AH16" s="12">
        <v>155248.5682138055</v>
      </c>
      <c r="AI16" s="12">
        <v>155954.91682925783</v>
      </c>
      <c r="AJ16" s="12">
        <v>155034.63432011713</v>
      </c>
      <c r="AK16" s="12">
        <v>151387.00638506433</v>
      </c>
      <c r="AL16" s="12">
        <v>156029.73329662738</v>
      </c>
      <c r="AM16" s="12">
        <v>154393.72821122396</v>
      </c>
      <c r="AN16" s="12">
        <v>160311.58972748669</v>
      </c>
      <c r="AO16" s="12">
        <v>153297.21259826317</v>
      </c>
      <c r="AP16" s="12">
        <v>148542.73181554905</v>
      </c>
      <c r="AQ16" s="12">
        <v>160232.88790499509</v>
      </c>
      <c r="AR16" s="12">
        <v>178288.77538800531</v>
      </c>
      <c r="AS16" s="12">
        <v>183638.32101150244</v>
      </c>
      <c r="AT16" s="12">
        <v>197688.92215749857</v>
      </c>
      <c r="AU16" s="12">
        <v>205366.70191735562</v>
      </c>
      <c r="AV16" s="12">
        <v>206786.68868117582</v>
      </c>
      <c r="AW16" s="12">
        <v>208189.6416653026</v>
      </c>
      <c r="AX16" s="12">
        <v>206812.32030769851</v>
      </c>
      <c r="AY16" s="12">
        <v>194660.44633219397</v>
      </c>
      <c r="AZ16" s="12">
        <v>208177.4991460334</v>
      </c>
      <c r="BA16" s="12">
        <v>189400.63471658775</v>
      </c>
      <c r="BB16" s="12">
        <v>181057.56247280168</v>
      </c>
      <c r="BC16" s="12">
        <v>176003.1981175651</v>
      </c>
      <c r="BD16" s="12">
        <v>175923.04184127389</v>
      </c>
      <c r="BE16" s="12">
        <v>177318.15130748859</v>
      </c>
      <c r="BF16" s="12">
        <v>181933.92319378484</v>
      </c>
      <c r="BG16" s="12">
        <v>183648.48662882554</v>
      </c>
      <c r="BH16" s="12">
        <v>182336.42589689174</v>
      </c>
      <c r="BI16" s="12">
        <v>178557.3990815641</v>
      </c>
      <c r="BJ16" s="12">
        <v>177216.04325449478</v>
      </c>
      <c r="BK16" s="12">
        <v>180000.14618684404</v>
      </c>
      <c r="BL16" s="12">
        <v>183301.57710970714</v>
      </c>
      <c r="BM16" s="12">
        <v>184478.73656373442</v>
      </c>
      <c r="BN16" s="12">
        <v>184847.80360100692</v>
      </c>
      <c r="BO16" s="12">
        <v>182720.39611924181</v>
      </c>
      <c r="BP16" s="12">
        <v>175328.71026542882</v>
      </c>
      <c r="BQ16" s="12">
        <v>174927.91763221941</v>
      </c>
      <c r="BR16" s="12">
        <v>176474.93932159882</v>
      </c>
      <c r="BS16" s="12">
        <v>161073.8824686294</v>
      </c>
      <c r="BT16" s="12">
        <v>159811.75111908955</v>
      </c>
      <c r="BU16" s="12">
        <v>159536.9367650137</v>
      </c>
      <c r="BV16" s="12">
        <v>155140.20121330683</v>
      </c>
      <c r="BW16" s="12">
        <v>145383.29874060326</v>
      </c>
      <c r="BX16" s="12">
        <v>135804.94958461981</v>
      </c>
      <c r="BY16" s="12">
        <v>138626.64421173237</v>
      </c>
      <c r="BZ16" s="12">
        <v>123304.0589283242</v>
      </c>
      <c r="CA16" s="12">
        <v>105781.17656223872</v>
      </c>
      <c r="CB16" s="12">
        <v>99268.509102650278</v>
      </c>
      <c r="CC16" s="12">
        <v>83488.163519627604</v>
      </c>
      <c r="CD16" s="12">
        <v>70124.160554436501</v>
      </c>
      <c r="CE16" s="12">
        <v>50118.952489929965</v>
      </c>
      <c r="CF16" s="12">
        <v>56105.259408754515</v>
      </c>
      <c r="CG16" s="12">
        <v>57005.452124236894</v>
      </c>
      <c r="CH16" s="12">
        <v>53492.572838983091</v>
      </c>
      <c r="CI16" s="12">
        <v>49189.385500396558</v>
      </c>
      <c r="CJ16" s="12">
        <v>47388.23151306298</v>
      </c>
      <c r="CK16" s="12">
        <v>44004.37895257472</v>
      </c>
      <c r="CL16" s="12">
        <v>38638.9322721586</v>
      </c>
      <c r="CM16" s="12">
        <v>32761.098819867821</v>
      </c>
      <c r="CN16" s="12">
        <v>26992.862736166739</v>
      </c>
      <c r="CO16" s="12">
        <v>22900.781925440533</v>
      </c>
      <c r="CP16" s="12">
        <v>19456.260941382599</v>
      </c>
      <c r="CQ16" s="12">
        <v>15350.476069968987</v>
      </c>
      <c r="CR16" s="12">
        <v>11973.681865218809</v>
      </c>
      <c r="CS16" s="12">
        <v>9680.3859276652911</v>
      </c>
      <c r="CT16" s="12">
        <v>7315.1296126233392</v>
      </c>
      <c r="CU16" s="12">
        <v>5390.5946736137876</v>
      </c>
      <c r="CV16" s="12">
        <v>3723.8021816536348</v>
      </c>
      <c r="CW16" s="12">
        <v>2672.2254718654876</v>
      </c>
      <c r="CX16" s="12">
        <v>1886.7410915843775</v>
      </c>
      <c r="CY16" s="12">
        <v>3121.46915751712</v>
      </c>
    </row>
    <row r="17" spans="1:103">
      <c r="A17" s="12" t="s">
        <v>129</v>
      </c>
      <c r="B17" s="13">
        <v>11820042.99807415</v>
      </c>
      <c r="C17" s="13">
        <v>62128.218313768251</v>
      </c>
      <c r="D17" s="13">
        <v>60137.8652927316</v>
      </c>
      <c r="E17" s="12">
        <v>64875.308254391828</v>
      </c>
      <c r="F17" s="12">
        <v>67453.020315354879</v>
      </c>
      <c r="G17" s="12">
        <v>72337.678077612683</v>
      </c>
      <c r="H17" s="12">
        <v>76918.099979061517</v>
      </c>
      <c r="I17" s="12">
        <v>82447.432199013521</v>
      </c>
      <c r="J17" s="12">
        <v>86462.162835418218</v>
      </c>
      <c r="K17" s="12">
        <v>91147.525052839992</v>
      </c>
      <c r="L17" s="12">
        <v>98144.950738917032</v>
      </c>
      <c r="M17" s="12">
        <v>102386.88028565679</v>
      </c>
      <c r="N17" s="12">
        <v>105443.84899579498</v>
      </c>
      <c r="O17" s="12">
        <v>95826.580732217059</v>
      </c>
      <c r="P17" s="12">
        <v>109006.5627725636</v>
      </c>
      <c r="Q17" s="12">
        <v>105519.68826072017</v>
      </c>
      <c r="R17" s="12">
        <v>87220.979598767968</v>
      </c>
      <c r="S17" s="12">
        <v>88297.290030235701</v>
      </c>
      <c r="T17" s="12">
        <v>92990.14684289087</v>
      </c>
      <c r="U17" s="12">
        <v>97669.034265626338</v>
      </c>
      <c r="V17" s="12">
        <v>97799.143851929402</v>
      </c>
      <c r="W17" s="12">
        <v>98029.32594895213</v>
      </c>
      <c r="X17" s="12">
        <v>102075.08057217693</v>
      </c>
      <c r="Y17" s="12">
        <v>104044.31379983047</v>
      </c>
      <c r="Z17" s="12">
        <v>112169.61669749716</v>
      </c>
      <c r="AA17" s="12">
        <v>116528.52949989367</v>
      </c>
      <c r="AB17" s="12">
        <v>137108.54150328887</v>
      </c>
      <c r="AC17" s="12">
        <v>137333.63107336059</v>
      </c>
      <c r="AD17" s="12">
        <v>130127.86170016891</v>
      </c>
      <c r="AE17" s="12">
        <v>142786.57125796363</v>
      </c>
      <c r="AF17" s="12">
        <v>152936.29353499817</v>
      </c>
      <c r="AG17" s="12">
        <v>155443.4700113819</v>
      </c>
      <c r="AH17" s="12">
        <v>155245.14477420039</v>
      </c>
      <c r="AI17" s="12">
        <v>155944.84685075571</v>
      </c>
      <c r="AJ17" s="12">
        <v>155185.71661880275</v>
      </c>
      <c r="AK17" s="12">
        <v>151434.78950632177</v>
      </c>
      <c r="AL17" s="12">
        <v>155787.1370385706</v>
      </c>
      <c r="AM17" s="12">
        <v>154338.45313094585</v>
      </c>
      <c r="AN17" s="12">
        <v>160197.237667245</v>
      </c>
      <c r="AO17" s="12">
        <v>153811.40056613612</v>
      </c>
      <c r="AP17" s="12">
        <v>148366.17126850333</v>
      </c>
      <c r="AQ17" s="12">
        <v>158997.26778286329</v>
      </c>
      <c r="AR17" s="12">
        <v>177128.20140412636</v>
      </c>
      <c r="AS17" s="12">
        <v>182979.28621482555</v>
      </c>
      <c r="AT17" s="12">
        <v>196669.08370709996</v>
      </c>
      <c r="AU17" s="12">
        <v>204948.25168561982</v>
      </c>
      <c r="AV17" s="12">
        <v>206683.98216507293</v>
      </c>
      <c r="AW17" s="12">
        <v>208162.36206349888</v>
      </c>
      <c r="AX17" s="12">
        <v>207221.4486157819</v>
      </c>
      <c r="AY17" s="12">
        <v>194915.04020000467</v>
      </c>
      <c r="AZ17" s="12">
        <v>207966.06034678215</v>
      </c>
      <c r="BA17" s="12">
        <v>190700.30226994056</v>
      </c>
      <c r="BB17" s="12">
        <v>181535.39308546705</v>
      </c>
      <c r="BC17" s="12">
        <v>176201.84570395155</v>
      </c>
      <c r="BD17" s="12">
        <v>175809.29653685834</v>
      </c>
      <c r="BE17" s="12">
        <v>177055.29199849747</v>
      </c>
      <c r="BF17" s="12">
        <v>181590.7104283598</v>
      </c>
      <c r="BG17" s="12">
        <v>183577.13422659747</v>
      </c>
      <c r="BH17" s="12">
        <v>182480.38110579687</v>
      </c>
      <c r="BI17" s="12">
        <v>178733.44284243573</v>
      </c>
      <c r="BJ17" s="12">
        <v>177114.95686601626</v>
      </c>
      <c r="BK17" s="12">
        <v>179673.19703124237</v>
      </c>
      <c r="BL17" s="12">
        <v>183026.99518972804</v>
      </c>
      <c r="BM17" s="12">
        <v>184341.84843393625</v>
      </c>
      <c r="BN17" s="12">
        <v>184836.96565471287</v>
      </c>
      <c r="BO17" s="12">
        <v>182974.91823857545</v>
      </c>
      <c r="BP17" s="12">
        <v>175626.4413005081</v>
      </c>
      <c r="BQ17" s="12">
        <v>174801.78247797655</v>
      </c>
      <c r="BR17" s="12">
        <v>176783.0135939458</v>
      </c>
      <c r="BS17" s="12">
        <v>161785.33579307166</v>
      </c>
      <c r="BT17" s="12">
        <v>159691.22780685392</v>
      </c>
      <c r="BU17" s="12">
        <v>159576.9116982471</v>
      </c>
      <c r="BV17" s="12">
        <v>155576.00112938904</v>
      </c>
      <c r="BW17" s="12">
        <v>146019.96338049477</v>
      </c>
      <c r="BX17" s="12">
        <v>136036.00236053599</v>
      </c>
      <c r="BY17" s="12">
        <v>138794.68877224799</v>
      </c>
      <c r="BZ17" s="12">
        <v>124555.29282869112</v>
      </c>
      <c r="CA17" s="12">
        <v>106651.82952987449</v>
      </c>
      <c r="CB17" s="12">
        <v>99940.140666124324</v>
      </c>
      <c r="CC17" s="12">
        <v>84606.539087144687</v>
      </c>
      <c r="CD17" s="12">
        <v>71260.449882326298</v>
      </c>
      <c r="CE17" s="12">
        <v>50715.830299053065</v>
      </c>
      <c r="CF17" s="12">
        <v>55497.628709492041</v>
      </c>
      <c r="CG17" s="12">
        <v>56882.447840836969</v>
      </c>
      <c r="CH17" s="12">
        <v>53546.565833757159</v>
      </c>
      <c r="CI17" s="12">
        <v>49169.775715916061</v>
      </c>
      <c r="CJ17" s="12">
        <v>47313.186862736642</v>
      </c>
      <c r="CK17" s="12">
        <v>44133.286011756507</v>
      </c>
      <c r="CL17" s="12">
        <v>38860.407518978682</v>
      </c>
      <c r="CM17" s="12">
        <v>32947.412345537799</v>
      </c>
      <c r="CN17" s="12">
        <v>27096.447198512924</v>
      </c>
      <c r="CO17" s="12">
        <v>22926.493445604669</v>
      </c>
      <c r="CP17" s="12">
        <v>19516.715235895033</v>
      </c>
      <c r="CQ17" s="12">
        <v>15428.202634057623</v>
      </c>
      <c r="CR17" s="12">
        <v>12001.573256171418</v>
      </c>
      <c r="CS17" s="12">
        <v>9692.3922208440854</v>
      </c>
      <c r="CT17" s="12">
        <v>7334.3947868564919</v>
      </c>
      <c r="CU17" s="12">
        <v>5411.0461692807294</v>
      </c>
      <c r="CV17" s="12">
        <v>3732.5463535132758</v>
      </c>
      <c r="CW17" s="12">
        <v>2673.1510059450516</v>
      </c>
      <c r="CX17" s="12">
        <v>1890.134789104733</v>
      </c>
      <c r="CY17" s="12">
        <v>3137.5260185734469</v>
      </c>
    </row>
    <row r="18" spans="1:103">
      <c r="A18" s="12" t="s">
        <v>130</v>
      </c>
      <c r="B18" s="13">
        <v>11817389.334428918</v>
      </c>
      <c r="C18" s="13">
        <v>62125.771358039725</v>
      </c>
      <c r="D18" s="13">
        <v>60180.991002872237</v>
      </c>
      <c r="E18" s="12">
        <v>64458.934209413892</v>
      </c>
      <c r="F18" s="12">
        <v>67204.395945154291</v>
      </c>
      <c r="G18" s="12">
        <v>71910.124972605408</v>
      </c>
      <c r="H18" s="12">
        <v>76520.129819382739</v>
      </c>
      <c r="I18" s="12">
        <v>82016.432054147284</v>
      </c>
      <c r="J18" s="12">
        <v>86117.087135913345</v>
      </c>
      <c r="K18" s="12">
        <v>90691.657051029208</v>
      </c>
      <c r="L18" s="12">
        <v>97625.80767321559</v>
      </c>
      <c r="M18" s="12">
        <v>102126.07731846436</v>
      </c>
      <c r="N18" s="12">
        <v>105509.87483026252</v>
      </c>
      <c r="O18" s="12">
        <v>96130.791293908769</v>
      </c>
      <c r="P18" s="12">
        <v>108211.07248475609</v>
      </c>
      <c r="Q18" s="12">
        <v>106379.59262264193</v>
      </c>
      <c r="R18" s="12">
        <v>88221.222591886719</v>
      </c>
      <c r="S18" s="12">
        <v>87940.893765470595</v>
      </c>
      <c r="T18" s="12">
        <v>92605.135498263626</v>
      </c>
      <c r="U18" s="12">
        <v>97407.383497039089</v>
      </c>
      <c r="V18" s="12">
        <v>97809.089067389636</v>
      </c>
      <c r="W18" s="12">
        <v>97896.477170345301</v>
      </c>
      <c r="X18" s="12">
        <v>101746.15606888241</v>
      </c>
      <c r="Y18" s="12">
        <v>103734.03873118466</v>
      </c>
      <c r="Z18" s="12">
        <v>111498.25955756108</v>
      </c>
      <c r="AA18" s="12">
        <v>115825.26213326406</v>
      </c>
      <c r="AB18" s="12">
        <v>135813.67470069919</v>
      </c>
      <c r="AC18" s="12">
        <v>137672.98327388821</v>
      </c>
      <c r="AD18" s="12">
        <v>130199.7957973984</v>
      </c>
      <c r="AE18" s="12">
        <v>141637.62196555542</v>
      </c>
      <c r="AF18" s="12">
        <v>152362.9646366169</v>
      </c>
      <c r="AG18" s="12">
        <v>155364.27865269058</v>
      </c>
      <c r="AH18" s="12">
        <v>155249.12480023628</v>
      </c>
      <c r="AI18" s="12">
        <v>155920.4581086706</v>
      </c>
      <c r="AJ18" s="12">
        <v>155321.78619741011</v>
      </c>
      <c r="AK18" s="12">
        <v>151543.48825481572</v>
      </c>
      <c r="AL18" s="12">
        <v>155495.33899034679</v>
      </c>
      <c r="AM18" s="12">
        <v>154337.57560516207</v>
      </c>
      <c r="AN18" s="12">
        <v>159980.58298548294</v>
      </c>
      <c r="AO18" s="12">
        <v>154362.65017093721</v>
      </c>
      <c r="AP18" s="12">
        <v>148311.63980226486</v>
      </c>
      <c r="AQ18" s="12">
        <v>157789.93714932646</v>
      </c>
      <c r="AR18" s="12">
        <v>175877.78421877854</v>
      </c>
      <c r="AS18" s="12">
        <v>182389.57976799476</v>
      </c>
      <c r="AT18" s="12">
        <v>195592.88425368606</v>
      </c>
      <c r="AU18" s="12">
        <v>204488.59959694196</v>
      </c>
      <c r="AV18" s="12">
        <v>206583.12811688229</v>
      </c>
      <c r="AW18" s="12">
        <v>208108.67356334263</v>
      </c>
      <c r="AX18" s="12">
        <v>207562.18300255245</v>
      </c>
      <c r="AY18" s="12">
        <v>195352.60592632325</v>
      </c>
      <c r="AZ18" s="12">
        <v>207493.57465128932</v>
      </c>
      <c r="BA18" s="12">
        <v>192111.21259351386</v>
      </c>
      <c r="BB18" s="12">
        <v>182032.84657357039</v>
      </c>
      <c r="BC18" s="12">
        <v>176438.23920031861</v>
      </c>
      <c r="BD18" s="12">
        <v>175705.42516572034</v>
      </c>
      <c r="BE18" s="12">
        <v>176814.26553846608</v>
      </c>
      <c r="BF18" s="12">
        <v>181222.2244301872</v>
      </c>
      <c r="BG18" s="12">
        <v>183483.835823806</v>
      </c>
      <c r="BH18" s="12">
        <v>182609.51506374957</v>
      </c>
      <c r="BI18" s="12">
        <v>178932.00602457358</v>
      </c>
      <c r="BJ18" s="12">
        <v>177043.74033852041</v>
      </c>
      <c r="BK18" s="12">
        <v>179347.42359107916</v>
      </c>
      <c r="BL18" s="12">
        <v>182735.46287407904</v>
      </c>
      <c r="BM18" s="12">
        <v>184199.70480606711</v>
      </c>
      <c r="BN18" s="12">
        <v>184805.68703411598</v>
      </c>
      <c r="BO18" s="12">
        <v>183194.8079020397</v>
      </c>
      <c r="BP18" s="12">
        <v>175980.4194358582</v>
      </c>
      <c r="BQ18" s="12">
        <v>174679.94916375296</v>
      </c>
      <c r="BR18" s="12">
        <v>176964.71224072963</v>
      </c>
      <c r="BS18" s="12">
        <v>162621.05457547915</v>
      </c>
      <c r="BT18" s="12">
        <v>159564.4205411385</v>
      </c>
      <c r="BU18" s="12">
        <v>159582.5847772191</v>
      </c>
      <c r="BV18" s="12">
        <v>155975.99505192749</v>
      </c>
      <c r="BW18" s="12">
        <v>146667.14934326318</v>
      </c>
      <c r="BX18" s="12">
        <v>136348.02221562027</v>
      </c>
      <c r="BY18" s="12">
        <v>138816.08517094131</v>
      </c>
      <c r="BZ18" s="12">
        <v>125801.7228058085</v>
      </c>
      <c r="CA18" s="12">
        <v>107605.60321644307</v>
      </c>
      <c r="CB18" s="12">
        <v>100524.09721692561</v>
      </c>
      <c r="CC18" s="12">
        <v>85750.059283553172</v>
      </c>
      <c r="CD18" s="12">
        <v>72342.861263833358</v>
      </c>
      <c r="CE18" s="12">
        <v>51524.006524032404</v>
      </c>
      <c r="CF18" s="12">
        <v>54840.725705424789</v>
      </c>
      <c r="CG18" s="12">
        <v>56735.69511646781</v>
      </c>
      <c r="CH18" s="12">
        <v>53599.548703483641</v>
      </c>
      <c r="CI18" s="12">
        <v>49167.247028711121</v>
      </c>
      <c r="CJ18" s="12">
        <v>47222.801566944196</v>
      </c>
      <c r="CK18" s="12">
        <v>44246.562046167273</v>
      </c>
      <c r="CL18" s="12">
        <v>39079.829606253588</v>
      </c>
      <c r="CM18" s="12">
        <v>33134.958106658065</v>
      </c>
      <c r="CN18" s="12">
        <v>27209.838062663071</v>
      </c>
      <c r="CO18" s="12">
        <v>22955.533102633086</v>
      </c>
      <c r="CP18" s="12">
        <v>19569.345957505153</v>
      </c>
      <c r="CQ18" s="12">
        <v>15508.036467000347</v>
      </c>
      <c r="CR18" s="12">
        <v>12036.530922147122</v>
      </c>
      <c r="CS18" s="12">
        <v>9699.9637945293161</v>
      </c>
      <c r="CT18" s="12">
        <v>7355.8522449327929</v>
      </c>
      <c r="CU18" s="12">
        <v>5430.0278006972167</v>
      </c>
      <c r="CV18" s="12">
        <v>3744.07447454164</v>
      </c>
      <c r="CW18" s="12">
        <v>2674.7303543563612</v>
      </c>
      <c r="CX18" s="12">
        <v>1891.8697971052727</v>
      </c>
      <c r="CY18" s="12">
        <v>3155.4517419762306</v>
      </c>
    </row>
    <row r="19" spans="1:103">
      <c r="A19" s="12" t="s">
        <v>131</v>
      </c>
      <c r="B19" s="13">
        <v>11814713.823939579</v>
      </c>
      <c r="C19" s="13">
        <v>62123.310474172111</v>
      </c>
      <c r="D19" s="13">
        <v>60266.012264441408</v>
      </c>
      <c r="E19" s="12">
        <v>64018.054171885728</v>
      </c>
      <c r="F19" s="12">
        <v>66976.672359219199</v>
      </c>
      <c r="G19" s="12">
        <v>71477.665664559972</v>
      </c>
      <c r="H19" s="12">
        <v>76129.026751589277</v>
      </c>
      <c r="I19" s="12">
        <v>81573.77930169407</v>
      </c>
      <c r="J19" s="12">
        <v>85780.442816040493</v>
      </c>
      <c r="K19" s="12">
        <v>90249.491649657473</v>
      </c>
      <c r="L19" s="12">
        <v>97082.085063228486</v>
      </c>
      <c r="M19" s="12">
        <v>101851.56907331687</v>
      </c>
      <c r="N19" s="12">
        <v>105493.65582359557</v>
      </c>
      <c r="O19" s="12">
        <v>96606.640038169426</v>
      </c>
      <c r="P19" s="12">
        <v>107251.24039323966</v>
      </c>
      <c r="Q19" s="12">
        <v>107159.66398634313</v>
      </c>
      <c r="R19" s="12">
        <v>89394.33163841629</v>
      </c>
      <c r="S19" s="12">
        <v>87588.762277527479</v>
      </c>
      <c r="T19" s="12">
        <v>92215.993624613839</v>
      </c>
      <c r="U19" s="12">
        <v>97111.834504279497</v>
      </c>
      <c r="V19" s="12">
        <v>97828.072605868409</v>
      </c>
      <c r="W19" s="12">
        <v>97790.397733038626</v>
      </c>
      <c r="X19" s="12">
        <v>101401.78865151621</v>
      </c>
      <c r="Y19" s="12">
        <v>103470.61408842666</v>
      </c>
      <c r="Z19" s="12">
        <v>110801.76885822944</v>
      </c>
      <c r="AA19" s="12">
        <v>115227.54208597551</v>
      </c>
      <c r="AB19" s="12">
        <v>134346.0868740665</v>
      </c>
      <c r="AC19" s="12">
        <v>137998.96790407135</v>
      </c>
      <c r="AD19" s="12">
        <v>130422.14227477052</v>
      </c>
      <c r="AE19" s="12">
        <v>140441.97696881884</v>
      </c>
      <c r="AF19" s="12">
        <v>151737.53306052135</v>
      </c>
      <c r="AG19" s="12">
        <v>155273.06081060489</v>
      </c>
      <c r="AH19" s="12">
        <v>155260.50763189152</v>
      </c>
      <c r="AI19" s="12">
        <v>155881.75207413806</v>
      </c>
      <c r="AJ19" s="12">
        <v>155442.8444447419</v>
      </c>
      <c r="AK19" s="12">
        <v>151713.09529686233</v>
      </c>
      <c r="AL19" s="12">
        <v>155154.34487059931</v>
      </c>
      <c r="AM19" s="12">
        <v>154391.08853449134</v>
      </c>
      <c r="AN19" s="12">
        <v>159661.64081412693</v>
      </c>
      <c r="AO19" s="12">
        <v>154950.9564072236</v>
      </c>
      <c r="AP19" s="12">
        <v>148379.11390809162</v>
      </c>
      <c r="AQ19" s="12">
        <v>156610.89317038661</v>
      </c>
      <c r="AR19" s="12">
        <v>174537.54068730786</v>
      </c>
      <c r="AS19" s="12">
        <v>181869.18383428827</v>
      </c>
      <c r="AT19" s="12">
        <v>194460.33903829448</v>
      </c>
      <c r="AU19" s="12">
        <v>203987.75557275119</v>
      </c>
      <c r="AV19" s="12">
        <v>206484.12625097326</v>
      </c>
      <c r="AW19" s="12">
        <v>208028.58430389635</v>
      </c>
      <c r="AX19" s="12">
        <v>207834.54978238785</v>
      </c>
      <c r="AY19" s="12">
        <v>195973.06914833913</v>
      </c>
      <c r="AZ19" s="12">
        <v>206760.16277545222</v>
      </c>
      <c r="BA19" s="12">
        <v>193633.32079813897</v>
      </c>
      <c r="BB19" s="12">
        <v>182549.91104258152</v>
      </c>
      <c r="BC19" s="12">
        <v>176712.35728073923</v>
      </c>
      <c r="BD19" s="12">
        <v>175611.42070028404</v>
      </c>
      <c r="BE19" s="12">
        <v>176595.05625412625</v>
      </c>
      <c r="BF19" s="12">
        <v>180828.48341679529</v>
      </c>
      <c r="BG19" s="12">
        <v>183368.60881651277</v>
      </c>
      <c r="BH19" s="12">
        <v>182723.8407647617</v>
      </c>
      <c r="BI19" s="12">
        <v>179153.06822083809</v>
      </c>
      <c r="BJ19" s="12">
        <v>177002.36398181593</v>
      </c>
      <c r="BK19" s="12">
        <v>179022.82451164786</v>
      </c>
      <c r="BL19" s="12">
        <v>182426.99956996861</v>
      </c>
      <c r="BM19" s="12">
        <v>184052.31109538779</v>
      </c>
      <c r="BN19" s="12">
        <v>184753.99277546586</v>
      </c>
      <c r="BO19" s="12">
        <v>183380.11482762711</v>
      </c>
      <c r="BP19" s="12">
        <v>176390.56123295947</v>
      </c>
      <c r="BQ19" s="12">
        <v>174562.41071096697</v>
      </c>
      <c r="BR19" s="12">
        <v>177020.24014438686</v>
      </c>
      <c r="BS19" s="12">
        <v>163580.8327383009</v>
      </c>
      <c r="BT19" s="12">
        <v>159431.34580457772</v>
      </c>
      <c r="BU19" s="12">
        <v>159554.04813000138</v>
      </c>
      <c r="BV19" s="12">
        <v>156340.25271156052</v>
      </c>
      <c r="BW19" s="12">
        <v>147324.82076437032</v>
      </c>
      <c r="BX19" s="12">
        <v>136740.74768899297</v>
      </c>
      <c r="BY19" s="12">
        <v>138691.38288727956</v>
      </c>
      <c r="BZ19" s="12">
        <v>127043.18724712825</v>
      </c>
      <c r="CA19" s="12">
        <v>108642.31558030724</v>
      </c>
      <c r="CB19" s="12">
        <v>101020.8179482227</v>
      </c>
      <c r="CC19" s="12">
        <v>86918.61142080414</v>
      </c>
      <c r="CD19" s="12">
        <v>73371.621578145321</v>
      </c>
      <c r="CE19" s="12">
        <v>52542.14676273588</v>
      </c>
      <c r="CF19" s="12">
        <v>54135.036072666197</v>
      </c>
      <c r="CG19" s="12">
        <v>56565.439471990765</v>
      </c>
      <c r="CH19" s="12">
        <v>53651.566005565124</v>
      </c>
      <c r="CI19" s="12">
        <v>49181.586066527139</v>
      </c>
      <c r="CJ19" s="12">
        <v>47117.371600951417</v>
      </c>
      <c r="CK19" s="12">
        <v>44344.382004685285</v>
      </c>
      <c r="CL19" s="12">
        <v>39297.184867058269</v>
      </c>
      <c r="CM19" s="12">
        <v>33323.773921747234</v>
      </c>
      <c r="CN19" s="12">
        <v>27332.912417423024</v>
      </c>
      <c r="CO19" s="12">
        <v>22987.89430844134</v>
      </c>
      <c r="CP19" s="12">
        <v>19614.341218307116</v>
      </c>
      <c r="CQ19" s="12">
        <v>15589.902966110429</v>
      </c>
      <c r="CR19" s="12">
        <v>12078.295568153781</v>
      </c>
      <c r="CS19" s="12">
        <v>9703.2742143838059</v>
      </c>
      <c r="CT19" s="12">
        <v>7379.4266275801256</v>
      </c>
      <c r="CU19" s="12">
        <v>5447.5595899298414</v>
      </c>
      <c r="CV19" s="12">
        <v>3758.2374814832401</v>
      </c>
      <c r="CW19" s="12">
        <v>2676.8678578441973</v>
      </c>
      <c r="CX19" s="12">
        <v>1892.0492090979703</v>
      </c>
      <c r="CY19" s="12">
        <v>3174.9727240579768</v>
      </c>
    </row>
    <row r="20" spans="1:103" s="14" customFormat="1">
      <c r="A20" s="13" t="s">
        <v>132</v>
      </c>
      <c r="B20" s="13">
        <v>11812016.259753337</v>
      </c>
      <c r="C20" s="13">
        <v>62120.835429003171</v>
      </c>
      <c r="D20" s="13">
        <v>60392.904485508931</v>
      </c>
      <c r="E20" s="13">
        <v>63552.689856348283</v>
      </c>
      <c r="F20" s="13">
        <v>66769.849471316149</v>
      </c>
      <c r="G20" s="13">
        <v>71040.300046507022</v>
      </c>
      <c r="H20" s="13">
        <v>75744.790554223582</v>
      </c>
      <c r="I20" s="13">
        <v>81119.474891523088</v>
      </c>
      <c r="J20" s="13">
        <v>85452.229594138291</v>
      </c>
      <c r="K20" s="13">
        <v>89821.027626193172</v>
      </c>
      <c r="L20" s="13">
        <v>96513.784444716905</v>
      </c>
      <c r="M20" s="13">
        <v>101563.35558736653</v>
      </c>
      <c r="N20" s="13">
        <v>105395.19370794103</v>
      </c>
      <c r="O20" s="13">
        <v>97254.123496238142</v>
      </c>
      <c r="P20" s="13">
        <v>106127.07196206528</v>
      </c>
      <c r="Q20" s="13">
        <v>107859.907850926</v>
      </c>
      <c r="R20" s="13">
        <v>90740.299520471206</v>
      </c>
      <c r="S20" s="13">
        <v>87240.895860599674</v>
      </c>
      <c r="T20" s="13">
        <v>91822.720777672759</v>
      </c>
      <c r="U20" s="13">
        <v>96782.389591364001</v>
      </c>
      <c r="V20" s="13">
        <v>97856.093743158621</v>
      </c>
      <c r="W20" s="13">
        <v>97711.085657654694</v>
      </c>
      <c r="X20" s="13">
        <v>101041.98016863798</v>
      </c>
      <c r="Y20" s="13">
        <v>103254.03543140285</v>
      </c>
      <c r="Z20" s="13">
        <v>110080.14799856418</v>
      </c>
      <c r="AA20" s="13">
        <v>114735.3594669028</v>
      </c>
      <c r="AB20" s="13">
        <v>132705.79302626033</v>
      </c>
      <c r="AC20" s="13">
        <v>138311.58648350419</v>
      </c>
      <c r="AD20" s="13">
        <v>130794.88812851899</v>
      </c>
      <c r="AE20" s="13">
        <v>139199.64199874212</v>
      </c>
      <c r="AF20" s="13">
        <v>151060.00240989239</v>
      </c>
      <c r="AG20" s="13">
        <v>155169.81760950745</v>
      </c>
      <c r="AH20" s="13">
        <v>155279.29260918437</v>
      </c>
      <c r="AI20" s="13">
        <v>155828.73021819102</v>
      </c>
      <c r="AJ20" s="13">
        <v>155548.89274951676</v>
      </c>
      <c r="AK20" s="13">
        <v>151943.60329937551</v>
      </c>
      <c r="AL20" s="13">
        <v>154764.1603975152</v>
      </c>
      <c r="AM20" s="13">
        <v>154498.98482017679</v>
      </c>
      <c r="AN20" s="13">
        <v>159240.42628359524</v>
      </c>
      <c r="AO20" s="13">
        <v>155576.3142699803</v>
      </c>
      <c r="AP20" s="13">
        <v>148568.57008026767</v>
      </c>
      <c r="AQ20" s="13">
        <v>155460.13301207821</v>
      </c>
      <c r="AR20" s="13">
        <v>173107.48766294541</v>
      </c>
      <c r="AS20" s="13">
        <v>181418.08058001567</v>
      </c>
      <c r="AT20" s="13">
        <v>193271.46329920899</v>
      </c>
      <c r="AU20" s="13">
        <v>203445.72953289791</v>
      </c>
      <c r="AV20" s="13">
        <v>206386.97628172059</v>
      </c>
      <c r="AW20" s="13">
        <v>207922.10242254497</v>
      </c>
      <c r="AX20" s="13">
        <v>208038.57526289101</v>
      </c>
      <c r="AY20" s="13">
        <v>196776.35552360103</v>
      </c>
      <c r="AZ20" s="13">
        <v>205765.9453978301</v>
      </c>
      <c r="BA20" s="13">
        <v>195266.58200644929</v>
      </c>
      <c r="BB20" s="13">
        <v>183086.57460271262</v>
      </c>
      <c r="BC20" s="13">
        <v>177024.17862738715</v>
      </c>
      <c r="BD20" s="13">
        <v>175527.27611630535</v>
      </c>
      <c r="BE20" s="13">
        <v>176397.64847972518</v>
      </c>
      <c r="BF20" s="13">
        <v>180409.50559697484</v>
      </c>
      <c r="BG20" s="13">
        <v>183231.47059158309</v>
      </c>
      <c r="BH20" s="13">
        <v>182823.37119526678</v>
      </c>
      <c r="BI20" s="13">
        <v>179396.60903641937</v>
      </c>
      <c r="BJ20" s="13">
        <v>176990.7981254512</v>
      </c>
      <c r="BK20" s="13">
        <v>178699.39843931774</v>
      </c>
      <c r="BL20" s="13">
        <v>182101.62466978733</v>
      </c>
      <c r="BM20" s="13">
        <v>183899.67271349218</v>
      </c>
      <c r="BN20" s="13">
        <v>184681.90789455615</v>
      </c>
      <c r="BO20" s="13">
        <v>183530.88868557257</v>
      </c>
      <c r="BP20" s="13">
        <v>176856.78333637569</v>
      </c>
      <c r="BQ20" s="13">
        <v>174449.16014871522</v>
      </c>
      <c r="BR20" s="13">
        <v>176949.8019582275</v>
      </c>
      <c r="BS20" s="13">
        <v>164664.46444020694</v>
      </c>
      <c r="BT20" s="13">
        <v>159292.02005118423</v>
      </c>
      <c r="BU20" s="13">
        <v>159491.39371937813</v>
      </c>
      <c r="BV20" s="13">
        <v>156668.8437537704</v>
      </c>
      <c r="BW20" s="13">
        <v>147992.94185675867</v>
      </c>
      <c r="BX20" s="13">
        <v>137213.91790334982</v>
      </c>
      <c r="BY20" s="13">
        <v>138421.13000497164</v>
      </c>
      <c r="BZ20" s="13">
        <v>128279.52544137342</v>
      </c>
      <c r="CA20" s="13">
        <v>109761.78465313202</v>
      </c>
      <c r="CB20" s="13">
        <v>101430.74057784856</v>
      </c>
      <c r="CC20" s="13">
        <v>88112.083121517368</v>
      </c>
      <c r="CD20" s="13">
        <v>74346.957096434096</v>
      </c>
      <c r="CE20" s="13">
        <v>53768.922592175521</v>
      </c>
      <c r="CF20" s="13">
        <v>53381.042374846045</v>
      </c>
      <c r="CG20" s="13">
        <v>56371.924738885951</v>
      </c>
      <c r="CH20" s="13">
        <v>53702.661644859909</v>
      </c>
      <c r="CI20" s="13">
        <v>49212.581161151858</v>
      </c>
      <c r="CJ20" s="13">
        <v>46997.189175661653</v>
      </c>
      <c r="CK20" s="13">
        <v>44426.919719176549</v>
      </c>
      <c r="CL20" s="13">
        <v>39512.460126735881</v>
      </c>
      <c r="CM20" s="13">
        <v>33513.896016514365</v>
      </c>
      <c r="CN20" s="13">
        <v>27465.546738279216</v>
      </c>
      <c r="CO20" s="13">
        <v>23023.56798391819</v>
      </c>
      <c r="CP20" s="13">
        <v>19651.886031852409</v>
      </c>
      <c r="CQ20" s="13">
        <v>15673.728171659341</v>
      </c>
      <c r="CR20" s="13">
        <v>12126.613091917176</v>
      </c>
      <c r="CS20" s="13">
        <v>9702.4918857020402</v>
      </c>
      <c r="CT20" s="13">
        <v>7405.0424569700244</v>
      </c>
      <c r="CU20" s="13">
        <v>5463.6619777421856</v>
      </c>
      <c r="CV20" s="13">
        <v>3774.889689573316</v>
      </c>
      <c r="CW20" s="13">
        <v>2679.4738715541193</v>
      </c>
      <c r="CX20" s="13">
        <v>1890.7709215368566</v>
      </c>
      <c r="CY20" s="13">
        <v>3195.8339579740209</v>
      </c>
    </row>
    <row r="21" spans="1:103">
      <c r="A21" s="12" t="s">
        <v>133</v>
      </c>
      <c r="B21" s="13">
        <v>11809296.446482018</v>
      </c>
      <c r="C21" s="13">
        <v>62118.34599720595</v>
      </c>
      <c r="D21" s="13">
        <v>60561.643080217764</v>
      </c>
      <c r="E21" s="12">
        <v>63062.862968117784</v>
      </c>
      <c r="F21" s="12">
        <v>66583.927195185912</v>
      </c>
      <c r="G21" s="12">
        <v>70598.02801148672</v>
      </c>
      <c r="H21" s="12">
        <v>75367.421005833094</v>
      </c>
      <c r="I21" s="12">
        <v>80653.519773477223</v>
      </c>
      <c r="J21" s="12">
        <v>85132.447188551145</v>
      </c>
      <c r="K21" s="12">
        <v>89406.263758142464</v>
      </c>
      <c r="L21" s="12">
        <v>95920.907353392351</v>
      </c>
      <c r="M21" s="12">
        <v>101261.43689776807</v>
      </c>
      <c r="N21" s="12">
        <v>105214.4902154186</v>
      </c>
      <c r="O21" s="12">
        <v>98073.238199408515</v>
      </c>
      <c r="P21" s="12">
        <v>104838.57265515317</v>
      </c>
      <c r="Q21" s="12">
        <v>108480.3297152905</v>
      </c>
      <c r="R21" s="12">
        <v>92259.119020370214</v>
      </c>
      <c r="S21" s="12">
        <v>86897.294808859428</v>
      </c>
      <c r="T21" s="12">
        <v>91425.316513198835</v>
      </c>
      <c r="U21" s="12">
        <v>96419.051062201557</v>
      </c>
      <c r="V21" s="12">
        <v>97893.15175509463</v>
      </c>
      <c r="W21" s="12">
        <v>97658.538964914886</v>
      </c>
      <c r="X21" s="12">
        <v>100666.73246867718</v>
      </c>
      <c r="Y21" s="12">
        <v>103084.29832022838</v>
      </c>
      <c r="Z21" s="12">
        <v>109333.40037736476</v>
      </c>
      <c r="AA21" s="12">
        <v>114348.7043855228</v>
      </c>
      <c r="AB21" s="12">
        <v>130892.8081592698</v>
      </c>
      <c r="AC21" s="12">
        <v>138610.84053167707</v>
      </c>
      <c r="AD21" s="12">
        <v>131318.02035563241</v>
      </c>
      <c r="AE21" s="12">
        <v>137910.6227858706</v>
      </c>
      <c r="AF21" s="12">
        <v>150330.37628774976</v>
      </c>
      <c r="AG21" s="12">
        <v>155054.55017370966</v>
      </c>
      <c r="AH21" s="12">
        <v>155305.47907217275</v>
      </c>
      <c r="AI21" s="12">
        <v>155761.39401175958</v>
      </c>
      <c r="AJ21" s="12">
        <v>155639.93250036918</v>
      </c>
      <c r="AK21" s="12">
        <v>152235.00492986655</v>
      </c>
      <c r="AL21" s="12">
        <v>154324.79128882551</v>
      </c>
      <c r="AM21" s="12">
        <v>154661.25736408541</v>
      </c>
      <c r="AN21" s="12">
        <v>158716.9545227981</v>
      </c>
      <c r="AO21" s="12">
        <v>156238.71875461991</v>
      </c>
      <c r="AP21" s="12">
        <v>148879.98481610289</v>
      </c>
      <c r="AQ21" s="12">
        <v>154337.65384046841</v>
      </c>
      <c r="AR21" s="12">
        <v>171587.64199680806</v>
      </c>
      <c r="AS21" s="12">
        <v>181036.2521745172</v>
      </c>
      <c r="AT21" s="12">
        <v>192026.27227195987</v>
      </c>
      <c r="AU21" s="12">
        <v>202862.53139565382</v>
      </c>
      <c r="AV21" s="12">
        <v>206291.67792350525</v>
      </c>
      <c r="AW21" s="12">
        <v>207789.23605499649</v>
      </c>
      <c r="AX21" s="12">
        <v>208174.28574489139</v>
      </c>
      <c r="AY21" s="12">
        <v>197762.39073001221</v>
      </c>
      <c r="AZ21" s="12">
        <v>204511.04315965372</v>
      </c>
      <c r="BA21" s="12">
        <v>197010.95135287818</v>
      </c>
      <c r="BB21" s="12">
        <v>183642.82536891679</v>
      </c>
      <c r="BC21" s="12">
        <v>177373.68193053431</v>
      </c>
      <c r="BD21" s="12">
        <v>175452.9843928708</v>
      </c>
      <c r="BE21" s="12">
        <v>176222.02655702221</v>
      </c>
      <c r="BF21" s="12">
        <v>179965.30917078312</v>
      </c>
      <c r="BG21" s="12">
        <v>183072.43852669001</v>
      </c>
      <c r="BH21" s="12">
        <v>182908.11933412353</v>
      </c>
      <c r="BI21" s="12">
        <v>179662.6080888311</v>
      </c>
      <c r="BJ21" s="12">
        <v>177009.01311870295</v>
      </c>
      <c r="BK21" s="12">
        <v>178377.14402153331</v>
      </c>
      <c r="BL21" s="12">
        <v>181759.35755111749</v>
      </c>
      <c r="BM21" s="12">
        <v>183741.79506830961</v>
      </c>
      <c r="BN21" s="12">
        <v>184589.45738673824</v>
      </c>
      <c r="BO21" s="12">
        <v>183647.17909839159</v>
      </c>
      <c r="BP21" s="12">
        <v>177379.00247368464</v>
      </c>
      <c r="BQ21" s="12">
        <v>174340.19051376518</v>
      </c>
      <c r="BR21" s="12">
        <v>176753.60210665577</v>
      </c>
      <c r="BS21" s="12">
        <v>165871.74407585373</v>
      </c>
      <c r="BT21" s="12">
        <v>159146.45970639028</v>
      </c>
      <c r="BU21" s="12">
        <v>159394.71334309361</v>
      </c>
      <c r="BV21" s="12">
        <v>156961.83773895941</v>
      </c>
      <c r="BW21" s="12">
        <v>148671.47691071386</v>
      </c>
      <c r="BX21" s="12">
        <v>137767.27256383764</v>
      </c>
      <c r="BY21" s="12">
        <v>138005.87321496548</v>
      </c>
      <c r="BZ21" s="12">
        <v>129510.57757542333</v>
      </c>
      <c r="CA21" s="12">
        <v>110963.82854075298</v>
      </c>
      <c r="CB21" s="12">
        <v>101754.3013524245</v>
      </c>
      <c r="CC21" s="12">
        <v>89330.362318315616</v>
      </c>
      <c r="CD21" s="12">
        <v>75269.093483018791</v>
      </c>
      <c r="CE21" s="12">
        <v>55203.011544735098</v>
      </c>
      <c r="CF21" s="12">
        <v>52579.224079625928</v>
      </c>
      <c r="CG21" s="12">
        <v>56155.393068976824</v>
      </c>
      <c r="CH21" s="12">
        <v>53752.87888018891</v>
      </c>
      <c r="CI21" s="12">
        <v>49260.022337811439</v>
      </c>
      <c r="CJ21" s="12">
        <v>46862.542777274888</v>
      </c>
      <c r="CK21" s="12">
        <v>44494.347907442701</v>
      </c>
      <c r="CL21" s="12">
        <v>39725.642695690418</v>
      </c>
      <c r="CM21" s="12">
        <v>33705.359054772969</v>
      </c>
      <c r="CN21" s="12">
        <v>27607.616940100332</v>
      </c>
      <c r="CO21" s="12">
        <v>23062.542654561843</v>
      </c>
      <c r="CP21" s="12">
        <v>19682.162352234038</v>
      </c>
      <c r="CQ21" s="12">
        <v>15759.438788562893</v>
      </c>
      <c r="CR21" s="12">
        <v>12181.234523908211</v>
      </c>
      <c r="CS21" s="12">
        <v>9697.7801895891662</v>
      </c>
      <c r="CT21" s="12">
        <v>7432.6242406655856</v>
      </c>
      <c r="CU21" s="12">
        <v>5478.355785567267</v>
      </c>
      <c r="CV21" s="12">
        <v>3793.8888197373089</v>
      </c>
      <c r="CW21" s="12">
        <v>2682.4644810415803</v>
      </c>
      <c r="CX21" s="12">
        <v>1888.1278745940449</v>
      </c>
      <c r="CY21" s="12">
        <v>3217.7980615827969</v>
      </c>
    </row>
    <row r="22" spans="1:103">
      <c r="A22" s="12" t="s">
        <v>134</v>
      </c>
      <c r="B22" s="13">
        <v>11806554.199658994</v>
      </c>
      <c r="C22" s="13">
        <v>62115.841961285289</v>
      </c>
      <c r="D22" s="13">
        <v>60772.203468781234</v>
      </c>
      <c r="E22" s="12">
        <v>62548.595203289013</v>
      </c>
      <c r="F22" s="12">
        <v>66418.905444543285</v>
      </c>
      <c r="G22" s="12">
        <v>70150.849452548689</v>
      </c>
      <c r="H22" s="12">
        <v>74996.917884970258</v>
      </c>
      <c r="I22" s="12">
        <v>80175.914897372902</v>
      </c>
      <c r="J22" s="12">
        <v>84821.095317629326</v>
      </c>
      <c r="K22" s="12">
        <v>89005.198823049301</v>
      </c>
      <c r="L22" s="12">
        <v>95303.455324916678</v>
      </c>
      <c r="M22" s="12">
        <v>100945.81304167882</v>
      </c>
      <c r="N22" s="12">
        <v>104951.54707812086</v>
      </c>
      <c r="O22" s="12">
        <v>99063.980679028537</v>
      </c>
      <c r="P22" s="12">
        <v>103385.74793629252</v>
      </c>
      <c r="Q22" s="12">
        <v>109020.93507813441</v>
      </c>
      <c r="R22" s="12">
        <v>93950.782920636208</v>
      </c>
      <c r="S22" s="12">
        <v>86557.959416457743</v>
      </c>
      <c r="T22" s="12">
        <v>91023.780386977785</v>
      </c>
      <c r="U22" s="12">
        <v>96021.821220593803</v>
      </c>
      <c r="V22" s="12">
        <v>97939.245917552267</v>
      </c>
      <c r="W22" s="12">
        <v>97632.755675639157</v>
      </c>
      <c r="X22" s="12">
        <v>100276.04739993344</v>
      </c>
      <c r="Y22" s="12">
        <v>102961.39831528737</v>
      </c>
      <c r="Z22" s="12">
        <v>108561.5293931684</v>
      </c>
      <c r="AA22" s="12">
        <v>114067.56695191457</v>
      </c>
      <c r="AB22" s="12">
        <v>128907.14727420353</v>
      </c>
      <c r="AC22" s="12">
        <v>138896.73156797665</v>
      </c>
      <c r="AD22" s="12">
        <v>131991.52595385403</v>
      </c>
      <c r="AE22" s="12">
        <v>136574.92506030697</v>
      </c>
      <c r="AF22" s="12">
        <v>149548.65829695199</v>
      </c>
      <c r="AG22" s="12">
        <v>154927.25962745151</v>
      </c>
      <c r="AH22" s="12">
        <v>155339.06636095431</v>
      </c>
      <c r="AI22" s="12">
        <v>155679.74492567114</v>
      </c>
      <c r="AJ22" s="12">
        <v>155715.96508584957</v>
      </c>
      <c r="AK22" s="12">
        <v>152587.29285644443</v>
      </c>
      <c r="AL22" s="12">
        <v>153836.24326180533</v>
      </c>
      <c r="AM22" s="12">
        <v>154877.8990687085</v>
      </c>
      <c r="AN22" s="12">
        <v>158091.24065913784</v>
      </c>
      <c r="AO22" s="12">
        <v>156938.16485698294</v>
      </c>
      <c r="AP22" s="12">
        <v>149313.33461593266</v>
      </c>
      <c r="AQ22" s="12">
        <v>153243.45282165703</v>
      </c>
      <c r="AR22" s="12">
        <v>169978.02053789812</v>
      </c>
      <c r="AS22" s="12">
        <v>180723.68079016331</v>
      </c>
      <c r="AT22" s="12">
        <v>190724.78118932454</v>
      </c>
      <c r="AU22" s="12">
        <v>202238.17107771221</v>
      </c>
      <c r="AV22" s="12">
        <v>206198.23089071389</v>
      </c>
      <c r="AW22" s="12">
        <v>207629.99333528176</v>
      </c>
      <c r="AX22" s="12">
        <v>208241.70752244638</v>
      </c>
      <c r="AY22" s="12">
        <v>198931.10046582561</v>
      </c>
      <c r="AZ22" s="12">
        <v>202995.57666483516</v>
      </c>
      <c r="BA22" s="12">
        <v>198866.38398365618</v>
      </c>
      <c r="BB22" s="12">
        <v>184218.65146088623</v>
      </c>
      <c r="BC22" s="12">
        <v>177760.84588854806</v>
      </c>
      <c r="BD22" s="12">
        <v>175388.53851239593</v>
      </c>
      <c r="BE22" s="12">
        <v>176068.17483528596</v>
      </c>
      <c r="BF22" s="12">
        <v>179495.91232954725</v>
      </c>
      <c r="BG22" s="12">
        <v>182891.52999031823</v>
      </c>
      <c r="BH22" s="12">
        <v>182978.09815261967</v>
      </c>
      <c r="BI22" s="12">
        <v>179951.04500790429</v>
      </c>
      <c r="BJ22" s="12">
        <v>177056.97933056561</v>
      </c>
      <c r="BK22" s="12">
        <v>178056.05990681372</v>
      </c>
      <c r="BL22" s="12">
        <v>181400.2175767422</v>
      </c>
      <c r="BM22" s="12">
        <v>183578.68356410632</v>
      </c>
      <c r="BN22" s="12">
        <v>184476.66622693531</v>
      </c>
      <c r="BO22" s="12">
        <v>183729.03564091882</v>
      </c>
      <c r="BP22" s="12">
        <v>177957.13545540834</v>
      </c>
      <c r="BQ22" s="12">
        <v>174235.4948505483</v>
      </c>
      <c r="BR22" s="12">
        <v>176431.84478539033</v>
      </c>
      <c r="BS22" s="12">
        <v>167202.46627565054</v>
      </c>
      <c r="BT22" s="12">
        <v>158994.68116708923</v>
      </c>
      <c r="BU22" s="12">
        <v>159264.09863409909</v>
      </c>
      <c r="BV22" s="12">
        <v>157219.30414252609</v>
      </c>
      <c r="BW22" s="12">
        <v>149360.39029372649</v>
      </c>
      <c r="BX22" s="12">
        <v>138400.55195693253</v>
      </c>
      <c r="BY22" s="12">
        <v>137446.15781843895</v>
      </c>
      <c r="BZ22" s="12">
        <v>130736.18473120756</v>
      </c>
      <c r="CA22" s="12">
        <v>112248.26542404016</v>
      </c>
      <c r="CB22" s="12">
        <v>101991.93505147389</v>
      </c>
      <c r="CC22" s="12">
        <v>90573.337253159931</v>
      </c>
      <c r="CD22" s="12">
        <v>76138.255796527592</v>
      </c>
      <c r="CE22" s="12">
        <v>56843.097084487737</v>
      </c>
      <c r="CF22" s="12">
        <v>51730.05757513635</v>
      </c>
      <c r="CG22" s="12">
        <v>55916.084944104063</v>
      </c>
      <c r="CH22" s="12">
        <v>53802.260330789213</v>
      </c>
      <c r="CI22" s="12">
        <v>49323.70130461888</v>
      </c>
      <c r="CJ22" s="12">
        <v>46713.717206572874</v>
      </c>
      <c r="CK22" s="12">
        <v>44546.838176205667</v>
      </c>
      <c r="CL22" s="12">
        <v>39936.720362259686</v>
      </c>
      <c r="CM22" s="12">
        <v>33898.196168901835</v>
      </c>
      <c r="CN22" s="12">
        <v>27758.998428516537</v>
      </c>
      <c r="CO22" s="12">
        <v>23104.804543705104</v>
      </c>
      <c r="CP22" s="12">
        <v>19705.349112833414</v>
      </c>
      <c r="CQ22" s="12">
        <v>15846.962206873695</v>
      </c>
      <c r="CR22" s="12">
        <v>12241.915967116665</v>
      </c>
      <c r="CS22" s="12">
        <v>9689.2976157852499</v>
      </c>
      <c r="CT22" s="12">
        <v>7462.0965697892916</v>
      </c>
      <c r="CU22" s="12">
        <v>5491.6621791178432</v>
      </c>
      <c r="CV22" s="12">
        <v>3815.0960189261327</v>
      </c>
      <c r="CW22" s="12">
        <v>2685.7612298506051</v>
      </c>
      <c r="CX22" s="12">
        <v>1884.2082823735127</v>
      </c>
      <c r="CY22" s="12">
        <v>3240.6443496750926</v>
      </c>
    </row>
    <row r="23" spans="1:103">
      <c r="A23" s="12" t="s">
        <v>135</v>
      </c>
      <c r="B23" s="13">
        <v>11803789.345219823</v>
      </c>
      <c r="C23" s="13">
        <v>62113.323111574377</v>
      </c>
      <c r="D23" s="13">
        <v>61024.561077479942</v>
      </c>
      <c r="E23" s="12">
        <v>62009.908248738648</v>
      </c>
      <c r="F23" s="12">
        <v>66274.784133077235</v>
      </c>
      <c r="G23" s="12">
        <v>69698.764262752113</v>
      </c>
      <c r="H23" s="12">
        <v>74633.280970192558</v>
      </c>
      <c r="I23" s="12">
        <v>79686.661213000159</v>
      </c>
      <c r="J23" s="12">
        <v>84518.173699728824</v>
      </c>
      <c r="K23" s="12">
        <v>88617.831598495308</v>
      </c>
      <c r="L23" s="12">
        <v>94661.429894902147</v>
      </c>
      <c r="M23" s="12">
        <v>100616.48405625869</v>
      </c>
      <c r="N23" s="12">
        <v>104606.36602811326</v>
      </c>
      <c r="O23" s="12">
        <v>100226.34746650064</v>
      </c>
      <c r="P23" s="12">
        <v>101768.60326914189</v>
      </c>
      <c r="Q23" s="12">
        <v>109481.72943795337</v>
      </c>
      <c r="R23" s="12">
        <v>95815.284003996348</v>
      </c>
      <c r="S23" s="12">
        <v>86222.889977524625</v>
      </c>
      <c r="T23" s="12">
        <v>90618.111954822511</v>
      </c>
      <c r="U23" s="12">
        <v>95590.702370234882</v>
      </c>
      <c r="V23" s="12">
        <v>97994.375506448836</v>
      </c>
      <c r="W23" s="12">
        <v>97633.733810746155</v>
      </c>
      <c r="X23" s="12">
        <v>99869.926810576319</v>
      </c>
      <c r="Y23" s="12">
        <v>102885.33097723281</v>
      </c>
      <c r="Z23" s="12">
        <v>107764.53844424976</v>
      </c>
      <c r="AA23" s="12">
        <v>113891.93727675942</v>
      </c>
      <c r="AB23" s="12">
        <v>126748.82537128995</v>
      </c>
      <c r="AC23" s="12">
        <v>139169.26111168574</v>
      </c>
      <c r="AD23" s="12">
        <v>132815.39192168185</v>
      </c>
      <c r="AE23" s="12">
        <v>135192.55455171131</v>
      </c>
      <c r="AF23" s="12">
        <v>148714.85204019639</v>
      </c>
      <c r="AG23" s="12">
        <v>154787.94709490173</v>
      </c>
      <c r="AH23" s="12">
        <v>155380.05381566653</v>
      </c>
      <c r="AI23" s="12">
        <v>155583.78443065032</v>
      </c>
      <c r="AJ23" s="12">
        <v>155776.99189442428</v>
      </c>
      <c r="AK23" s="12">
        <v>153000.45974781553</v>
      </c>
      <c r="AL23" s="12">
        <v>153298.52203327353</v>
      </c>
      <c r="AM23" s="12">
        <v>155148.90283716127</v>
      </c>
      <c r="AN23" s="12">
        <v>157363.29981850908</v>
      </c>
      <c r="AO23" s="12">
        <v>157674.64757333745</v>
      </c>
      <c r="AP23" s="12">
        <v>149868.59598311753</v>
      </c>
      <c r="AQ23" s="12">
        <v>152177.52712177654</v>
      </c>
      <c r="AR23" s="12">
        <v>168278.640133104</v>
      </c>
      <c r="AS23" s="12">
        <v>180480.34860235461</v>
      </c>
      <c r="AT23" s="12">
        <v>189367.00528132787</v>
      </c>
      <c r="AU23" s="12">
        <v>201572.6584941883</v>
      </c>
      <c r="AV23" s="12">
        <v>206106.63489773916</v>
      </c>
      <c r="AW23" s="12">
        <v>207444.38239575527</v>
      </c>
      <c r="AX23" s="12">
        <v>208240.86688284285</v>
      </c>
      <c r="AY23" s="12">
        <v>200282.41044963949</v>
      </c>
      <c r="AZ23" s="12">
        <v>201219.66647997734</v>
      </c>
      <c r="BA23" s="12">
        <v>200832.83505680875</v>
      </c>
      <c r="BB23" s="12">
        <v>184814.04100305101</v>
      </c>
      <c r="BC23" s="12">
        <v>178185.64920788896</v>
      </c>
      <c r="BD23" s="12">
        <v>175333.93146062436</v>
      </c>
      <c r="BE23" s="12">
        <v>175936.07767129148</v>
      </c>
      <c r="BF23" s="12">
        <v>179001.3332558675</v>
      </c>
      <c r="BG23" s="12">
        <v>182688.76234176834</v>
      </c>
      <c r="BH23" s="12">
        <v>183033.32061447549</v>
      </c>
      <c r="BI23" s="12">
        <v>180261.89943578094</v>
      </c>
      <c r="BJ23" s="12">
        <v>177134.66714974027</v>
      </c>
      <c r="BK23" s="12">
        <v>177736.14474475168</v>
      </c>
      <c r="BL23" s="12">
        <v>181024.22409465522</v>
      </c>
      <c r="BM23" s="12">
        <v>183410.34360148833</v>
      </c>
      <c r="BN23" s="12">
        <v>184343.55936965608</v>
      </c>
      <c r="BO23" s="12">
        <v>183776.50784034599</v>
      </c>
      <c r="BP23" s="12">
        <v>178591.09917494384</v>
      </c>
      <c r="BQ23" s="12">
        <v>174135.06621115285</v>
      </c>
      <c r="BR23" s="12">
        <v>175984.7339616848</v>
      </c>
      <c r="BS23" s="12">
        <v>168656.42590552525</v>
      </c>
      <c r="BT23" s="12">
        <v>158836.70080167672</v>
      </c>
      <c r="BU23" s="12">
        <v>159099.64106079959</v>
      </c>
      <c r="BV23" s="12">
        <v>157441.31235494179</v>
      </c>
      <c r="BW23" s="12">
        <v>150059.64645035498</v>
      </c>
      <c r="BX23" s="12">
        <v>139113.49694931944</v>
      </c>
      <c r="BY23" s="12">
        <v>136742.52772978522</v>
      </c>
      <c r="BZ23" s="12">
        <v>131956.18888260861</v>
      </c>
      <c r="CA23" s="12">
        <v>113614.91355975794</v>
      </c>
      <c r="CB23" s="12">
        <v>102144.07499152518</v>
      </c>
      <c r="CC23" s="12">
        <v>91840.896476686408</v>
      </c>
      <c r="CD23" s="12">
        <v>76954.668491058488</v>
      </c>
      <c r="CE23" s="12">
        <v>58687.868583603034</v>
      </c>
      <c r="CF23" s="12">
        <v>50834.016186335226</v>
      </c>
      <c r="CG23" s="12">
        <v>55654.239185749189</v>
      </c>
      <c r="CH23" s="12">
        <v>53850.847982714637</v>
      </c>
      <c r="CI23" s="12">
        <v>49403.411442074044</v>
      </c>
      <c r="CJ23" s="12">
        <v>46550.993617833446</v>
      </c>
      <c r="CK23" s="12">
        <v>44584.561024128481</v>
      </c>
      <c r="CL23" s="12">
        <v>40145.681385667915</v>
      </c>
      <c r="CM23" s="12">
        <v>34092.438989858492</v>
      </c>
      <c r="CN23" s="12">
        <v>27919.566150001305</v>
      </c>
      <c r="CO23" s="12">
        <v>23150.337663379527</v>
      </c>
      <c r="CP23" s="12">
        <v>19721.622264729958</v>
      </c>
      <c r="CQ23" s="12">
        <v>15936.226521116774</v>
      </c>
      <c r="CR23" s="12">
        <v>12308.418536610414</v>
      </c>
      <c r="CS23" s="12">
        <v>9677.1978922137914</v>
      </c>
      <c r="CT23" s="12">
        <v>7493.3842116367914</v>
      </c>
      <c r="CU23" s="12">
        <v>5503.602633578068</v>
      </c>
      <c r="CV23" s="12">
        <v>3838.3758740135058</v>
      </c>
      <c r="CW23" s="12">
        <v>2689.2908582314853</v>
      </c>
      <c r="CX23" s="12">
        <v>1879.0958530064231</v>
      </c>
      <c r="CY23" s="12">
        <v>3264.167948690842</v>
      </c>
    </row>
    <row r="24" spans="1:103">
      <c r="A24" s="12" t="s">
        <v>136</v>
      </c>
      <c r="B24" s="13">
        <v>11801001.719005605</v>
      </c>
      <c r="C24" s="13">
        <v>62110.789246231201</v>
      </c>
      <c r="D24" s="13">
        <v>61318.691338658915</v>
      </c>
      <c r="E24" s="12">
        <v>61446.823782128689</v>
      </c>
      <c r="F24" s="12">
        <v>66151.563174450872</v>
      </c>
      <c r="G24" s="12">
        <v>69241.772335165602</v>
      </c>
      <c r="H24" s="12">
        <v>74276.510040062421</v>
      </c>
      <c r="I24" s="12">
        <v>79185.759670122585</v>
      </c>
      <c r="J24" s="12">
        <v>84223.682053211538</v>
      </c>
      <c r="K24" s="12">
        <v>88244.160862100049</v>
      </c>
      <c r="L24" s="12">
        <v>93994.832598911365</v>
      </c>
      <c r="M24" s="12">
        <v>100273.44997867021</v>
      </c>
      <c r="N24" s="12">
        <v>104178.94879743413</v>
      </c>
      <c r="O24" s="12">
        <v>101560.33509328173</v>
      </c>
      <c r="P24" s="12">
        <v>99987.144117228861</v>
      </c>
      <c r="Q24" s="12">
        <v>109862.71829304077</v>
      </c>
      <c r="R24" s="12">
        <v>97852.615053381902</v>
      </c>
      <c r="S24" s="12">
        <v>85892.086786168889</v>
      </c>
      <c r="T24" s="12">
        <v>90208.310772573197</v>
      </c>
      <c r="U24" s="12">
        <v>95125.696814711642</v>
      </c>
      <c r="V24" s="12">
        <v>98058.539797743142</v>
      </c>
      <c r="W24" s="12">
        <v>97661.471391253159</v>
      </c>
      <c r="X24" s="12">
        <v>99448.372548645362</v>
      </c>
      <c r="Y24" s="12">
        <v>102856.09186698655</v>
      </c>
      <c r="Z24" s="12">
        <v>106942.43092862135</v>
      </c>
      <c r="AA24" s="12">
        <v>113821.80547134051</v>
      </c>
      <c r="AB24" s="12">
        <v>124417.85744987709</v>
      </c>
      <c r="AC24" s="12">
        <v>139428.4306819835</v>
      </c>
      <c r="AD24" s="12">
        <v>133789.60525836836</v>
      </c>
      <c r="AE24" s="12">
        <v>133763.51698930113</v>
      </c>
      <c r="AF24" s="12">
        <v>147828.96112001891</v>
      </c>
      <c r="AG24" s="12">
        <v>154636.6137001577</v>
      </c>
      <c r="AH24" s="12">
        <v>155428.44077648653</v>
      </c>
      <c r="AI24" s="12">
        <v>155473.51399731907</v>
      </c>
      <c r="AJ24" s="12">
        <v>155823.0143144755</v>
      </c>
      <c r="AK24" s="12">
        <v>153474.49827328359</v>
      </c>
      <c r="AL24" s="12">
        <v>152711.63331959315</v>
      </c>
      <c r="AM24" s="12">
        <v>155474.261573183</v>
      </c>
      <c r="AN24" s="12">
        <v>156533.14712529871</v>
      </c>
      <c r="AO24" s="12">
        <v>158448.16190037923</v>
      </c>
      <c r="AP24" s="12">
        <v>150545.74542404275</v>
      </c>
      <c r="AQ24" s="12">
        <v>151139.87390699217</v>
      </c>
      <c r="AR24" s="12">
        <v>166489.51762720011</v>
      </c>
      <c r="AS24" s="12">
        <v>180306.23778952094</v>
      </c>
      <c r="AT24" s="12">
        <v>187952.95977524249</v>
      </c>
      <c r="AU24" s="12">
        <v>200866.00355861915</v>
      </c>
      <c r="AV24" s="12">
        <v>206016.88965897943</v>
      </c>
      <c r="AW24" s="12">
        <v>207232.41136709513</v>
      </c>
      <c r="AX24" s="12">
        <v>208171.79010659881</v>
      </c>
      <c r="AY24" s="12">
        <v>201816.24642039239</v>
      </c>
      <c r="AZ24" s="12">
        <v>199183.4331343839</v>
      </c>
      <c r="BA24" s="12">
        <v>202910.25974215343</v>
      </c>
      <c r="BB24" s="12">
        <v>185428.98212457716</v>
      </c>
      <c r="BC24" s="12">
        <v>178648.07060310789</v>
      </c>
      <c r="BD24" s="12">
        <v>175289.15622662613</v>
      </c>
      <c r="BE24" s="12">
        <v>175825.71942931676</v>
      </c>
      <c r="BF24" s="12">
        <v>178481.59012362099</v>
      </c>
      <c r="BG24" s="12">
        <v>182464.15293116061</v>
      </c>
      <c r="BH24" s="12">
        <v>183073.79967584764</v>
      </c>
      <c r="BI24" s="12">
        <v>180595.15102690816</v>
      </c>
      <c r="BJ24" s="12">
        <v>177242.04698462348</v>
      </c>
      <c r="BK24" s="12">
        <v>177417.39718601308</v>
      </c>
      <c r="BL24" s="12">
        <v>180631.39643807019</v>
      </c>
      <c r="BM24" s="12">
        <v>183236.78057740277</v>
      </c>
      <c r="BN24" s="12">
        <v>184190.1617490089</v>
      </c>
      <c r="BO24" s="12">
        <v>183789.64517626027</v>
      </c>
      <c r="BP24" s="12">
        <v>179280.81060849386</v>
      </c>
      <c r="BQ24" s="12">
        <v>174038.89765531663</v>
      </c>
      <c r="BR24" s="12">
        <v>175412.4733745479</v>
      </c>
      <c r="BS24" s="12">
        <v>170233.41806669108</v>
      </c>
      <c r="BT24" s="12">
        <v>158672.53495009165</v>
      </c>
      <c r="BU24" s="12">
        <v>158901.43192730041</v>
      </c>
      <c r="BV24" s="12">
        <v>157627.93168182689</v>
      </c>
      <c r="BW24" s="12">
        <v>150769.20990208787</v>
      </c>
      <c r="BX24" s="12">
        <v>139905.84898677422</v>
      </c>
      <c r="BY24" s="12">
        <v>135895.52547959235</v>
      </c>
      <c r="BZ24" s="12">
        <v>133170.43289237324</v>
      </c>
      <c r="CA24" s="12">
        <v>115063.59128142059</v>
      </c>
      <c r="CB24" s="12">
        <v>102211.15303020508</v>
      </c>
      <c r="CC24" s="12">
        <v>93132.928847543531</v>
      </c>
      <c r="CD24" s="12">
        <v>77718.555417339012</v>
      </c>
      <c r="CE24" s="12">
        <v>60736.021298843458</v>
      </c>
      <c r="CF24" s="12">
        <v>49891.570191288687</v>
      </c>
      <c r="CG24" s="12">
        <v>55370.092964607968</v>
      </c>
      <c r="CH24" s="12">
        <v>53898.683195184014</v>
      </c>
      <c r="CI24" s="12">
        <v>49498.94779261548</v>
      </c>
      <c r="CJ24" s="12">
        <v>46374.649557377241</v>
      </c>
      <c r="CK24" s="12">
        <v>44607.685844871543</v>
      </c>
      <c r="CL24" s="12">
        <v>40352.514489057197</v>
      </c>
      <c r="CM24" s="12">
        <v>34288.11767675075</v>
      </c>
      <c r="CN24" s="12">
        <v>28089.194640680231</v>
      </c>
      <c r="CO24" s="12">
        <v>23199.123902867617</v>
      </c>
      <c r="CP24" s="12">
        <v>19731.154814773308</v>
      </c>
      <c r="CQ24" s="12">
        <v>16027.160548504102</v>
      </c>
      <c r="CR24" s="12">
        <v>12380.508298917919</v>
      </c>
      <c r="CS24" s="12">
        <v>9661.6301113315785</v>
      </c>
      <c r="CT24" s="12">
        <v>7526.4121969552725</v>
      </c>
      <c r="CU24" s="12">
        <v>5514.1989003217141</v>
      </c>
      <c r="CV24" s="12">
        <v>3863.5964196617651</v>
      </c>
      <c r="CW24" s="12">
        <v>2692.9850525819988</v>
      </c>
      <c r="CX24" s="12">
        <v>1872.8699990538105</v>
      </c>
      <c r="CY24" s="12">
        <v>3288.1789521358951</v>
      </c>
    </row>
    <row r="25" spans="1:103">
      <c r="A25" s="12" t="s">
        <v>137</v>
      </c>
      <c r="B25" s="13">
        <v>11798191.16628816</v>
      </c>
      <c r="C25" s="13">
        <v>62108.240171235077</v>
      </c>
      <c r="D25" s="13">
        <v>61654.569690724602</v>
      </c>
      <c r="E25" s="12">
        <v>60859.363471909666</v>
      </c>
      <c r="F25" s="12">
        <v>66049.242482301357</v>
      </c>
      <c r="G25" s="12">
        <v>68779.873562867288</v>
      </c>
      <c r="H25" s="12">
        <v>73926.604873147371</v>
      </c>
      <c r="I25" s="12">
        <v>78673.211218477431</v>
      </c>
      <c r="J25" s="12">
        <v>83937.62009644504</v>
      </c>
      <c r="K25" s="12">
        <v>87884.185391520732</v>
      </c>
      <c r="L25" s="12">
        <v>93303.664972457307</v>
      </c>
      <c r="M25" s="12">
        <v>99916.71084607848</v>
      </c>
      <c r="N25" s="12">
        <v>103669.29711809463</v>
      </c>
      <c r="O25" s="12">
        <v>103065.94009088306</v>
      </c>
      <c r="P25" s="12">
        <v>98041.37594395029</v>
      </c>
      <c r="Q25" s="12">
        <v>110163.90714148787</v>
      </c>
      <c r="R25" s="12">
        <v>100062.76885192831</v>
      </c>
      <c r="S25" s="12">
        <v>85565.550136478196</v>
      </c>
      <c r="T25" s="12">
        <v>89794.376396097185</v>
      </c>
      <c r="U25" s="12">
        <v>94626.806857503456</v>
      </c>
      <c r="V25" s="12">
        <v>98131.738067435421</v>
      </c>
      <c r="W25" s="12">
        <v>97715.966438276126</v>
      </c>
      <c r="X25" s="12">
        <v>99011.386462050243</v>
      </c>
      <c r="Y25" s="12">
        <v>102873.67654573936</v>
      </c>
      <c r="Z25" s="12">
        <v>106095.21024403318</v>
      </c>
      <c r="AA25" s="12">
        <v>113857.1616475434</v>
      </c>
      <c r="AB25" s="12">
        <v>121914.2585084328</v>
      </c>
      <c r="AC25" s="12">
        <v>139674.24179794517</v>
      </c>
      <c r="AD25" s="12">
        <v>134914.15296392087</v>
      </c>
      <c r="AE25" s="12">
        <v>132287.81810185124</v>
      </c>
      <c r="AF25" s="12">
        <v>146890.98913879434</v>
      </c>
      <c r="AG25" s="12">
        <v>154473.26056724551</v>
      </c>
      <c r="AH25" s="12">
        <v>155484.22658363133</v>
      </c>
      <c r="AI25" s="12">
        <v>155348.93509619648</v>
      </c>
      <c r="AJ25" s="12">
        <v>155854.03373430143</v>
      </c>
      <c r="AK25" s="12">
        <v>154009.40110274989</v>
      </c>
      <c r="AL25" s="12">
        <v>152075.58283667115</v>
      </c>
      <c r="AM25" s="12">
        <v>155853.96818113679</v>
      </c>
      <c r="AN25" s="12">
        <v>155600.79770238625</v>
      </c>
      <c r="AO25" s="12">
        <v>159258.70283523164</v>
      </c>
      <c r="AP25" s="12">
        <v>151344.75944811836</v>
      </c>
      <c r="AQ25" s="12">
        <v>150130.49034350182</v>
      </c>
      <c r="AR25" s="12">
        <v>164610.66986284743</v>
      </c>
      <c r="AS25" s="12">
        <v>180201.33053312133</v>
      </c>
      <c r="AT25" s="12">
        <v>186482.65989558931</v>
      </c>
      <c r="AU25" s="12">
        <v>200118.21618296413</v>
      </c>
      <c r="AV25" s="12">
        <v>205928.99488883934</v>
      </c>
      <c r="AW25" s="12">
        <v>206994.08837830334</v>
      </c>
      <c r="AX25" s="12">
        <v>208034.50346746432</v>
      </c>
      <c r="AY25" s="12">
        <v>203532.53413735866</v>
      </c>
      <c r="AZ25" s="12">
        <v>196886.9971200685</v>
      </c>
      <c r="BA25" s="12">
        <v>205098.6132212978</v>
      </c>
      <c r="BB25" s="12">
        <v>186063.46295936531</v>
      </c>
      <c r="BC25" s="12">
        <v>179148.08879684343</v>
      </c>
      <c r="BD25" s="12">
        <v>175254.20580279652</v>
      </c>
      <c r="BE25" s="12">
        <v>175737.08448114031</v>
      </c>
      <c r="BF25" s="12">
        <v>177936.70109796512</v>
      </c>
      <c r="BG25" s="12">
        <v>182217.71909943939</v>
      </c>
      <c r="BH25" s="12">
        <v>183099.54828533257</v>
      </c>
      <c r="BI25" s="12">
        <v>180950.77944803159</v>
      </c>
      <c r="BJ25" s="12">
        <v>177379.08926329674</v>
      </c>
      <c r="BK25" s="12">
        <v>177099.81588233632</v>
      </c>
      <c r="BL25" s="12">
        <v>180221.75392543015</v>
      </c>
      <c r="BM25" s="12">
        <v>183057.99988514016</v>
      </c>
      <c r="BN25" s="12">
        <v>184016.49827871559</v>
      </c>
      <c r="BO25" s="12">
        <v>183768.4970806826</v>
      </c>
      <c r="BP25" s="12">
        <v>180026.18681499735</v>
      </c>
      <c r="BQ25" s="12">
        <v>173946.9822504202</v>
      </c>
      <c r="BR25" s="12">
        <v>174715.26653496327</v>
      </c>
      <c r="BS25" s="12">
        <v>171933.23809541285</v>
      </c>
      <c r="BT25" s="12">
        <v>158502.1999238579</v>
      </c>
      <c r="BU25" s="12">
        <v>158669.56237365291</v>
      </c>
      <c r="BV25" s="12">
        <v>157779.23134402672</v>
      </c>
      <c r="BW25" s="12">
        <v>151489.04524720719</v>
      </c>
      <c r="BX25" s="12">
        <v>140777.35009304743</v>
      </c>
      <c r="BY25" s="12">
        <v>134905.69221761671</v>
      </c>
      <c r="BZ25" s="12">
        <v>134378.76050903247</v>
      </c>
      <c r="CA25" s="12">
        <v>116594.1170001436</v>
      </c>
      <c r="CB25" s="12">
        <v>102193.59957032121</v>
      </c>
      <c r="CC25" s="12">
        <v>94449.323531731381</v>
      </c>
      <c r="CD25" s="12">
        <v>78430.139823884732</v>
      </c>
      <c r="CE25" s="12">
        <v>62986.256348149836</v>
      </c>
      <c r="CF25" s="12">
        <v>48903.186837374145</v>
      </c>
      <c r="CG25" s="12">
        <v>55063.881810114093</v>
      </c>
      <c r="CH25" s="12">
        <v>53945.806706877018</v>
      </c>
      <c r="CI25" s="12">
        <v>49610.107050223727</v>
      </c>
      <c r="CJ25" s="12">
        <v>46184.959001750249</v>
      </c>
      <c r="CK25" s="12">
        <v>44616.380930183419</v>
      </c>
      <c r="CL25" s="12">
        <v>40557.208852596974</v>
      </c>
      <c r="CM25" s="12">
        <v>34485.260945972208</v>
      </c>
      <c r="CN25" s="12">
        <v>28267.758073890895</v>
      </c>
      <c r="CO25" s="12">
        <v>23251.143114991355</v>
      </c>
      <c r="CP25" s="12">
        <v>19734.116863318439</v>
      </c>
      <c r="CQ25" s="12">
        <v>16119.693846063174</v>
      </c>
      <c r="CR25" s="12">
        <v>12457.95621127007</v>
      </c>
      <c r="CS25" s="12">
        <v>9642.7388533553531</v>
      </c>
      <c r="CT25" s="12">
        <v>7561.1059020976891</v>
      </c>
      <c r="CU25" s="12">
        <v>5523.472975103884</v>
      </c>
      <c r="CV25" s="12">
        <v>3890.6291405436186</v>
      </c>
      <c r="CW25" s="12">
        <v>2696.7802052112452</v>
      </c>
      <c r="CX25" s="12">
        <v>1865.606038625154</v>
      </c>
      <c r="CY25" s="12">
        <v>3312.5016149822604</v>
      </c>
    </row>
    <row r="26" spans="1:103">
      <c r="A26" s="12" t="s">
        <v>138</v>
      </c>
      <c r="B26" s="13">
        <v>11795357.541316073</v>
      </c>
      <c r="C26" s="13">
        <v>62105.675700383123</v>
      </c>
      <c r="D26" s="13">
        <v>62032.171578142035</v>
      </c>
      <c r="E26" s="12">
        <v>60247.548977324142</v>
      </c>
      <c r="F26" s="12">
        <v>65967.821970240038</v>
      </c>
      <c r="G26" s="12">
        <v>68313.067838944786</v>
      </c>
      <c r="H26" s="12">
        <v>73583.56524801979</v>
      </c>
      <c r="I26" s="12">
        <v>78149.016807775508</v>
      </c>
      <c r="J26" s="12">
        <v>83659.987547802797</v>
      </c>
      <c r="K26" s="12">
        <v>87537.903964452387</v>
      </c>
      <c r="L26" s="12">
        <v>92587.928551003322</v>
      </c>
      <c r="M26" s="12">
        <v>99546.266695651255</v>
      </c>
      <c r="N26" s="12">
        <v>103077.41272207884</v>
      </c>
      <c r="O26" s="12">
        <v>104743.15899087039</v>
      </c>
      <c r="P26" s="12">
        <v>95931.304212572082</v>
      </c>
      <c r="Q26" s="12">
        <v>110385.30148118378</v>
      </c>
      <c r="R26" s="12">
        <v>102445.7381829753</v>
      </c>
      <c r="S26" s="12">
        <v>85243.280322519146</v>
      </c>
      <c r="T26" s="12">
        <v>89376.30838128904</v>
      </c>
      <c r="U26" s="12">
        <v>94094.034801982329</v>
      </c>
      <c r="V26" s="12">
        <v>98213.969591567322</v>
      </c>
      <c r="W26" s="12">
        <v>97797.21697302963</v>
      </c>
      <c r="X26" s="12">
        <v>98558.970398570586</v>
      </c>
      <c r="Y26" s="12">
        <v>102938.08057495084</v>
      </c>
      <c r="Z26" s="12">
        <v>105222.8797879731</v>
      </c>
      <c r="AA26" s="12">
        <v>113997.99591785541</v>
      </c>
      <c r="AB26" s="12">
        <v>119238.04354454471</v>
      </c>
      <c r="AC26" s="12">
        <v>139906.69597854241</v>
      </c>
      <c r="AD26" s="12">
        <v>136189.02203910117</v>
      </c>
      <c r="AE26" s="12">
        <v>130765.46361769404</v>
      </c>
      <c r="AF26" s="12">
        <v>145900.93969873639</v>
      </c>
      <c r="AG26" s="12">
        <v>154297.88882012002</v>
      </c>
      <c r="AH26" s="12">
        <v>155547.41057735763</v>
      </c>
      <c r="AI26" s="12">
        <v>155210.04919769909</v>
      </c>
      <c r="AJ26" s="12">
        <v>155870.05154211607</v>
      </c>
      <c r="AK26" s="12">
        <v>154605.16090671296</v>
      </c>
      <c r="AL26" s="12">
        <v>151390.37629995868</v>
      </c>
      <c r="AM26" s="12">
        <v>156288.01556600988</v>
      </c>
      <c r="AN26" s="12">
        <v>154566.26667114362</v>
      </c>
      <c r="AO26" s="12">
        <v>160106.26537544568</v>
      </c>
      <c r="AP26" s="12">
        <v>152265.61456777828</v>
      </c>
      <c r="AQ26" s="12">
        <v>149149.37359753627</v>
      </c>
      <c r="AR26" s="12">
        <v>162642.11368059329</v>
      </c>
      <c r="AS26" s="12">
        <v>180165.60901764329</v>
      </c>
      <c r="AT26" s="12">
        <v>184956.12086413815</v>
      </c>
      <c r="AU26" s="12">
        <v>199329.30627760498</v>
      </c>
      <c r="AV26" s="12">
        <v>205842.95030172908</v>
      </c>
      <c r="AW26" s="12">
        <v>206729.42155670634</v>
      </c>
      <c r="AX26" s="12">
        <v>207829.03323242359</v>
      </c>
      <c r="AY26" s="12">
        <v>205431.19938014387</v>
      </c>
      <c r="AZ26" s="12">
        <v>194330.47889176474</v>
      </c>
      <c r="BA26" s="12">
        <v>207397.85068763656</v>
      </c>
      <c r="BB26" s="12">
        <v>186717.47164604909</v>
      </c>
      <c r="BC26" s="12">
        <v>179685.68251981965</v>
      </c>
      <c r="BD26" s="12">
        <v>175229.07318485485</v>
      </c>
      <c r="BE26" s="12">
        <v>175670.15720603772</v>
      </c>
      <c r="BF26" s="12">
        <v>177366.68433534109</v>
      </c>
      <c r="BG26" s="12">
        <v>181949.47817837691</v>
      </c>
      <c r="BH26" s="12">
        <v>183110.57938397035</v>
      </c>
      <c r="BI26" s="12">
        <v>181328.76437818943</v>
      </c>
      <c r="BJ26" s="12">
        <v>177545.76443351537</v>
      </c>
      <c r="BK26" s="12">
        <v>176783.39948653139</v>
      </c>
      <c r="BL26" s="12">
        <v>179795.31586041686</v>
      </c>
      <c r="BM26" s="12">
        <v>182874.00691433655</v>
      </c>
      <c r="BN26" s="12">
        <v>183822.59385212528</v>
      </c>
      <c r="BO26" s="12">
        <v>183713.11293810577</v>
      </c>
      <c r="BP26" s="12">
        <v>180827.1449360603</v>
      </c>
      <c r="BQ26" s="12">
        <v>173859.31307147967</v>
      </c>
      <c r="BR26" s="12">
        <v>173893.3167261091</v>
      </c>
      <c r="BS26" s="12">
        <v>173755.68156277397</v>
      </c>
      <c r="BT26" s="12">
        <v>158325.71200612499</v>
      </c>
      <c r="BU26" s="12">
        <v>158404.12337610056</v>
      </c>
      <c r="BV26" s="12">
        <v>157895.28047768812</v>
      </c>
      <c r="BW26" s="12">
        <v>152219.11716065131</v>
      </c>
      <c r="BX26" s="12">
        <v>141727.74286875027</v>
      </c>
      <c r="BY26" s="12">
        <v>133773.56771575107</v>
      </c>
      <c r="BZ26" s="12">
        <v>135581.01636383028</v>
      </c>
      <c r="CA26" s="12">
        <v>118206.30920549078</v>
      </c>
      <c r="CB26" s="12">
        <v>102091.8435639345</v>
      </c>
      <c r="CC26" s="12">
        <v>95789.970001941241</v>
      </c>
      <c r="CD26" s="12">
        <v>79089.644358156846</v>
      </c>
      <c r="CE26" s="12">
        <v>65437.280687315164</v>
      </c>
      <c r="CF26" s="12">
        <v>47869.330357406056</v>
      </c>
      <c r="CG26" s="12">
        <v>54735.839619913146</v>
      </c>
      <c r="CH26" s="12">
        <v>53992.258642178444</v>
      </c>
      <c r="CI26" s="12">
        <v>49736.68755007608</v>
      </c>
      <c r="CJ26" s="12">
        <v>45982.192395545106</v>
      </c>
      <c r="CK26" s="12">
        <v>44610.813473025468</v>
      </c>
      <c r="CL26" s="12">
        <v>40759.754106670909</v>
      </c>
      <c r="CM26" s="12">
        <v>34683.896099907011</v>
      </c>
      <c r="CN26" s="12">
        <v>28455.130306517596</v>
      </c>
      <c r="CO26" s="12">
        <v>23306.373200184287</v>
      </c>
      <c r="CP26" s="12">
        <v>19730.675641623649</v>
      </c>
      <c r="CQ26" s="12">
        <v>16213.756726713536</v>
      </c>
      <c r="CR26" s="12">
        <v>12540.538060736302</v>
      </c>
      <c r="CS26" s="12">
        <v>9620.6643064388918</v>
      </c>
      <c r="CT26" s="12">
        <v>7597.3911262571419</v>
      </c>
      <c r="CU26" s="12">
        <v>5531.4470676747978</v>
      </c>
      <c r="CV26" s="12">
        <v>3919.3489682890076</v>
      </c>
      <c r="CW26" s="12">
        <v>2700.6171840392535</v>
      </c>
      <c r="CX26" s="12">
        <v>1857.3753876047822</v>
      </c>
      <c r="CY26" s="12">
        <v>3336.9735854036462</v>
      </c>
    </row>
    <row r="27" spans="1:103" ht="62.25" customHeight="1">
      <c r="A27" s="39" t="s">
        <v>112</v>
      </c>
      <c r="B27" s="17"/>
      <c r="C27" s="17"/>
      <c r="D27" s="17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</row>
    <row r="29" spans="1:103" s="18" customFormat="1"/>
    <row r="31" spans="1:103" s="22" customFormat="1" ht="13.5">
      <c r="A31" s="4" t="s">
        <v>111</v>
      </c>
      <c r="B31" s="5" t="s">
        <v>0</v>
      </c>
      <c r="C31" s="20" t="s">
        <v>164</v>
      </c>
      <c r="D31" s="21" t="s">
        <v>51</v>
      </c>
      <c r="E31" s="21" t="s">
        <v>52</v>
      </c>
      <c r="F31" s="21" t="s">
        <v>53</v>
      </c>
      <c r="G31" s="21" t="s">
        <v>54</v>
      </c>
      <c r="H31" s="21" t="s">
        <v>55</v>
      </c>
      <c r="I31" s="21" t="s">
        <v>56</v>
      </c>
      <c r="J31" s="21" t="s">
        <v>57</v>
      </c>
      <c r="K31" s="21" t="s">
        <v>58</v>
      </c>
      <c r="L31" s="21" t="s">
        <v>59</v>
      </c>
      <c r="M31" s="21" t="s">
        <v>165</v>
      </c>
      <c r="N31" s="21" t="s">
        <v>166</v>
      </c>
      <c r="O31" s="21" t="s">
        <v>167</v>
      </c>
      <c r="P31" s="21" t="s">
        <v>168</v>
      </c>
      <c r="Q31" s="21" t="s">
        <v>169</v>
      </c>
      <c r="R31" s="21" t="s">
        <v>170</v>
      </c>
      <c r="S31" s="21" t="s">
        <v>171</v>
      </c>
      <c r="T31" s="21" t="s">
        <v>172</v>
      </c>
      <c r="U31" s="21" t="s">
        <v>173</v>
      </c>
      <c r="V31" s="21" t="s">
        <v>174</v>
      </c>
      <c r="W31" s="21" t="s">
        <v>163</v>
      </c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</row>
    <row r="32" spans="1:103">
      <c r="A32" s="12" t="s">
        <v>115</v>
      </c>
      <c r="B32" s="13">
        <v>11854918.129303811</v>
      </c>
      <c r="C32" s="13">
        <v>344880.02264594671</v>
      </c>
      <c r="D32" s="13">
        <v>464574.34118801251</v>
      </c>
      <c r="E32" s="13">
        <v>500267.07752246165</v>
      </c>
      <c r="F32" s="13">
        <v>477164.70193125226</v>
      </c>
      <c r="G32" s="13">
        <v>578534.23051458946</v>
      </c>
      <c r="H32" s="13">
        <v>721735.65812887589</v>
      </c>
      <c r="I32" s="13">
        <v>774060.08557543426</v>
      </c>
      <c r="J32" s="13">
        <v>778523.4782994627</v>
      </c>
      <c r="K32" s="13">
        <v>976053.79338875064</v>
      </c>
      <c r="L32" s="13">
        <v>1007171.1023546186</v>
      </c>
      <c r="M32" s="13">
        <v>894778.04516096902</v>
      </c>
      <c r="N32" s="13">
        <v>905296.89378082391</v>
      </c>
      <c r="O32" s="13">
        <v>915586.78819617687</v>
      </c>
      <c r="P32" s="13">
        <v>838283.45463889884</v>
      </c>
      <c r="Q32" s="13">
        <v>704953.36393224704</v>
      </c>
      <c r="R32" s="13">
        <v>414223.6267304474</v>
      </c>
      <c r="S32" s="13">
        <v>278587.4394148034</v>
      </c>
      <c r="T32" s="13">
        <v>180694.56105158449</v>
      </c>
      <c r="U32" s="13">
        <v>76399.124603270509</v>
      </c>
      <c r="V32" s="13">
        <v>20242.164955777345</v>
      </c>
      <c r="W32" s="13">
        <v>2908.1752894097858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</row>
    <row r="33" spans="1:92">
      <c r="A33" s="12" t="s">
        <v>116</v>
      </c>
      <c r="B33" s="13">
        <v>11852562.729650592</v>
      </c>
      <c r="C33" s="13">
        <v>343352.32661758643</v>
      </c>
      <c r="D33" s="13">
        <v>462617.87411877338</v>
      </c>
      <c r="E33" s="13">
        <v>501666.22729443671</v>
      </c>
      <c r="F33" s="13">
        <v>476034.44976101292</v>
      </c>
      <c r="G33" s="13">
        <v>575346.52562758722</v>
      </c>
      <c r="H33" s="13">
        <v>720292.54484567337</v>
      </c>
      <c r="I33" s="13">
        <v>774012.9528727131</v>
      </c>
      <c r="J33" s="13">
        <v>777315.57991105632</v>
      </c>
      <c r="K33" s="13">
        <v>972806.19069273351</v>
      </c>
      <c r="L33" s="13">
        <v>1008961.3890228907</v>
      </c>
      <c r="M33" s="13">
        <v>894670.12422679109</v>
      </c>
      <c r="N33" s="13">
        <v>905099.71660294977</v>
      </c>
      <c r="O33" s="13">
        <v>915739.48644400865</v>
      </c>
      <c r="P33" s="13">
        <v>839144.16774489766</v>
      </c>
      <c r="Q33" s="13">
        <v>707809.60847244679</v>
      </c>
      <c r="R33" s="13">
        <v>418549.16416809993</v>
      </c>
      <c r="S33" s="13">
        <v>277862.93272421474</v>
      </c>
      <c r="T33" s="13">
        <v>181425.86284946903</v>
      </c>
      <c r="U33" s="13">
        <v>76638.064328637425</v>
      </c>
      <c r="V33" s="13">
        <v>20311.110829073736</v>
      </c>
      <c r="W33" s="13">
        <v>2906.4304955399734</v>
      </c>
    </row>
    <row r="34" spans="1:92" ht="14.25">
      <c r="A34" s="12" t="s">
        <v>117</v>
      </c>
      <c r="B34" s="13">
        <v>11850188.238655148</v>
      </c>
      <c r="C34" s="13">
        <v>341864.89882902725</v>
      </c>
      <c r="D34" s="13">
        <v>460633.59969531489</v>
      </c>
      <c r="E34" s="13">
        <v>503083.44616446306</v>
      </c>
      <c r="F34" s="13">
        <v>474906.24191126297</v>
      </c>
      <c r="G34" s="13">
        <v>572097.88765588414</v>
      </c>
      <c r="H34" s="13">
        <v>718875.65794411011</v>
      </c>
      <c r="I34" s="13">
        <v>773955.60470401775</v>
      </c>
      <c r="J34" s="13">
        <v>776247.27900965256</v>
      </c>
      <c r="K34" s="13">
        <v>969442.21380193788</v>
      </c>
      <c r="L34" s="13">
        <v>1010689.8791514739</v>
      </c>
      <c r="M34" s="13">
        <v>894626.20118941041</v>
      </c>
      <c r="N34" s="13">
        <v>904919.44840309757</v>
      </c>
      <c r="O34" s="13">
        <v>915871.10794522159</v>
      </c>
      <c r="P34" s="13">
        <v>839966.19522522809</v>
      </c>
      <c r="Q34" s="13">
        <v>710569.01248103741</v>
      </c>
      <c r="R34" s="13">
        <v>423059.34771244315</v>
      </c>
      <c r="S34" s="13">
        <v>277062.36417813203</v>
      </c>
      <c r="T34" s="13">
        <v>182154.04839541786</v>
      </c>
      <c r="U34" s="13">
        <v>76875.793387710612</v>
      </c>
      <c r="V34" s="13">
        <v>20377.920362690365</v>
      </c>
      <c r="W34" s="13">
        <v>2910.090507613806</v>
      </c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  <c r="BN34" s="26"/>
      <c r="BO34" s="26"/>
      <c r="BP34" s="26"/>
      <c r="BQ34" s="26"/>
      <c r="BR34" s="26"/>
      <c r="BS34" s="26"/>
      <c r="BT34" s="26"/>
      <c r="BU34" s="26"/>
      <c r="BV34" s="26"/>
      <c r="BW34" s="26"/>
      <c r="BX34" s="26"/>
      <c r="BY34" s="26"/>
      <c r="BZ34" s="26"/>
      <c r="CA34" s="26"/>
      <c r="CB34" s="26"/>
      <c r="CC34" s="26"/>
      <c r="CD34" s="26"/>
      <c r="CE34" s="26"/>
      <c r="CF34" s="26"/>
      <c r="CG34" s="26"/>
      <c r="CH34" s="26"/>
      <c r="CI34" s="26"/>
      <c r="CJ34" s="26"/>
      <c r="CK34" s="26"/>
      <c r="CL34" s="26"/>
      <c r="CM34" s="26"/>
      <c r="CN34" s="26"/>
    </row>
    <row r="35" spans="1:92">
      <c r="A35" s="12" t="s">
        <v>118</v>
      </c>
      <c r="B35" s="13">
        <v>11847794.114030955</v>
      </c>
      <c r="C35" s="13">
        <v>340417.72619959421</v>
      </c>
      <c r="D35" s="13">
        <v>458621.51882066025</v>
      </c>
      <c r="E35" s="13">
        <v>504518.73098117922</v>
      </c>
      <c r="F35" s="13">
        <v>473780.07680412312</v>
      </c>
      <c r="G35" s="13">
        <v>568788.31891641428</v>
      </c>
      <c r="H35" s="13">
        <v>717484.99521804648</v>
      </c>
      <c r="I35" s="13">
        <v>773888.04388117604</v>
      </c>
      <c r="J35" s="13">
        <v>775318.54977332056</v>
      </c>
      <c r="K35" s="13">
        <v>965961.8846035375</v>
      </c>
      <c r="L35" s="13">
        <v>1012356.5918830127</v>
      </c>
      <c r="M35" s="13">
        <v>894646.24005437549</v>
      </c>
      <c r="N35" s="13">
        <v>904756.06913303095</v>
      </c>
      <c r="O35" s="13">
        <v>915981.66590208176</v>
      </c>
      <c r="P35" s="13">
        <v>840749.59288927994</v>
      </c>
      <c r="Q35" s="13">
        <v>713231.85412162205</v>
      </c>
      <c r="R35" s="13">
        <v>427752.91921199323</v>
      </c>
      <c r="S35" s="13">
        <v>276186.61014130031</v>
      </c>
      <c r="T35" s="13">
        <v>182879.25322304983</v>
      </c>
      <c r="U35" s="13">
        <v>77112.281452093273</v>
      </c>
      <c r="V35" s="13">
        <v>20442.663548197324</v>
      </c>
      <c r="W35" s="13">
        <v>2918.5272728664631</v>
      </c>
    </row>
    <row r="36" spans="1:92">
      <c r="A36" s="12" t="s">
        <v>119</v>
      </c>
      <c r="B36" s="13">
        <v>11845379.832654662</v>
      </c>
      <c r="C36" s="13">
        <v>339010.79565382574</v>
      </c>
      <c r="D36" s="13">
        <v>456581.63239782397</v>
      </c>
      <c r="E36" s="13">
        <v>505972.0785933244</v>
      </c>
      <c r="F36" s="13">
        <v>472655.95286185446</v>
      </c>
      <c r="G36" s="13">
        <v>565417.82172615349</v>
      </c>
      <c r="H36" s="13">
        <v>716120.55446148466</v>
      </c>
      <c r="I36" s="13">
        <v>773810.27321566176</v>
      </c>
      <c r="J36" s="13">
        <v>774529.36638332903</v>
      </c>
      <c r="K36" s="13">
        <v>962365.22498189192</v>
      </c>
      <c r="L36" s="13">
        <v>1013961.5463561418</v>
      </c>
      <c r="M36" s="13">
        <v>894730.20484083705</v>
      </c>
      <c r="N36" s="13">
        <v>904609.55875954963</v>
      </c>
      <c r="O36" s="13">
        <v>916071.17351738655</v>
      </c>
      <c r="P36" s="13">
        <v>841494.41644878336</v>
      </c>
      <c r="Q36" s="13">
        <v>715798.41086271347</v>
      </c>
      <c r="R36" s="13">
        <v>432628.62693496875</v>
      </c>
      <c r="S36" s="13">
        <v>275236.53916167724</v>
      </c>
      <c r="T36" s="13">
        <v>183601.60561354883</v>
      </c>
      <c r="U36" s="13">
        <v>77347.493989633105</v>
      </c>
      <c r="V36" s="13">
        <v>20505.398762805336</v>
      </c>
      <c r="W36" s="13">
        <v>2931.1571312696565</v>
      </c>
    </row>
    <row r="37" spans="1:92">
      <c r="A37" s="12" t="s">
        <v>120</v>
      </c>
      <c r="B37" s="13">
        <v>11842944.889671944</v>
      </c>
      <c r="C37" s="13">
        <v>337644.09412147035</v>
      </c>
      <c r="D37" s="13">
        <v>454513.94132981164</v>
      </c>
      <c r="E37" s="13">
        <v>507443.48584973824</v>
      </c>
      <c r="F37" s="13">
        <v>471533.86850685754</v>
      </c>
      <c r="G37" s="13">
        <v>561986.39840212069</v>
      </c>
      <c r="H37" s="13">
        <v>714782.33346857026</v>
      </c>
      <c r="I37" s="13">
        <v>773722.29551859479</v>
      </c>
      <c r="J37" s="13">
        <v>773879.70302414277</v>
      </c>
      <c r="K37" s="13">
        <v>958652.25681854598</v>
      </c>
      <c r="L37" s="13">
        <v>1015504.7617054834</v>
      </c>
      <c r="M37" s="13">
        <v>894878.05958154146</v>
      </c>
      <c r="N37" s="13">
        <v>904479.89726447943</v>
      </c>
      <c r="O37" s="13">
        <v>916139.64399445523</v>
      </c>
      <c r="P37" s="13">
        <v>842200.72151799093</v>
      </c>
      <c r="Q37" s="13">
        <v>718268.95947947225</v>
      </c>
      <c r="R37" s="13">
        <v>437685.22554008733</v>
      </c>
      <c r="S37" s="13">
        <v>274213.01203820406</v>
      </c>
      <c r="T37" s="13">
        <v>184321.22680663696</v>
      </c>
      <c r="U37" s="13">
        <v>77581.392586324015</v>
      </c>
      <c r="V37" s="13">
        <v>20566.173832979985</v>
      </c>
      <c r="W37" s="13">
        <v>2947.438284434159</v>
      </c>
    </row>
    <row r="38" spans="1:92">
      <c r="A38" s="12" t="s">
        <v>121</v>
      </c>
      <c r="B38" s="13">
        <v>11840488.797642969</v>
      </c>
      <c r="C38" s="13">
        <v>336317.60853748373</v>
      </c>
      <c r="D38" s="13">
        <v>452418.44651961979</v>
      </c>
      <c r="E38" s="13">
        <v>508932.9495993607</v>
      </c>
      <c r="F38" s="13">
        <v>470413.82216167363</v>
      </c>
      <c r="G38" s="13">
        <v>558494.05126137612</v>
      </c>
      <c r="H38" s="13">
        <v>713470.33003359067</v>
      </c>
      <c r="I38" s="13">
        <v>773624.11360074172</v>
      </c>
      <c r="J38" s="13">
        <v>773369.53388342517</v>
      </c>
      <c r="K38" s="13">
        <v>954823.00199223065</v>
      </c>
      <c r="L38" s="13">
        <v>1016986.2570616509</v>
      </c>
      <c r="M38" s="13">
        <v>895089.76832282753</v>
      </c>
      <c r="N38" s="13">
        <v>904367.06464466359</v>
      </c>
      <c r="O38" s="13">
        <v>916187.09053712012</v>
      </c>
      <c r="P38" s="13">
        <v>842868.56361385889</v>
      </c>
      <c r="Q38" s="13">
        <v>720643.77605544298</v>
      </c>
      <c r="R38" s="13">
        <v>442921.47604748583</v>
      </c>
      <c r="S38" s="13">
        <v>273116.88188798848</v>
      </c>
      <c r="T38" s="13">
        <v>185038.23120689791</v>
      </c>
      <c r="U38" s="13">
        <v>77813.935254346172</v>
      </c>
      <c r="V38" s="13">
        <v>20625.027028755176</v>
      </c>
      <c r="W38" s="13">
        <v>2966.8683924297125</v>
      </c>
    </row>
    <row r="39" spans="1:92">
      <c r="A39" s="12" t="s">
        <v>122</v>
      </c>
      <c r="B39" s="13">
        <v>11838011.085725917</v>
      </c>
      <c r="C39" s="13">
        <v>335031.32584202499</v>
      </c>
      <c r="D39" s="13">
        <v>450295.14887023636</v>
      </c>
      <c r="E39" s="13">
        <v>510440.46669123298</v>
      </c>
      <c r="F39" s="13">
        <v>469295.81224898313</v>
      </c>
      <c r="G39" s="13">
        <v>554940.78262102336</v>
      </c>
      <c r="H39" s="13">
        <v>712184.54195097601</v>
      </c>
      <c r="I39" s="13">
        <v>773515.73027251451</v>
      </c>
      <c r="J39" s="13">
        <v>772998.83315203572</v>
      </c>
      <c r="K39" s="13">
        <v>950877.48237886291</v>
      </c>
      <c r="L39" s="13">
        <v>1018406.0515512478</v>
      </c>
      <c r="M39" s="13">
        <v>895365.29512462195</v>
      </c>
      <c r="N39" s="13">
        <v>904271.04091195308</v>
      </c>
      <c r="O39" s="13">
        <v>916213.52634971729</v>
      </c>
      <c r="P39" s="13">
        <v>843497.99815622799</v>
      </c>
      <c r="Q39" s="13">
        <v>722923.13598428399</v>
      </c>
      <c r="R39" s="13">
        <v>448336.14580976526</v>
      </c>
      <c r="S39" s="13">
        <v>271948.99421290238</v>
      </c>
      <c r="T39" s="13">
        <v>185752.72658554019</v>
      </c>
      <c r="U39" s="13">
        <v>78045.076726716419</v>
      </c>
      <c r="V39" s="13">
        <v>20681.987992510509</v>
      </c>
      <c r="W39" s="13">
        <v>2988.9822925387784</v>
      </c>
    </row>
    <row r="40" spans="1:92">
      <c r="A40" s="12" t="s">
        <v>123</v>
      </c>
      <c r="B40" s="13">
        <v>11835511.298896808</v>
      </c>
      <c r="C40" s="13">
        <v>333785.23298045382</v>
      </c>
      <c r="D40" s="13">
        <v>448144.04928464</v>
      </c>
      <c r="E40" s="13">
        <v>511966.03397449589</v>
      </c>
      <c r="F40" s="13">
        <v>468179.83719160716</v>
      </c>
      <c r="G40" s="13">
        <v>551326.59479820752</v>
      </c>
      <c r="H40" s="13">
        <v>710924.96701529913</v>
      </c>
      <c r="I40" s="13">
        <v>773397.14834397216</v>
      </c>
      <c r="J40" s="13">
        <v>772767.57502403087</v>
      </c>
      <c r="K40" s="13">
        <v>946815.71985154727</v>
      </c>
      <c r="L40" s="13">
        <v>1019764.1642968693</v>
      </c>
      <c r="M40" s="13">
        <v>895704.60406043543</v>
      </c>
      <c r="N40" s="13">
        <v>904191.80609319825</v>
      </c>
      <c r="O40" s="13">
        <v>916218.96463707765</v>
      </c>
      <c r="P40" s="13">
        <v>844089.08046800434</v>
      </c>
      <c r="Q40" s="13">
        <v>725107.31397149502</v>
      </c>
      <c r="R40" s="13">
        <v>453928.00848315784</v>
      </c>
      <c r="S40" s="13">
        <v>270710.18696560239</v>
      </c>
      <c r="T40" s="13">
        <v>186464.81427768612</v>
      </c>
      <c r="U40" s="13">
        <v>78274.768739007879</v>
      </c>
      <c r="V40" s="13">
        <v>20737.078605793693</v>
      </c>
      <c r="W40" s="13">
        <v>3013.349834225784</v>
      </c>
    </row>
    <row r="41" spans="1:92">
      <c r="A41" s="12" t="s">
        <v>124</v>
      </c>
      <c r="B41" s="13">
        <v>11832988.99720427</v>
      </c>
      <c r="C41" s="13">
        <v>332579.31690332678</v>
      </c>
      <c r="D41" s="13">
        <v>445965.14866580063</v>
      </c>
      <c r="E41" s="13">
        <v>513509.64829839126</v>
      </c>
      <c r="F41" s="13">
        <v>467065.89541250619</v>
      </c>
      <c r="G41" s="13">
        <v>547651.49011011631</v>
      </c>
      <c r="H41" s="13">
        <v>709691.60302127455</v>
      </c>
      <c r="I41" s="13">
        <v>773268.37062481954</v>
      </c>
      <c r="J41" s="13">
        <v>772675.7336966634</v>
      </c>
      <c r="K41" s="13">
        <v>942637.73628057365</v>
      </c>
      <c r="L41" s="13">
        <v>1021060.6144171028</v>
      </c>
      <c r="M41" s="13">
        <v>896107.65921735787</v>
      </c>
      <c r="N41" s="13">
        <v>904129.34023023956</v>
      </c>
      <c r="O41" s="13">
        <v>916203.41860451759</v>
      </c>
      <c r="P41" s="13">
        <v>844641.86577534012</v>
      </c>
      <c r="Q41" s="13">
        <v>727196.58403613954</v>
      </c>
      <c r="R41" s="13">
        <v>459695.84399881633</v>
      </c>
      <c r="S41" s="13">
        <v>269401.29061497509</v>
      </c>
      <c r="T41" s="13">
        <v>187174.58937527231</v>
      </c>
      <c r="U41" s="13">
        <v>78502.960298583581</v>
      </c>
      <c r="V41" s="13">
        <v>20790.313797594135</v>
      </c>
      <c r="W41" s="13">
        <v>3039.5738248574567</v>
      </c>
    </row>
    <row r="42" spans="1:92">
      <c r="A42" s="12" t="s">
        <v>125</v>
      </c>
      <c r="B42" s="13">
        <v>11830443.755057679</v>
      </c>
      <c r="C42" s="13">
        <v>331413.56456639455</v>
      </c>
      <c r="D42" s="13">
        <v>443758.44791667955</v>
      </c>
      <c r="E42" s="13">
        <v>515071.30651226133</v>
      </c>
      <c r="F42" s="13">
        <v>465953.98533478111</v>
      </c>
      <c r="G42" s="13">
        <v>543915.47087398008</v>
      </c>
      <c r="H42" s="13">
        <v>708484.44776375988</v>
      </c>
      <c r="I42" s="13">
        <v>773129.39992440818</v>
      </c>
      <c r="J42" s="13">
        <v>772723.28337038215</v>
      </c>
      <c r="K42" s="13">
        <v>938343.55353342055</v>
      </c>
      <c r="L42" s="13">
        <v>1022295.4210265283</v>
      </c>
      <c r="M42" s="13">
        <v>896574.42469605361</v>
      </c>
      <c r="N42" s="13">
        <v>904083.62337989802</v>
      </c>
      <c r="O42" s="13">
        <v>916166.90145783103</v>
      </c>
      <c r="P42" s="13">
        <v>845156.40920781414</v>
      </c>
      <c r="Q42" s="13">
        <v>729191.21951256262</v>
      </c>
      <c r="R42" s="13">
        <v>465638.43853422767</v>
      </c>
      <c r="S42" s="13">
        <v>268023.12821101421</v>
      </c>
      <c r="T42" s="13">
        <v>187882.14091564488</v>
      </c>
      <c r="U42" s="13">
        <v>78729.597941774933</v>
      </c>
      <c r="V42" s="13">
        <v>20841.702297306685</v>
      </c>
      <c r="W42" s="13">
        <v>3067.2880809528988</v>
      </c>
    </row>
    <row r="43" spans="1:92" s="16" customFormat="1">
      <c r="A43" s="15" t="s">
        <v>126</v>
      </c>
      <c r="B43" s="15">
        <v>11827875.160547305</v>
      </c>
      <c r="C43" s="15">
        <v>330287.96293059795</v>
      </c>
      <c r="D43" s="15">
        <v>441523.94794022862</v>
      </c>
      <c r="E43" s="15">
        <v>516651.00546554913</v>
      </c>
      <c r="F43" s="15">
        <v>464844.10538167245</v>
      </c>
      <c r="G43" s="15">
        <v>540118.53940707073</v>
      </c>
      <c r="H43" s="15">
        <v>707303.49903775507</v>
      </c>
      <c r="I43" s="15">
        <v>772980.23905173549</v>
      </c>
      <c r="J43" s="15">
        <v>772910.19824883179</v>
      </c>
      <c r="K43" s="15">
        <v>933933.19347475306</v>
      </c>
      <c r="L43" s="15">
        <v>1023468.60323572</v>
      </c>
      <c r="M43" s="15">
        <v>897104.86461075826</v>
      </c>
      <c r="N43" s="15">
        <v>904054.63561396673</v>
      </c>
      <c r="O43" s="15">
        <v>916109.42640327848</v>
      </c>
      <c r="P43" s="15">
        <v>845632.76579861017</v>
      </c>
      <c r="Q43" s="15">
        <v>731091.49305210507</v>
      </c>
      <c r="R43" s="15">
        <v>471754.58448474522</v>
      </c>
      <c r="S43" s="15">
        <v>266576.51544913306</v>
      </c>
      <c r="T43" s="15">
        <v>188587.55206593187</v>
      </c>
      <c r="U43" s="15">
        <v>78954.625979423683</v>
      </c>
      <c r="V43" s="15">
        <v>20891.247335464999</v>
      </c>
      <c r="W43" s="15">
        <v>3096.1555799747844</v>
      </c>
    </row>
    <row r="44" spans="1:92">
      <c r="A44" s="12" t="s">
        <v>127</v>
      </c>
      <c r="B44" s="13">
        <v>11825285.672999019</v>
      </c>
      <c r="C44" s="13">
        <v>329135.9596596788</v>
      </c>
      <c r="D44" s="13">
        <v>439396.58866856899</v>
      </c>
      <c r="E44" s="13">
        <v>517330.36876915954</v>
      </c>
      <c r="F44" s="13">
        <v>464406.77928174922</v>
      </c>
      <c r="G44" s="13">
        <v>537556.02832678857</v>
      </c>
      <c r="H44" s="13">
        <v>705101.14125652867</v>
      </c>
      <c r="I44" s="13">
        <v>773044.51527053688</v>
      </c>
      <c r="J44" s="13">
        <v>772711.5902525523</v>
      </c>
      <c r="K44" s="13">
        <v>929619.31639071694</v>
      </c>
      <c r="L44" s="13">
        <v>1024133.192937853</v>
      </c>
      <c r="M44" s="13">
        <v>898303.46650056867</v>
      </c>
      <c r="N44" s="13">
        <v>903878.280936194</v>
      </c>
      <c r="O44" s="13">
        <v>915767.19299670833</v>
      </c>
      <c r="P44" s="13">
        <v>846598.83065965225</v>
      </c>
      <c r="Q44" s="13">
        <v>732854.81108208699</v>
      </c>
      <c r="R44" s="13">
        <v>476879.58327530115</v>
      </c>
      <c r="S44" s="13">
        <v>266166.11921823153</v>
      </c>
      <c r="T44" s="13">
        <v>189197.90357675191</v>
      </c>
      <c r="U44" s="13">
        <v>79158.013708496917</v>
      </c>
      <c r="V44" s="13">
        <v>20938.41585318997</v>
      </c>
      <c r="W44" s="13">
        <v>3107.5743777044981</v>
      </c>
    </row>
    <row r="45" spans="1:92">
      <c r="A45" s="12" t="s">
        <v>128</v>
      </c>
      <c r="B45" s="13">
        <v>11822675.033760471</v>
      </c>
      <c r="C45" s="13">
        <v>328017.33654002426</v>
      </c>
      <c r="D45" s="13">
        <v>437261.9960368888</v>
      </c>
      <c r="E45" s="13">
        <v>517841.21754142718</v>
      </c>
      <c r="F45" s="13">
        <v>464117.61094720336</v>
      </c>
      <c r="G45" s="13">
        <v>535132.14105213748</v>
      </c>
      <c r="H45" s="13">
        <v>702764.27031541488</v>
      </c>
      <c r="I45" s="13">
        <v>773135.75951046974</v>
      </c>
      <c r="J45" s="13">
        <v>772574.99564915034</v>
      </c>
      <c r="K45" s="13">
        <v>925215.60837935703</v>
      </c>
      <c r="L45" s="13">
        <v>1024626.5961324043</v>
      </c>
      <c r="M45" s="13">
        <v>899702.58845571696</v>
      </c>
      <c r="N45" s="13">
        <v>903692.27805556089</v>
      </c>
      <c r="O45" s="13">
        <v>915348.65958053432</v>
      </c>
      <c r="P45" s="13">
        <v>847617.20080696605</v>
      </c>
      <c r="Q45" s="13">
        <v>734492.0305152759</v>
      </c>
      <c r="R45" s="13">
        <v>481966.06866727729</v>
      </c>
      <c r="S45" s="13">
        <v>265911.62236230099</v>
      </c>
      <c r="T45" s="13">
        <v>189785.50429383086</v>
      </c>
      <c r="U45" s="13">
        <v>79361.586729676215</v>
      </c>
      <c r="V45" s="13">
        <v>20988.493031340629</v>
      </c>
      <c r="W45" s="13">
        <v>3121.46915751712</v>
      </c>
    </row>
    <row r="46" spans="1:92">
      <c r="A46" s="12" t="s">
        <v>129</v>
      </c>
      <c r="B46" s="13">
        <v>11820042.998074153</v>
      </c>
      <c r="C46" s="13">
        <v>326932.09025385929</v>
      </c>
      <c r="D46" s="13">
        <v>435120.17080525029</v>
      </c>
      <c r="E46" s="13">
        <v>518183.56104695261</v>
      </c>
      <c r="F46" s="13">
        <v>463976.59458945028</v>
      </c>
      <c r="G46" s="13">
        <v>532846.86651835043</v>
      </c>
      <c r="H46" s="13">
        <v>700292.89906978025</v>
      </c>
      <c r="I46" s="13">
        <v>773253.96776146255</v>
      </c>
      <c r="J46" s="13">
        <v>772500.3996714009</v>
      </c>
      <c r="K46" s="13">
        <v>920722.09079453489</v>
      </c>
      <c r="L46" s="13">
        <v>1024948.8933911405</v>
      </c>
      <c r="M46" s="13">
        <v>901302.12959471496</v>
      </c>
      <c r="N46" s="13">
        <v>903496.62546920625</v>
      </c>
      <c r="O46" s="13">
        <v>914853.92454819498</v>
      </c>
      <c r="P46" s="13">
        <v>848687.800972356</v>
      </c>
      <c r="Q46" s="13">
        <v>736003.56734091486</v>
      </c>
      <c r="R46" s="13">
        <v>487014.25199416094</v>
      </c>
      <c r="S46" s="13">
        <v>265812.24839905527</v>
      </c>
      <c r="T46" s="13">
        <v>190350.73993752257</v>
      </c>
      <c r="U46" s="13">
        <v>79565.376792572817</v>
      </c>
      <c r="V46" s="13">
        <v>21041.273104700282</v>
      </c>
      <c r="W46" s="13">
        <v>3137.5260185734469</v>
      </c>
    </row>
    <row r="47" spans="1:92">
      <c r="A47" s="12" t="s">
        <v>130</v>
      </c>
      <c r="B47" s="13">
        <v>11817389.334428919</v>
      </c>
      <c r="C47" s="13">
        <v>325880.2174880855</v>
      </c>
      <c r="D47" s="13">
        <v>432971.11373368819</v>
      </c>
      <c r="E47" s="13">
        <v>518357.4085500337</v>
      </c>
      <c r="F47" s="13">
        <v>463983.72442004969</v>
      </c>
      <c r="G47" s="13">
        <v>530700.19366123748</v>
      </c>
      <c r="H47" s="13">
        <v>697687.04037415818</v>
      </c>
      <c r="I47" s="13">
        <v>773399.13601382333</v>
      </c>
      <c r="J47" s="13">
        <v>772487.78755419387</v>
      </c>
      <c r="K47" s="13">
        <v>916138.78498672775</v>
      </c>
      <c r="L47" s="13">
        <v>1025100.1652603899</v>
      </c>
      <c r="M47" s="13">
        <v>903101.98907158931</v>
      </c>
      <c r="N47" s="13">
        <v>903291.32168083673</v>
      </c>
      <c r="O47" s="13">
        <v>914283.0862073811</v>
      </c>
      <c r="P47" s="13">
        <v>849810.55595695844</v>
      </c>
      <c r="Q47" s="13">
        <v>737389.83655897144</v>
      </c>
      <c r="R47" s="13">
        <v>492024.34378656372</v>
      </c>
      <c r="S47" s="13">
        <v>265867.2230781198</v>
      </c>
      <c r="T47" s="13">
        <v>190893.9893886862</v>
      </c>
      <c r="U47" s="13">
        <v>79769.410243815029</v>
      </c>
      <c r="V47" s="13">
        <v>21096.554671633283</v>
      </c>
      <c r="W47" s="13">
        <v>3155.4517419762306</v>
      </c>
    </row>
    <row r="48" spans="1:92">
      <c r="A48" s="12" t="s">
        <v>131</v>
      </c>
      <c r="B48" s="13">
        <v>11814713.823939575</v>
      </c>
      <c r="C48" s="13">
        <v>324861.7149342784</v>
      </c>
      <c r="D48" s="13">
        <v>430814.8255822098</v>
      </c>
      <c r="E48" s="13">
        <v>518362.76931466471</v>
      </c>
      <c r="F48" s="13">
        <v>464138.99465070548</v>
      </c>
      <c r="G48" s="13">
        <v>528692.11141718645</v>
      </c>
      <c r="H48" s="13">
        <v>694946.70708224853</v>
      </c>
      <c r="I48" s="13">
        <v>773571.26025823876</v>
      </c>
      <c r="J48" s="13">
        <v>772537.14453453268</v>
      </c>
      <c r="K48" s="13">
        <v>911465.71230302844</v>
      </c>
      <c r="L48" s="13">
        <v>1025080.4922610489</v>
      </c>
      <c r="M48" s="13">
        <v>905102.06607587007</v>
      </c>
      <c r="N48" s="13">
        <v>903076.36520072375</v>
      </c>
      <c r="O48" s="13">
        <v>913636.24278009718</v>
      </c>
      <c r="P48" s="13">
        <v>850985.3906311919</v>
      </c>
      <c r="Q48" s="13">
        <v>738651.25218220474</v>
      </c>
      <c r="R48" s="13">
        <v>496996.5537746076</v>
      </c>
      <c r="S48" s="13">
        <v>266075.77437948511</v>
      </c>
      <c r="T48" s="13">
        <v>191415.62481186521</v>
      </c>
      <c r="U48" s="13">
        <v>79973.708275396479</v>
      </c>
      <c r="V48" s="13">
        <v>21154.140765935375</v>
      </c>
      <c r="W48" s="13">
        <v>3174.9727240579768</v>
      </c>
    </row>
    <row r="49" spans="1:23" s="14" customFormat="1">
      <c r="A49" s="13" t="s">
        <v>132</v>
      </c>
      <c r="B49" s="13">
        <v>11812016.259753337</v>
      </c>
      <c r="C49" s="13">
        <v>323876.57928868354</v>
      </c>
      <c r="D49" s="13">
        <v>428651.30711079505</v>
      </c>
      <c r="E49" s="13">
        <v>518199.65260453697</v>
      </c>
      <c r="F49" s="13">
        <v>464442.3994932663</v>
      </c>
      <c r="G49" s="13">
        <v>526822.60872316244</v>
      </c>
      <c r="H49" s="13">
        <v>692071.91204691795</v>
      </c>
      <c r="I49" s="13">
        <v>773770.33648577507</v>
      </c>
      <c r="J49" s="13">
        <v>772648.45585153531</v>
      </c>
      <c r="K49" s="13">
        <v>906702.89408714627</v>
      </c>
      <c r="L49" s="13">
        <v>1024889.9548885877</v>
      </c>
      <c r="M49" s="13">
        <v>907302.25983257964</v>
      </c>
      <c r="N49" s="13">
        <v>902851.75454569515</v>
      </c>
      <c r="O49" s="13">
        <v>912913.49240272597</v>
      </c>
      <c r="P49" s="13">
        <v>852212.2299347095</v>
      </c>
      <c r="Q49" s="13">
        <v>739788.22723822866</v>
      </c>
      <c r="R49" s="13">
        <v>501931.09089030547</v>
      </c>
      <c r="S49" s="13">
        <v>266437.13251191931</v>
      </c>
      <c r="T49" s="13">
        <v>191916.01177636767</v>
      </c>
      <c r="U49" s="13">
        <v>80178.287165049158</v>
      </c>
      <c r="V49" s="13">
        <v>21213.838917376503</v>
      </c>
      <c r="W49" s="13">
        <v>3195.8339579740209</v>
      </c>
    </row>
    <row r="50" spans="1:23">
      <c r="A50" s="12" t="s">
        <v>133</v>
      </c>
      <c r="B50" s="13">
        <v>11809296.446482019</v>
      </c>
      <c r="C50" s="13">
        <v>322924.80725221417</v>
      </c>
      <c r="D50" s="13">
        <v>426480.55907939625</v>
      </c>
      <c r="E50" s="13">
        <v>517868.06768303888</v>
      </c>
      <c r="F50" s="13">
        <v>464893.93315972469</v>
      </c>
      <c r="G50" s="13">
        <v>525091.67451670801</v>
      </c>
      <c r="H50" s="13">
        <v>689062.66812019958</v>
      </c>
      <c r="I50" s="13">
        <v>773996.36068787763</v>
      </c>
      <c r="J50" s="13">
        <v>772821.70674643188</v>
      </c>
      <c r="K50" s="13">
        <v>901850.35167940741</v>
      </c>
      <c r="L50" s="13">
        <v>1024528.6336130591</v>
      </c>
      <c r="M50" s="13">
        <v>909702.46960222232</v>
      </c>
      <c r="N50" s="13">
        <v>902617.4882391307</v>
      </c>
      <c r="O50" s="13">
        <v>912114.93312609021</v>
      </c>
      <c r="P50" s="13">
        <v>853490.99887634965</v>
      </c>
      <c r="Q50" s="13">
        <v>740801.17377156997</v>
      </c>
      <c r="R50" s="13">
        <v>506828.16326993523</v>
      </c>
      <c r="S50" s="13">
        <v>266950.52991133818</v>
      </c>
      <c r="T50" s="13">
        <v>192395.50937528131</v>
      </c>
      <c r="U50" s="13">
        <v>80383.158508856141</v>
      </c>
      <c r="V50" s="13">
        <v>21275.461201605787</v>
      </c>
      <c r="W50" s="13">
        <v>3217.7980615827969</v>
      </c>
    </row>
    <row r="51" spans="1:23">
      <c r="A51" s="12" t="s">
        <v>134</v>
      </c>
      <c r="B51" s="13">
        <v>11806554.199658995</v>
      </c>
      <c r="C51" s="13">
        <v>322006.39553044748</v>
      </c>
      <c r="D51" s="13">
        <v>424302.5822479385</v>
      </c>
      <c r="E51" s="13">
        <v>517368.02381325513</v>
      </c>
      <c r="F51" s="13">
        <v>465493.58986221784</v>
      </c>
      <c r="G51" s="13">
        <v>523499.29773594294</v>
      </c>
      <c r="H51" s="13">
        <v>685918.98815329326</v>
      </c>
      <c r="I51" s="13">
        <v>774249.32885637088</v>
      </c>
      <c r="J51" s="13">
        <v>773056.8824625673</v>
      </c>
      <c r="K51" s="13">
        <v>896908.10641675524</v>
      </c>
      <c r="L51" s="13">
        <v>1023996.6088791029</v>
      </c>
      <c r="M51" s="13">
        <v>912302.5946807724</v>
      </c>
      <c r="N51" s="13">
        <v>902373.56481095497</v>
      </c>
      <c r="O51" s="13">
        <v>911240.66291551641</v>
      </c>
      <c r="P51" s="13">
        <v>854821.62253408681</v>
      </c>
      <c r="Q51" s="13">
        <v>741690.50284572318</v>
      </c>
      <c r="R51" s="13">
        <v>511687.97825640917</v>
      </c>
      <c r="S51" s="13">
        <v>267615.20123913628</v>
      </c>
      <c r="T51" s="13">
        <v>192854.4703424566</v>
      </c>
      <c r="U51" s="13">
        <v>80588.329446314136</v>
      </c>
      <c r="V51" s="13">
        <v>21338.824280057386</v>
      </c>
      <c r="W51" s="13">
        <v>3240.6443496750926</v>
      </c>
    </row>
    <row r="52" spans="1:23">
      <c r="A52" s="12" t="s">
        <v>135</v>
      </c>
      <c r="B52" s="13">
        <v>11803789.345219821</v>
      </c>
      <c r="C52" s="13">
        <v>321121.34083362226</v>
      </c>
      <c r="D52" s="13">
        <v>422117.37737631903</v>
      </c>
      <c r="E52" s="13">
        <v>516699.53025796782</v>
      </c>
      <c r="F52" s="13">
        <v>466241.36381302722</v>
      </c>
      <c r="G52" s="13">
        <v>522045.46731956443</v>
      </c>
      <c r="H52" s="13">
        <v>682640.88499656529</v>
      </c>
      <c r="I52" s="13">
        <v>774529.2369834584</v>
      </c>
      <c r="J52" s="13">
        <v>773353.96824539895</v>
      </c>
      <c r="K52" s="13">
        <v>891876.17963275139</v>
      </c>
      <c r="L52" s="13">
        <v>1023293.9611059541</v>
      </c>
      <c r="M52" s="13">
        <v>915102.5343996645</v>
      </c>
      <c r="N52" s="13">
        <v>902119.98279763258</v>
      </c>
      <c r="O52" s="13">
        <v>910290.77965089714</v>
      </c>
      <c r="P52" s="13">
        <v>856204.02605498338</v>
      </c>
      <c r="Q52" s="13">
        <v>742456.62454520108</v>
      </c>
      <c r="R52" s="13">
        <v>516510.74240163655</v>
      </c>
      <c r="S52" s="13">
        <v>268430.38338047615</v>
      </c>
      <c r="T52" s="13">
        <v>193293.24116748964</v>
      </c>
      <c r="U52" s="13">
        <v>80793.802878050468</v>
      </c>
      <c r="V52" s="13">
        <v>21403.749430466272</v>
      </c>
      <c r="W52" s="13">
        <v>3264.167948690842</v>
      </c>
    </row>
    <row r="53" spans="1:23">
      <c r="A53" s="12" t="s">
        <v>136</v>
      </c>
      <c r="B53" s="13">
        <v>11801001.719005601</v>
      </c>
      <c r="C53" s="13">
        <v>320269.63987663528</v>
      </c>
      <c r="D53" s="13">
        <v>419924.94522440794</v>
      </c>
      <c r="E53" s="13">
        <v>515862.59627965564</v>
      </c>
      <c r="F53" s="13">
        <v>467137.24922457879</v>
      </c>
      <c r="G53" s="13">
        <v>520730.172206847</v>
      </c>
      <c r="H53" s="13">
        <v>679228.37149954913</v>
      </c>
      <c r="I53" s="13">
        <v>774836.08106172236</v>
      </c>
      <c r="J53" s="13">
        <v>773712.94934249693</v>
      </c>
      <c r="K53" s="13">
        <v>886754.59265757492</v>
      </c>
      <c r="L53" s="13">
        <v>1022420.7706874497</v>
      </c>
      <c r="M53" s="13">
        <v>918102.18812578148</v>
      </c>
      <c r="N53" s="13">
        <v>901856.74074216094</v>
      </c>
      <c r="O53" s="13">
        <v>909265.38112675527</v>
      </c>
      <c r="P53" s="13">
        <v>857638.13465514116</v>
      </c>
      <c r="Q53" s="13">
        <v>743099.94797758176</v>
      </c>
      <c r="R53" s="13">
        <v>521296.66146888147</v>
      </c>
      <c r="S53" s="13">
        <v>269395.31544253964</v>
      </c>
      <c r="T53" s="13">
        <v>193712.16220873693</v>
      </c>
      <c r="U53" s="13">
        <v>80999.577676394518</v>
      </c>
      <c r="V53" s="13">
        <v>21470.062568574562</v>
      </c>
      <c r="W53" s="13">
        <v>3288.1789521358951</v>
      </c>
    </row>
    <row r="54" spans="1:23">
      <c r="A54" s="12" t="s">
        <v>137</v>
      </c>
      <c r="B54" s="13">
        <v>11798191.166288162</v>
      </c>
      <c r="C54" s="13">
        <v>319451.28937903797</v>
      </c>
      <c r="D54" s="13">
        <v>417725.28655204782</v>
      </c>
      <c r="E54" s="13">
        <v>514857.23114049429</v>
      </c>
      <c r="F54" s="13">
        <v>468181.24030944263</v>
      </c>
      <c r="G54" s="13">
        <v>519553.40133764234</v>
      </c>
      <c r="H54" s="13">
        <v>675681.46051094448</v>
      </c>
      <c r="I54" s="13">
        <v>775169.85708412458</v>
      </c>
      <c r="J54" s="13">
        <v>774133.81100354425</v>
      </c>
      <c r="K54" s="13">
        <v>881543.36681802408</v>
      </c>
      <c r="L54" s="13">
        <v>1021377.1179920342</v>
      </c>
      <c r="M54" s="13">
        <v>921301.45526144328</v>
      </c>
      <c r="N54" s="13">
        <v>901583.83719406533</v>
      </c>
      <c r="O54" s="13">
        <v>908164.56505230488</v>
      </c>
      <c r="P54" s="13">
        <v>859123.87361965165</v>
      </c>
      <c r="Q54" s="13">
        <v>743620.88127555104</v>
      </c>
      <c r="R54" s="13">
        <v>526045.94043511339</v>
      </c>
      <c r="S54" s="13">
        <v>270509.23875273881</v>
      </c>
      <c r="T54" s="13">
        <v>194111.56780439377</v>
      </c>
      <c r="U54" s="13">
        <v>81205.648888998403</v>
      </c>
      <c r="V54" s="13">
        <v>21537.594261581595</v>
      </c>
      <c r="W54" s="13">
        <v>3312.5016149822604</v>
      </c>
    </row>
    <row r="55" spans="1:23">
      <c r="A55" s="12" t="s">
        <v>138</v>
      </c>
      <c r="B55" s="13">
        <v>11795357.541316073</v>
      </c>
      <c r="C55" s="13">
        <v>318666.2860650341</v>
      </c>
      <c r="D55" s="13">
        <v>415518.40211905382</v>
      </c>
      <c r="E55" s="13">
        <v>513683.44410235638</v>
      </c>
      <c r="F55" s="13">
        <v>469373.33128033311</v>
      </c>
      <c r="G55" s="13">
        <v>518515.14365237963</v>
      </c>
      <c r="H55" s="13">
        <v>672000.16487861867</v>
      </c>
      <c r="I55" s="13">
        <v>775530.56104400579</v>
      </c>
      <c r="J55" s="13">
        <v>774616.5384803362</v>
      </c>
      <c r="K55" s="13">
        <v>876242.52343751595</v>
      </c>
      <c r="L55" s="13">
        <v>1020163.0833627677</v>
      </c>
      <c r="M55" s="13">
        <v>924700.23524439777</v>
      </c>
      <c r="N55" s="13">
        <v>901301.2707093932</v>
      </c>
      <c r="O55" s="13">
        <v>906988.42905151588</v>
      </c>
      <c r="P55" s="13">
        <v>860661.16830254812</v>
      </c>
      <c r="Q55" s="13">
        <v>744019.83159894124</v>
      </c>
      <c r="R55" s="13">
        <v>530758.78349335364</v>
      </c>
      <c r="S55" s="13">
        <v>271771.3968568889</v>
      </c>
      <c r="T55" s="13">
        <v>194491.78638166608</v>
      </c>
      <c r="U55" s="13">
        <v>81412.00793569666</v>
      </c>
      <c r="V55" s="13">
        <v>21606.179733864981</v>
      </c>
      <c r="W55" s="13">
        <v>3336.9735854036462</v>
      </c>
    </row>
    <row r="56" spans="1:23" ht="62.25" customHeight="1">
      <c r="A56" s="40" t="s">
        <v>112</v>
      </c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'2.單齡合併'!BI3:BI26</xm:f>
              <xm:sqref>BI27</xm:sqref>
            </x14:sparkline>
            <x14:sparkline>
              <xm:f>'2.單齡合併'!BJ3:BJ26</xm:f>
              <xm:sqref>BJ27</xm:sqref>
            </x14:sparkline>
            <x14:sparkline>
              <xm:f>'2.單齡合併'!BM3:BM26</xm:f>
              <xm:sqref>BM27</xm:sqref>
            </x14:sparkline>
            <x14:sparkline>
              <xm:f>'2.單齡合併'!BN3:BN26</xm:f>
              <xm:sqref>BN27</xm:sqref>
            </x14:sparkline>
            <x14:sparkline>
              <xm:f>'2.單齡合併'!BQ3:BQ26</xm:f>
              <xm:sqref>BQ27</xm:sqref>
            </x14:sparkline>
            <x14:sparkline>
              <xm:f>'2.單齡合併'!BR3:BR26</xm:f>
              <xm:sqref>BR27</xm:sqref>
            </x14:sparkline>
            <x14:sparkline>
              <xm:f>'2.單齡合併'!BU3:BU26</xm:f>
              <xm:sqref>BU27</xm:sqref>
            </x14:sparkline>
            <x14:sparkline>
              <xm:f>'2.單齡合併'!BV3:BV26</xm:f>
              <xm:sqref>BV27</xm:sqref>
            </x14:sparkline>
            <x14:sparkline>
              <xm:f>'2.單齡合併'!BY3:BY26</xm:f>
              <xm:sqref>BY27</xm:sqref>
            </x14:sparkline>
            <x14:sparkline>
              <xm:f>'2.單齡合併'!BZ3:BZ26</xm:f>
              <xm:sqref>BZ27</xm:sqref>
            </x14:sparkline>
            <x14:sparkline>
              <xm:f>'2.單齡合併'!CC3:CC26</xm:f>
              <xm:sqref>CC27</xm:sqref>
            </x14:sparkline>
            <x14:sparkline>
              <xm:f>'2.單齡合併'!CD3:CD26</xm:f>
              <xm:sqref>CD27</xm:sqref>
            </x14:sparkline>
            <x14:sparkline>
              <xm:f>'2.單齡合併'!CG3:CG26</xm:f>
              <xm:sqref>CG27</xm:sqref>
            </x14:sparkline>
            <x14:sparkline>
              <xm:f>'2.單齡合併'!CH3:CH26</xm:f>
              <xm:sqref>CH27</xm:sqref>
            </x14:sparkline>
            <x14:sparkline>
              <xm:f>'2.單齡合併'!CK3:CK26</xm:f>
              <xm:sqref>CK27</xm:sqref>
            </x14:sparkline>
            <x14:sparkline>
              <xm:f>'2.單齡合併'!CL3:CL26</xm:f>
              <xm:sqref>CL27</xm:sqref>
            </x14:sparkline>
            <x14:sparkline>
              <xm:f>'2.單齡合併'!CO3:CO26</xm:f>
              <xm:sqref>CO27</xm:sqref>
            </x14:sparkline>
            <x14:sparkline>
              <xm:f>'2.單齡合併'!CP3:CP26</xm:f>
              <xm:sqref>CP27</xm:sqref>
            </x14:sparkline>
            <x14:sparkline>
              <xm:f>'2.單齡合併'!CS3:CS26</xm:f>
              <xm:sqref>CS27</xm:sqref>
            </x14:sparkline>
            <x14:sparkline>
              <xm:f>'2.單齡合併'!CT3:CT26</xm:f>
              <xm:sqref>CT27</xm:sqref>
            </x14:sparkline>
            <x14:sparkline>
              <xm:f>'2.單齡合併'!CW3:CW26</xm:f>
              <xm:sqref>CW27</xm:sqref>
            </x14:sparkline>
            <x14:sparkline>
              <xm:f>'2.單齡合併'!CX3:CX26</xm:f>
              <xm:sqref>CX27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'2.單齡合併'!BE3:BE26</xm:f>
              <xm:sqref>BE27</xm:sqref>
            </x14:sparkline>
            <x14:sparkline>
              <xm:f>'2.單齡合併'!BF3:BF26</xm:f>
              <xm:sqref>BF27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'2.單齡合併'!BG3:BG26</xm:f>
              <xm:sqref>BG27</xm:sqref>
            </x14:sparkline>
            <x14:sparkline>
              <xm:f>'2.單齡合併'!BH3:BH26</xm:f>
              <xm:sqref>BH27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'2.單齡合併'!BC3:BC26</xm:f>
              <xm:sqref>BC27</xm:sqref>
            </x14:sparkline>
            <x14:sparkline>
              <xm:f>'2.單齡合併'!BD3:BD26</xm:f>
              <xm:sqref>BD27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'2.單齡合併'!BA3:BA26</xm:f>
              <xm:sqref>BA27</xm:sqref>
            </x14:sparkline>
            <x14:sparkline>
              <xm:f>'2.單齡合併'!BB3:BB26</xm:f>
              <xm:sqref>BB27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'2.單齡合併'!BK3:BK26</xm:f>
              <xm:sqref>BK27</xm:sqref>
            </x14:sparkline>
            <x14:sparkline>
              <xm:f>'2.單齡合併'!BL3:BL26</xm:f>
              <xm:sqref>BL27</xm:sqref>
            </x14:sparkline>
            <x14:sparkline>
              <xm:f>'2.單齡合併'!BO3:BO26</xm:f>
              <xm:sqref>BO27</xm:sqref>
            </x14:sparkline>
            <x14:sparkline>
              <xm:f>'2.單齡合併'!BP3:BP26</xm:f>
              <xm:sqref>BP27</xm:sqref>
            </x14:sparkline>
            <x14:sparkline>
              <xm:f>'2.單齡合併'!BS3:BS26</xm:f>
              <xm:sqref>BS27</xm:sqref>
            </x14:sparkline>
            <x14:sparkline>
              <xm:f>'2.單齡合併'!BT3:BT26</xm:f>
              <xm:sqref>BT27</xm:sqref>
            </x14:sparkline>
            <x14:sparkline>
              <xm:f>'2.單齡合併'!BW3:BW26</xm:f>
              <xm:sqref>BW27</xm:sqref>
            </x14:sparkline>
            <x14:sparkline>
              <xm:f>'2.單齡合併'!BX3:BX26</xm:f>
              <xm:sqref>BX27</xm:sqref>
            </x14:sparkline>
            <x14:sparkline>
              <xm:f>'2.單齡合併'!CA3:CA26</xm:f>
              <xm:sqref>CA27</xm:sqref>
            </x14:sparkline>
            <x14:sparkline>
              <xm:f>'2.單齡合併'!CB3:CB26</xm:f>
              <xm:sqref>CB27</xm:sqref>
            </x14:sparkline>
            <x14:sparkline>
              <xm:f>'2.單齡合併'!CE3:CE26</xm:f>
              <xm:sqref>CE27</xm:sqref>
            </x14:sparkline>
            <x14:sparkline>
              <xm:f>'2.單齡合併'!CF3:CF26</xm:f>
              <xm:sqref>CF27</xm:sqref>
            </x14:sparkline>
            <x14:sparkline>
              <xm:f>'2.單齡合併'!CI3:CI26</xm:f>
              <xm:sqref>CI27</xm:sqref>
            </x14:sparkline>
            <x14:sparkline>
              <xm:f>'2.單齡合併'!CJ3:CJ26</xm:f>
              <xm:sqref>CJ27</xm:sqref>
            </x14:sparkline>
            <x14:sparkline>
              <xm:f>'2.單齡合併'!CM3:CM26</xm:f>
              <xm:sqref>CM27</xm:sqref>
            </x14:sparkline>
            <x14:sparkline>
              <xm:f>'2.單齡合併'!CN3:CN26</xm:f>
              <xm:sqref>CN27</xm:sqref>
            </x14:sparkline>
            <x14:sparkline>
              <xm:f>'2.單齡合併'!CQ3:CQ26</xm:f>
              <xm:sqref>CQ27</xm:sqref>
            </x14:sparkline>
            <x14:sparkline>
              <xm:f>'2.單齡合併'!CR3:CR26</xm:f>
              <xm:sqref>CR27</xm:sqref>
            </x14:sparkline>
            <x14:sparkline>
              <xm:f>'2.單齡合併'!CU3:CU26</xm:f>
              <xm:sqref>CU27</xm:sqref>
            </x14:sparkline>
            <x14:sparkline>
              <xm:f>'2.單齡合併'!CV3:CV26</xm:f>
              <xm:sqref>CV27</xm:sqref>
            </x14:sparkline>
            <x14:sparkline>
              <xm:f>'2.單齡合併'!CY3:CY26</xm:f>
              <xm:sqref>CY27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'2.單齡合併'!N32:N55</xm:f>
              <xm:sqref>N56</xm:sqref>
            </x14:sparkline>
            <x14:sparkline>
              <xm:f>'2.單齡合併'!O32:O55</xm:f>
              <xm:sqref>O56</xm:sqref>
            </x14:sparkline>
            <x14:sparkline>
              <xm:f>'2.單齡合併'!P32:P55</xm:f>
              <xm:sqref>P56</xm:sqref>
            </x14:sparkline>
            <x14:sparkline>
              <xm:f>'2.單齡合併'!Q32:Q55</xm:f>
              <xm:sqref>Q56</xm:sqref>
            </x14:sparkline>
            <x14:sparkline>
              <xm:f>'2.單齡合併'!R32:R55</xm:f>
              <xm:sqref>R56</xm:sqref>
            </x14:sparkline>
            <x14:sparkline>
              <xm:f>'2.單齡合併'!S32:S55</xm:f>
              <xm:sqref>S56</xm:sqref>
            </x14:sparkline>
            <x14:sparkline>
              <xm:f>'2.單齡合併'!T32:T55</xm:f>
              <xm:sqref>T56</xm:sqref>
            </x14:sparkline>
            <x14:sparkline>
              <xm:f>'2.單齡合併'!U32:U55</xm:f>
              <xm:sqref>U56</xm:sqref>
            </x14:sparkline>
            <x14:sparkline>
              <xm:f>'2.單齡合併'!V32:V55</xm:f>
              <xm:sqref>V56</xm:sqref>
            </x14:sparkline>
            <x14:sparkline>
              <xm:f>'2.單齡合併'!W32:W55</xm:f>
              <xm:sqref>W56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'2.單齡合併'!B32:B55</xm:f>
              <xm:sqref>B56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'2.單齡合併'!B3:B26</xm:f>
              <xm:sqref>B27</xm:sqref>
            </x14:sparkline>
            <x14:sparkline>
              <xm:f>'2.單齡合併'!C3:C26</xm:f>
              <xm:sqref>C27</xm:sqref>
            </x14:sparkline>
            <x14:sparkline>
              <xm:f>'2.單齡合併'!D3:D26</xm:f>
              <xm:sqref>D27</xm:sqref>
            </x14:sparkline>
            <x14:sparkline>
              <xm:f>'2.單齡合併'!E3:E26</xm:f>
              <xm:sqref>E27</xm:sqref>
            </x14:sparkline>
            <x14:sparkline>
              <xm:f>'2.單齡合併'!F3:F26</xm:f>
              <xm:sqref>F27</xm:sqref>
            </x14:sparkline>
            <x14:sparkline>
              <xm:f>'2.單齡合併'!G3:G26</xm:f>
              <xm:sqref>G27</xm:sqref>
            </x14:sparkline>
            <x14:sparkline>
              <xm:f>'2.單齡合併'!H3:H26</xm:f>
              <xm:sqref>H27</xm:sqref>
            </x14:sparkline>
            <x14:sparkline>
              <xm:f>'2.單齡合併'!I3:I26</xm:f>
              <xm:sqref>I27</xm:sqref>
            </x14:sparkline>
            <x14:sparkline>
              <xm:f>'2.單齡合併'!J3:J26</xm:f>
              <xm:sqref>J27</xm:sqref>
            </x14:sparkline>
            <x14:sparkline>
              <xm:f>'2.單齡合併'!K3:K26</xm:f>
              <xm:sqref>K27</xm:sqref>
            </x14:sparkline>
            <x14:sparkline>
              <xm:f>'2.單齡合併'!L3:L26</xm:f>
              <xm:sqref>L27</xm:sqref>
            </x14:sparkline>
            <x14:sparkline>
              <xm:f>'2.單齡合併'!M3:M26</xm:f>
              <xm:sqref>M27</xm:sqref>
            </x14:sparkline>
            <x14:sparkline>
              <xm:f>'2.單齡合併'!N3:N26</xm:f>
              <xm:sqref>N27</xm:sqref>
            </x14:sparkline>
            <x14:sparkline>
              <xm:f>'2.單齡合併'!O3:O26</xm:f>
              <xm:sqref>O27</xm:sqref>
            </x14:sparkline>
            <x14:sparkline>
              <xm:f>'2.單齡合併'!P3:P26</xm:f>
              <xm:sqref>P27</xm:sqref>
            </x14:sparkline>
            <x14:sparkline>
              <xm:f>'2.單齡合併'!Q3:Q26</xm:f>
              <xm:sqref>Q27</xm:sqref>
            </x14:sparkline>
            <x14:sparkline>
              <xm:f>'2.單齡合併'!R3:R26</xm:f>
              <xm:sqref>R27</xm:sqref>
            </x14:sparkline>
            <x14:sparkline>
              <xm:f>'2.單齡合併'!S3:S26</xm:f>
              <xm:sqref>S27</xm:sqref>
            </x14:sparkline>
            <x14:sparkline>
              <xm:f>'2.單齡合併'!T3:T26</xm:f>
              <xm:sqref>T27</xm:sqref>
            </x14:sparkline>
            <x14:sparkline>
              <xm:f>'2.單齡合併'!U3:U26</xm:f>
              <xm:sqref>U27</xm:sqref>
            </x14:sparkline>
            <x14:sparkline>
              <xm:f>'2.單齡合併'!V3:V26</xm:f>
              <xm:sqref>V27</xm:sqref>
            </x14:sparkline>
            <x14:sparkline>
              <xm:f>'2.單齡合併'!W3:W26</xm:f>
              <xm:sqref>W27</xm:sqref>
            </x14:sparkline>
            <x14:sparkline>
              <xm:f>'2.單齡合併'!X3:X26</xm:f>
              <xm:sqref>X27</xm:sqref>
            </x14:sparkline>
            <x14:sparkline>
              <xm:f>'2.單齡合併'!Y3:Y26</xm:f>
              <xm:sqref>Y27</xm:sqref>
            </x14:sparkline>
            <x14:sparkline>
              <xm:f>'2.單齡合併'!Z3:Z26</xm:f>
              <xm:sqref>Z27</xm:sqref>
            </x14:sparkline>
            <x14:sparkline>
              <xm:f>'2.單齡合併'!AA3:AA26</xm:f>
              <xm:sqref>AA27</xm:sqref>
            </x14:sparkline>
            <x14:sparkline>
              <xm:f>'2.單齡合併'!AB3:AB26</xm:f>
              <xm:sqref>AB27</xm:sqref>
            </x14:sparkline>
            <x14:sparkline>
              <xm:f>'2.單齡合併'!AC3:AC26</xm:f>
              <xm:sqref>AC27</xm:sqref>
            </x14:sparkline>
            <x14:sparkline>
              <xm:f>'2.單齡合併'!AD3:AD26</xm:f>
              <xm:sqref>AD27</xm:sqref>
            </x14:sparkline>
            <x14:sparkline>
              <xm:f>'2.單齡合併'!AE3:AE26</xm:f>
              <xm:sqref>AE27</xm:sqref>
            </x14:sparkline>
            <x14:sparkline>
              <xm:f>'2.單齡合併'!AF3:AF26</xm:f>
              <xm:sqref>AF27</xm:sqref>
            </x14:sparkline>
            <x14:sparkline>
              <xm:f>'2.單齡合併'!AG3:AG26</xm:f>
              <xm:sqref>AG27</xm:sqref>
            </x14:sparkline>
            <x14:sparkline>
              <xm:f>'2.單齡合併'!AH3:AH26</xm:f>
              <xm:sqref>AH27</xm:sqref>
            </x14:sparkline>
            <x14:sparkline>
              <xm:f>'2.單齡合併'!AI3:AI26</xm:f>
              <xm:sqref>AI27</xm:sqref>
            </x14:sparkline>
            <x14:sparkline>
              <xm:f>'2.單齡合併'!AJ3:AJ26</xm:f>
              <xm:sqref>AJ27</xm:sqref>
            </x14:sparkline>
            <x14:sparkline>
              <xm:f>'2.單齡合併'!AK3:AK26</xm:f>
              <xm:sqref>AK27</xm:sqref>
            </x14:sparkline>
            <x14:sparkline>
              <xm:f>'2.單齡合併'!AL3:AL26</xm:f>
              <xm:sqref>AL27</xm:sqref>
            </x14:sparkline>
            <x14:sparkline>
              <xm:f>'2.單齡合併'!AM3:AM26</xm:f>
              <xm:sqref>AM27</xm:sqref>
            </x14:sparkline>
            <x14:sparkline>
              <xm:f>'2.單齡合併'!AN3:AN26</xm:f>
              <xm:sqref>AN27</xm:sqref>
            </x14:sparkline>
            <x14:sparkline>
              <xm:f>'2.單齡合併'!AO3:AO26</xm:f>
              <xm:sqref>AO27</xm:sqref>
            </x14:sparkline>
            <x14:sparkline>
              <xm:f>'2.單齡合併'!AP3:AP26</xm:f>
              <xm:sqref>AP27</xm:sqref>
            </x14:sparkline>
            <x14:sparkline>
              <xm:f>'2.單齡合併'!AQ3:AQ26</xm:f>
              <xm:sqref>AQ27</xm:sqref>
            </x14:sparkline>
            <x14:sparkline>
              <xm:f>'2.單齡合併'!AR3:AR26</xm:f>
              <xm:sqref>AR27</xm:sqref>
            </x14:sparkline>
            <x14:sparkline>
              <xm:f>'2.單齡合併'!AS3:AS26</xm:f>
              <xm:sqref>AS27</xm:sqref>
            </x14:sparkline>
            <x14:sparkline>
              <xm:f>'2.單齡合併'!AT3:AT26</xm:f>
              <xm:sqref>AT27</xm:sqref>
            </x14:sparkline>
            <x14:sparkline>
              <xm:f>'2.單齡合併'!AU3:AU26</xm:f>
              <xm:sqref>AU27</xm:sqref>
            </x14:sparkline>
            <x14:sparkline>
              <xm:f>'2.單齡合併'!AV3:AV26</xm:f>
              <xm:sqref>AV27</xm:sqref>
            </x14:sparkline>
            <x14:sparkline>
              <xm:f>'2.單齡合併'!AW3:AW26</xm:f>
              <xm:sqref>AW27</xm:sqref>
            </x14:sparkline>
            <x14:sparkline>
              <xm:f>'2.單齡合併'!AX3:AX26</xm:f>
              <xm:sqref>AX27</xm:sqref>
            </x14:sparkline>
            <x14:sparkline>
              <xm:f>'2.單齡合併'!AY3:AY26</xm:f>
              <xm:sqref>AY27</xm:sqref>
            </x14:sparkline>
            <x14:sparkline>
              <xm:f>'2.單齡合併'!AZ3:AZ26</xm:f>
              <xm:sqref>AZ27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'2.單齡合併'!C32:C55</xm:f>
              <xm:sqref>C56</xm:sqref>
            </x14:sparkline>
            <x14:sparkline>
              <xm:f>'2.單齡合併'!D32:D55</xm:f>
              <xm:sqref>D56</xm:sqref>
            </x14:sparkline>
            <x14:sparkline>
              <xm:f>'2.單齡合併'!E32:E55</xm:f>
              <xm:sqref>E56</xm:sqref>
            </x14:sparkline>
            <x14:sparkline>
              <xm:f>'2.單齡合併'!F32:F55</xm:f>
              <xm:sqref>F56</xm:sqref>
            </x14:sparkline>
            <x14:sparkline>
              <xm:f>'2.單齡合併'!G32:G55</xm:f>
              <xm:sqref>G56</xm:sqref>
            </x14:sparkline>
            <x14:sparkline>
              <xm:f>'2.單齡合併'!H32:H55</xm:f>
              <xm:sqref>H56</xm:sqref>
            </x14:sparkline>
            <x14:sparkline>
              <xm:f>'2.單齡合併'!I32:I55</xm:f>
              <xm:sqref>I56</xm:sqref>
            </x14:sparkline>
            <x14:sparkline>
              <xm:f>'2.單齡合併'!J32:J55</xm:f>
              <xm:sqref>J56</xm:sqref>
            </x14:sparkline>
            <x14:sparkline>
              <xm:f>'2.單齡合併'!K32:K55</xm:f>
              <xm:sqref>K56</xm:sqref>
            </x14:sparkline>
            <x14:sparkline>
              <xm:f>'2.單齡合併'!L32:L55</xm:f>
              <xm:sqref>L56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'2.單齡合併'!M32:M55</xm:f>
              <xm:sqref>M56</xm:sqref>
            </x14:sparkline>
          </x14:sparklines>
        </x14:sparklineGroup>
      </x14:sparklineGroup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R28"/>
  <sheetViews>
    <sheetView workbookViewId="0">
      <selection activeCell="P2" sqref="P2:R2"/>
    </sheetView>
  </sheetViews>
  <sheetFormatPr defaultRowHeight="12.75"/>
  <cols>
    <col min="1" max="1" width="10.625" style="48" customWidth="1"/>
    <col min="2" max="2" width="22.625" style="48" customWidth="1"/>
    <col min="3" max="3" width="9.625" style="48" customWidth="1"/>
    <col min="4" max="16384" width="9" style="48"/>
  </cols>
  <sheetData>
    <row r="1" spans="1:18" ht="14.25">
      <c r="A1" s="48" t="s">
        <v>139</v>
      </c>
    </row>
    <row r="2" spans="1:18" ht="13.5">
      <c r="A2" s="40" t="s">
        <v>111</v>
      </c>
      <c r="B2" s="49" t="str">
        <f>'0.直接貼上-輸出預測(0-50)'!B1&amp;"誤差"</f>
        <v>0-100up所有人口總計誤差</v>
      </c>
      <c r="C2" s="49" t="s">
        <v>113</v>
      </c>
      <c r="D2" s="49" t="s">
        <v>114</v>
      </c>
      <c r="P2" s="62" t="str">
        <f>IF('check-要空白'!J3=0,"","請務必點「check-要空白」查看")</f>
        <v/>
      </c>
      <c r="Q2" s="62"/>
      <c r="R2" s="62"/>
    </row>
    <row r="3" spans="1:18" s="51" customFormat="1" ht="42.75" hidden="1" customHeight="1">
      <c r="A3" s="50">
        <f>'0.直接貼上-輸出預測(0-50)'!A2</f>
        <v>0</v>
      </c>
      <c r="B3" s="50">
        <f>'0.直接貼上-輸出預測(0-50)'!B2</f>
        <v>0</v>
      </c>
      <c r="C3" s="50"/>
    </row>
    <row r="4" spans="1:18">
      <c r="A4" s="52" t="str">
        <f>'0.直接貼上-輸出預測(0-50)'!A3</f>
        <v>114年 6月</v>
      </c>
      <c r="B4" s="45">
        <f>'1.總計'!B3-'2.單齡合併'!B3</f>
        <v>135.1332779340446</v>
      </c>
      <c r="C4" s="46">
        <f>ABS('1.總計'!B3-'2.單齡合併'!B3)/'1.總計'!B3</f>
        <v>1.1398791295233356E-5</v>
      </c>
      <c r="D4" s="63">
        <f>AVERAGE(C4:C27)</f>
        <v>3.3668844121002302E-4</v>
      </c>
    </row>
    <row r="5" spans="1:18" ht="12.75" customHeight="1">
      <c r="A5" s="52" t="str">
        <f>'0.直接貼上-輸出預測(0-50)'!A4</f>
        <v>114年 7月</v>
      </c>
      <c r="B5" s="45">
        <f>'1.總計'!B4-'2.單齡合併'!B4</f>
        <v>291.80013328976929</v>
      </c>
      <c r="C5" s="46">
        <f>ABS('1.總計'!B4-'2.單齡合併'!B4)/'1.總計'!B4</f>
        <v>2.4618553493298446E-5</v>
      </c>
      <c r="D5" s="64"/>
    </row>
    <row r="6" spans="1:18" ht="12.75" customHeight="1">
      <c r="A6" s="52" t="str">
        <f>'0.直接貼上-輸出預測(0-50)'!A5</f>
        <v>114年 8月</v>
      </c>
      <c r="B6" s="45">
        <f>'1.總計'!B5-'2.單齡合併'!B5</f>
        <v>470.55947295948863</v>
      </c>
      <c r="C6" s="46">
        <f>ABS('1.總計'!B5-'2.單齡合併'!B5)/'1.總計'!B5</f>
        <v>3.9707452638313825E-5</v>
      </c>
      <c r="D6" s="64"/>
    </row>
    <row r="7" spans="1:18" ht="12.75" customHeight="1">
      <c r="A7" s="52" t="str">
        <f>'0.直接貼上-輸出預測(0-50)'!A6</f>
        <v>114年 9月</v>
      </c>
      <c r="B7" s="45">
        <f>'1.總計'!B6-'2.單齡合併'!B6</f>
        <v>671.95010344870389</v>
      </c>
      <c r="C7" s="46">
        <f>ABS('1.總計'!B6-'2.單齡合併'!B6)/'1.總計'!B6</f>
        <v>5.6711991224139423E-5</v>
      </c>
      <c r="D7" s="64"/>
    </row>
    <row r="8" spans="1:18" ht="12.75" customHeight="1">
      <c r="A8" s="52" t="str">
        <f>'0.直接貼上-輸出預測(0-50)'!A7</f>
        <v>114年 10月</v>
      </c>
      <c r="B8" s="45">
        <f>'1.總計'!B7-'2.單齡合併'!B7</f>
        <v>896.49166641756892</v>
      </c>
      <c r="C8" s="46">
        <f>ABS('1.總計'!B7-'2.單齡合併'!B7)/'1.總計'!B7</f>
        <v>7.5677085513953504E-5</v>
      </c>
      <c r="D8" s="64"/>
    </row>
    <row r="9" spans="1:18" ht="12.75" customHeight="1">
      <c r="A9" s="52" t="str">
        <f>'0.直接貼上-輸出預測(0-50)'!A8</f>
        <v>114年 11月</v>
      </c>
      <c r="B9" s="45">
        <f>'1.總計'!B8-'2.單齡合併'!B8</f>
        <v>1144.6855327822268</v>
      </c>
      <c r="C9" s="46">
        <f>ABS('1.總計'!B8-'2.單齡合併'!B8)/'1.總計'!B8</f>
        <v>9.6646139453267452E-5</v>
      </c>
      <c r="D9" s="64"/>
    </row>
    <row r="10" spans="1:18" ht="12.75" customHeight="1">
      <c r="A10" s="52" t="str">
        <f>'0.直接貼上-輸出預測(0-50)'!A9</f>
        <v>114年 12月</v>
      </c>
      <c r="B10" s="45">
        <f>'1.總計'!B9-'2.單齡合併'!B9</f>
        <v>1417.0156572666019</v>
      </c>
      <c r="C10" s="46">
        <f>ABS('1.總計'!B9-'2.單齡合併'!B9)/'1.總計'!B9</f>
        <v>1.1966111533120629E-4</v>
      </c>
      <c r="D10" s="64"/>
    </row>
    <row r="11" spans="1:18" ht="12.75" customHeight="1">
      <c r="A11" s="52" t="str">
        <f>'0.直接貼上-輸出預測(0-50)'!A10</f>
        <v>115年 1月</v>
      </c>
      <c r="B11" s="45">
        <f>'1.總計'!B10-'2.單齡合併'!B10</f>
        <v>1713.9493949040771</v>
      </c>
      <c r="C11" s="46">
        <f>ABS('1.總計'!B10-'2.單齡合併'!B10)/'1.總計'!B10</f>
        <v>1.4476260131209942E-4</v>
      </c>
      <c r="D11" s="64"/>
    </row>
    <row r="12" spans="1:18" ht="12.75" customHeight="1">
      <c r="A12" s="52" t="str">
        <f>'0.直接貼上-輸出預測(0-50)'!A11</f>
        <v>115年 2月</v>
      </c>
      <c r="B12" s="45">
        <f>'1.總計'!B11-'2.單齡合併'!B11</f>
        <v>2035.9382811635733</v>
      </c>
      <c r="C12" s="46">
        <f>ABS('1.總計'!B11-'2.單齡合併'!B11)/'1.總計'!B11</f>
        <v>1.7198987597441968E-4</v>
      </c>
      <c r="D12" s="64"/>
    </row>
    <row r="13" spans="1:18" ht="12.75" customHeight="1">
      <c r="A13" s="52" t="str">
        <f>'0.直接貼上-輸出預測(0-50)'!A12</f>
        <v>115年 3月</v>
      </c>
      <c r="B13" s="45">
        <f>'1.總計'!B12-'2.單齡合併'!B12</f>
        <v>2383.4187772255391</v>
      </c>
      <c r="C13" s="46">
        <f>ABS('1.總計'!B12-'2.單齡合併'!B12)/'1.總計'!B12</f>
        <v>2.0138096998174472E-4</v>
      </c>
      <c r="D13" s="64"/>
    </row>
    <row r="14" spans="1:18" ht="12.75" customHeight="1">
      <c r="A14" s="52" t="str">
        <f>'0.直接貼上-輸出預測(0-50)'!A13</f>
        <v>115年 4月</v>
      </c>
      <c r="B14" s="45">
        <f>'1.總計'!B13-'2.單齡合併'!B13</f>
        <v>2756.8129818234593</v>
      </c>
      <c r="C14" s="46">
        <f>ABS('1.總計'!B13-'2.單齡合併'!B13)/'1.總計'!B13</f>
        <v>2.3297272500133091E-4</v>
      </c>
      <c r="D14" s="64"/>
    </row>
    <row r="15" spans="1:18" s="54" customFormat="1" ht="12.75" customHeight="1">
      <c r="A15" s="58" t="str">
        <f>'0.直接貼上-輸出預測(0-50)'!A14</f>
        <v>115年 5月</v>
      </c>
      <c r="B15" s="59">
        <f>'1.總計'!B14-'2.單齡合併'!B14</f>
        <v>3156.5293110832572</v>
      </c>
      <c r="C15" s="60">
        <f>ABS('1.總計'!B14-'2.單齡合併'!B14)/'1.總計'!B14</f>
        <v>2.6680084998749904E-4</v>
      </c>
      <c r="D15" s="64"/>
    </row>
    <row r="16" spans="1:18" ht="12.75" customHeight="1">
      <c r="A16" s="52" t="str">
        <f>'0.直接貼上-輸出預測(0-50)'!A15</f>
        <v>115年 6月</v>
      </c>
      <c r="B16" s="45">
        <f>'1.總計'!B15-'2.單齡合併'!B15</f>
        <v>3581.3660857845098</v>
      </c>
      <c r="C16" s="46">
        <f>ABS('1.總計'!B15-'2.單齡合併'!B15)/'1.總計'!B15</f>
        <v>3.0276492870796515E-4</v>
      </c>
      <c r="D16" s="64"/>
    </row>
    <row r="17" spans="1:4" ht="12.75" customHeight="1">
      <c r="A17" s="52" t="str">
        <f>'0.直接貼上-輸出預測(0-50)'!A16</f>
        <v>115年 7月</v>
      </c>
      <c r="B17" s="45">
        <f>'1.總計'!B16-'2.單齡合併'!B16</f>
        <v>4031.577817697078</v>
      </c>
      <c r="C17" s="46">
        <f>ABS('1.總計'!B16-'2.單齡合併'!B16)/'1.總計'!B16</f>
        <v>3.4088761564020055E-4</v>
      </c>
      <c r="D17" s="64"/>
    </row>
    <row r="18" spans="1:4" ht="12.75" customHeight="1">
      <c r="A18" s="52" t="str">
        <f>'0.直接貼上-輸出預測(0-50)'!A17</f>
        <v>115年 8月</v>
      </c>
      <c r="B18" s="45">
        <f>'1.總計'!B17-'2.單齡合併'!B17</f>
        <v>4507.4051297865808</v>
      </c>
      <c r="C18" s="46">
        <f>ABS('1.總計'!B17-'2.單齡合併'!B17)/'1.總計'!B17</f>
        <v>3.8119040268670771E-4</v>
      </c>
      <c r="D18" s="64"/>
    </row>
    <row r="19" spans="1:4" ht="12.75" customHeight="1">
      <c r="A19" s="52" t="str">
        <f>'0.直接貼上-輸出預測(0-50)'!A18</f>
        <v>115年 9月</v>
      </c>
      <c r="B19" s="45">
        <f>'1.總計'!B18-'2.單齡合併'!B18</f>
        <v>5009.0754046402872</v>
      </c>
      <c r="C19" s="46">
        <f>ABS('1.總計'!B18-'2.單齡合併'!B18)/'1.總計'!B18</f>
        <v>4.2369367289076226E-4</v>
      </c>
      <c r="D19" s="64"/>
    </row>
    <row r="20" spans="1:4" ht="12.75" customHeight="1">
      <c r="A20" s="52" t="str">
        <f>'0.直接貼上-輸出預測(0-50)'!A19</f>
        <v>115年 10月</v>
      </c>
      <c r="B20" s="45">
        <f>'1.總計'!B19-'2.單齡合併'!B19</f>
        <v>5536.8034049142152</v>
      </c>
      <c r="C20" s="46">
        <f>ABS('1.總計'!B19-'2.單齡合併'!B19)/'1.總計'!B19</f>
        <v>4.6841675185004932E-4</v>
      </c>
      <c r="D20" s="64"/>
    </row>
    <row r="21" spans="1:4" s="54" customFormat="1" ht="12.75" customHeight="1">
      <c r="A21" s="53" t="str">
        <f>'0.直接貼上-輸出預測(0-50)'!A20</f>
        <v>115年 11月</v>
      </c>
      <c r="B21" s="45">
        <f>'1.總計'!B20-'2.單齡合併'!B20</f>
        <v>6090.7918668612838</v>
      </c>
      <c r="C21" s="47">
        <f>ABS('1.總計'!B20-'2.單齡合併'!B20)/'1.總計'!B20</f>
        <v>5.1537795691453559E-4</v>
      </c>
      <c r="D21" s="64"/>
    </row>
    <row r="22" spans="1:4" ht="12.75" customHeight="1">
      <c r="A22" s="52" t="str">
        <f>'0.直接貼上-輸出預測(0-50)'!A21</f>
        <v>115年 12月</v>
      </c>
      <c r="B22" s="45">
        <f>'1.總計'!B21-'2.單齡合併'!B21</f>
        <v>6671.2320681065321</v>
      </c>
      <c r="C22" s="46">
        <f>ABS('1.總計'!B21-'2.單齡合併'!B21)/'1.總計'!B21</f>
        <v>5.6459464426405104E-4</v>
      </c>
      <c r="D22" s="64"/>
    </row>
    <row r="23" spans="1:4" ht="12.75" customHeight="1">
      <c r="A23" s="52" t="str">
        <f>'0.直接貼上-輸出預測(0-50)'!A22</f>
        <v>116年 1月</v>
      </c>
      <c r="B23" s="45">
        <f>'1.總計'!B22-'2.單齡合併'!B22</f>
        <v>7278.3043707162142</v>
      </c>
      <c r="C23" s="46">
        <f>ABS('1.總計'!B22-'2.單齡合併'!B22)/'1.總計'!B22</f>
        <v>6.1608325395112696E-4</v>
      </c>
      <c r="D23" s="64"/>
    </row>
    <row r="24" spans="1:4" ht="12.75" customHeight="1">
      <c r="A24" s="52" t="str">
        <f>'0.直接貼上-輸出預測(0-50)'!A23</f>
        <v>116年 2月</v>
      </c>
      <c r="B24" s="45">
        <f>'1.總計'!B23-'2.單齡合併'!B23</f>
        <v>7912.1787405610085</v>
      </c>
      <c r="C24" s="46">
        <f>ABS('1.總計'!B23-'2.單齡合併'!B23)/'1.總計'!B23</f>
        <v>6.698593529908389E-4</v>
      </c>
      <c r="D24" s="64"/>
    </row>
    <row r="25" spans="1:4" ht="12.75" customHeight="1">
      <c r="A25" s="52" t="str">
        <f>'0.直接貼上-輸出預測(0-50)'!A24</f>
        <v>116年 3月</v>
      </c>
      <c r="B25" s="45">
        <f>'1.總計'!B24-'2.單齡合併'!B24</f>
        <v>8573.0152439512312</v>
      </c>
      <c r="C25" s="46">
        <f>ABS('1.總計'!B24-'2.單齡合併'!B24)/'1.總計'!B24</f>
        <v>7.2593767657764912E-4</v>
      </c>
      <c r="D25" s="64"/>
    </row>
    <row r="26" spans="1:4" ht="12.75" customHeight="1">
      <c r="A26" s="52" t="str">
        <f>'0.直接貼上-輸出預測(0-50)'!A25</f>
        <v>116年 4月</v>
      </c>
      <c r="B26" s="45">
        <f>'1.總計'!B25-'2.單齡合併'!B25</f>
        <v>9260.9645224548876</v>
      </c>
      <c r="C26" s="46">
        <f>ABS('1.總計'!B25-'2.單齡合併'!B25)/'1.總計'!B25</f>
        <v>7.8433216750370145E-4</v>
      </c>
      <c r="D26" s="64"/>
    </row>
    <row r="27" spans="1:4" ht="12.75" customHeight="1">
      <c r="A27" s="52" t="str">
        <f>'0.直接貼上-輸出預測(0-50)'!A26</f>
        <v>116年 5月</v>
      </c>
      <c r="B27" s="45">
        <f>'1.總計'!B26-'2.單齡合併'!B26</f>
        <v>9976.1682468485087</v>
      </c>
      <c r="C27" s="46">
        <f>ABS('1.總計'!B26-'2.單齡合併'!B26)/'1.總計'!B26</f>
        <v>8.4505601385645749E-4</v>
      </c>
      <c r="D27" s="64"/>
    </row>
    <row r="28" spans="1:4" ht="62.25" customHeight="1">
      <c r="A28" s="40" t="s">
        <v>112</v>
      </c>
      <c r="B28" s="55"/>
      <c r="C28" s="55"/>
      <c r="D28" s="56"/>
    </row>
  </sheetData>
  <mergeCells count="1">
    <mergeCell ref="D4:D27"/>
  </mergeCells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'3.誤差-1.總計、2.單齡合併總計'!B4:B27</xm:f>
              <xm:sqref>B28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'3.誤差-1.總計、2.單齡合併總計'!C4:C27</xm:f>
              <xm:sqref>C28</xm:sqref>
            </x14:sparkline>
          </x14:sparklines>
        </x14:sparklineGroup>
      </x14:sparklineGroup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7"/>
  <dimension ref="A1:N26"/>
  <sheetViews>
    <sheetView workbookViewId="0">
      <selection activeCell="A3" sqref="A3:H26"/>
    </sheetView>
  </sheetViews>
  <sheetFormatPr defaultRowHeight="12.75"/>
  <cols>
    <col min="1" max="1" width="11.125" style="7" bestFit="1" customWidth="1"/>
    <col min="2" max="8" width="12.875" style="7" customWidth="1"/>
    <col min="9" max="16384" width="9" style="7"/>
  </cols>
  <sheetData>
    <row r="1" spans="1:14" ht="14.25">
      <c r="A1" s="4" t="s">
        <v>111</v>
      </c>
      <c r="B1" s="5" t="s">
        <v>44</v>
      </c>
      <c r="C1" s="6" t="s">
        <v>45</v>
      </c>
      <c r="D1" s="5" t="s">
        <v>46</v>
      </c>
      <c r="E1" s="6" t="s">
        <v>47</v>
      </c>
      <c r="F1" s="5" t="s">
        <v>48</v>
      </c>
      <c r="G1" s="6" t="s">
        <v>49</v>
      </c>
      <c r="H1" s="5" t="s">
        <v>50</v>
      </c>
      <c r="J1" s="38" t="s">
        <v>110</v>
      </c>
      <c r="K1" s="16"/>
      <c r="L1" s="16"/>
      <c r="M1" s="16"/>
      <c r="N1" s="16"/>
    </row>
    <row r="2" spans="1:14" s="11" customFormat="1" ht="42.75" hidden="1" customHeight="1">
      <c r="A2" s="8"/>
      <c r="B2" s="10"/>
      <c r="C2" s="10"/>
      <c r="D2" s="10"/>
      <c r="E2" s="10"/>
      <c r="F2" s="10"/>
      <c r="G2" s="10"/>
      <c r="H2" s="10"/>
    </row>
    <row r="3" spans="1:14">
      <c r="A3" s="15" t="str">
        <f>IF(_xlfn.IFNA(MATCH('0.直接貼上-輸出預測(40-)'!A3,'0.直接貼上-輸出預測(0-50)'!A3,0)=1,"#N/A找不到")="#N/A找不到","不符，來自不同母體","")</f>
        <v/>
      </c>
      <c r="B3" s="15" t="str">
        <f>IF(_xlfn.IFNA(MATCH('0.直接貼上-輸出預測(40-)'!E3,'0.直接貼上-輸出預測(0-50)'!AT3,0)=1,"#N/A找不到")="#N/A找不到","不符，來自不同母體","")</f>
        <v/>
      </c>
      <c r="C3" s="15" t="str">
        <f>IF(_xlfn.IFNA(MATCH('0.直接貼上-輸出預測(40-)'!F3,'0.直接貼上-輸出預測(0-50)'!AU3,0)=1,"#N/A找不到")="#N/A找不到","不符，來自不同母體","")</f>
        <v/>
      </c>
      <c r="D3" s="15" t="str">
        <f>IF(_xlfn.IFNA(MATCH('0.直接貼上-輸出預測(40-)'!G3,'0.直接貼上-輸出預測(0-50)'!AV3,0)=1,"#N/A找不到")="#N/A找不到","不符，來自不同母體","")</f>
        <v/>
      </c>
      <c r="E3" s="15" t="str">
        <f>IF(_xlfn.IFNA(MATCH('0.直接貼上-輸出預測(40-)'!H3,'0.直接貼上-輸出預測(0-50)'!AW3,0)=1,"#N/A找不到")="#N/A找不到","不符，來自不同母體","")</f>
        <v/>
      </c>
      <c r="F3" s="15" t="str">
        <f>IF(_xlfn.IFNA(MATCH('0.直接貼上-輸出預測(40-)'!I3,'0.直接貼上-輸出預測(0-50)'!AX3,0)=1,"#N/A找不到")="#N/A找不到","不符，來自不同母體","")</f>
        <v/>
      </c>
      <c r="G3" s="15" t="str">
        <f>IF(_xlfn.IFNA(MATCH('0.直接貼上-輸出預測(40-)'!J3,'0.直接貼上-輸出預測(0-50)'!AY3,0)=1,"#N/A找不到")="#N/A找不到","不符，來自不同母體","")</f>
        <v/>
      </c>
      <c r="H3" s="15" t="str">
        <f>IF(_xlfn.IFNA(MATCH('0.直接貼上-輸出預測(40-)'!K3,'0.直接貼上-輸出預測(0-50)'!AZ3,0)=1,"#N/A找不到")="#N/A找不到","不符，來自不同母體","")</f>
        <v/>
      </c>
    </row>
    <row r="4" spans="1:14">
      <c r="A4" s="15" t="str">
        <f>IF(_xlfn.IFNA(MATCH('0.直接貼上-輸出預測(40-)'!A4,'0.直接貼上-輸出預測(0-50)'!A4,0)=1,"#N/A找不到")="#N/A找不到","不符，來自不同母體","")</f>
        <v/>
      </c>
      <c r="B4" s="15" t="str">
        <f>IF(_xlfn.IFNA(MATCH('0.直接貼上-輸出預測(40-)'!E4,'0.直接貼上-輸出預測(0-50)'!AT4,0)=1,"#N/A找不到")="#N/A找不到","不符，來自不同母體","")</f>
        <v/>
      </c>
      <c r="C4" s="15" t="str">
        <f>IF(_xlfn.IFNA(MATCH('0.直接貼上-輸出預測(40-)'!F4,'0.直接貼上-輸出預測(0-50)'!AU4,0)=1,"#N/A找不到")="#N/A找不到","不符，來自不同母體","")</f>
        <v/>
      </c>
      <c r="D4" s="15" t="str">
        <f>IF(_xlfn.IFNA(MATCH('0.直接貼上-輸出預測(40-)'!G4,'0.直接貼上-輸出預測(0-50)'!AV4,0)=1,"#N/A找不到")="#N/A找不到","不符，來自不同母體","")</f>
        <v/>
      </c>
      <c r="E4" s="15" t="str">
        <f>IF(_xlfn.IFNA(MATCH('0.直接貼上-輸出預測(40-)'!H4,'0.直接貼上-輸出預測(0-50)'!AW4,0)=1,"#N/A找不到")="#N/A找不到","不符，來自不同母體","")</f>
        <v/>
      </c>
      <c r="F4" s="15" t="str">
        <f>IF(_xlfn.IFNA(MATCH('0.直接貼上-輸出預測(40-)'!I4,'0.直接貼上-輸出預測(0-50)'!AX4,0)=1,"#N/A找不到")="#N/A找不到","不符，來自不同母體","")</f>
        <v/>
      </c>
      <c r="G4" s="15" t="str">
        <f>IF(_xlfn.IFNA(MATCH('0.直接貼上-輸出預測(40-)'!J4,'0.直接貼上-輸出預測(0-50)'!AY4,0)=1,"#N/A找不到")="#N/A找不到","不符，來自不同母體","")</f>
        <v/>
      </c>
      <c r="H4" s="15" t="str">
        <f>IF(_xlfn.IFNA(MATCH('0.直接貼上-輸出預測(40-)'!K4,'0.直接貼上-輸出預測(0-50)'!AZ4,0)=1,"#N/A找不到")="#N/A找不到","不符，來自不同母體","")</f>
        <v/>
      </c>
    </row>
    <row r="5" spans="1:14">
      <c r="A5" s="15" t="str">
        <f>IF(_xlfn.IFNA(MATCH('0.直接貼上-輸出預測(40-)'!A5,'0.直接貼上-輸出預測(0-50)'!A5,0)=1,"#N/A找不到")="#N/A找不到","不符，來自不同母體","")</f>
        <v/>
      </c>
      <c r="B5" s="15" t="str">
        <f>IF(_xlfn.IFNA(MATCH('0.直接貼上-輸出預測(40-)'!E5,'0.直接貼上-輸出預測(0-50)'!AT5,0)=1,"#N/A找不到")="#N/A找不到","不符，來自不同母體","")</f>
        <v/>
      </c>
      <c r="C5" s="15" t="str">
        <f>IF(_xlfn.IFNA(MATCH('0.直接貼上-輸出預測(40-)'!F5,'0.直接貼上-輸出預測(0-50)'!AU5,0)=1,"#N/A找不到")="#N/A找不到","不符，來自不同母體","")</f>
        <v/>
      </c>
      <c r="D5" s="15" t="str">
        <f>IF(_xlfn.IFNA(MATCH('0.直接貼上-輸出預測(40-)'!G5,'0.直接貼上-輸出預測(0-50)'!AV5,0)=1,"#N/A找不到")="#N/A找不到","不符，來自不同母體","")</f>
        <v/>
      </c>
      <c r="E5" s="15" t="str">
        <f>IF(_xlfn.IFNA(MATCH('0.直接貼上-輸出預測(40-)'!H5,'0.直接貼上-輸出預測(0-50)'!AW5,0)=1,"#N/A找不到")="#N/A找不到","不符，來自不同母體","")</f>
        <v/>
      </c>
      <c r="F5" s="15" t="str">
        <f>IF(_xlfn.IFNA(MATCH('0.直接貼上-輸出預測(40-)'!I5,'0.直接貼上-輸出預測(0-50)'!AX5,0)=1,"#N/A找不到")="#N/A找不到","不符，來自不同母體","")</f>
        <v/>
      </c>
      <c r="G5" s="15" t="str">
        <f>IF(_xlfn.IFNA(MATCH('0.直接貼上-輸出預測(40-)'!J5,'0.直接貼上-輸出預測(0-50)'!AY5,0)=1,"#N/A找不到")="#N/A找不到","不符，來自不同母體","")</f>
        <v/>
      </c>
      <c r="H5" s="15" t="str">
        <f>IF(_xlfn.IFNA(MATCH('0.直接貼上-輸出預測(40-)'!K5,'0.直接貼上-輸出預測(0-50)'!AZ5,0)=1,"#N/A找不到")="#N/A找不到","不符，來自不同母體","")</f>
        <v/>
      </c>
    </row>
    <row r="6" spans="1:14">
      <c r="A6" s="15" t="str">
        <f>IF(_xlfn.IFNA(MATCH('0.直接貼上-輸出預測(40-)'!A6,'0.直接貼上-輸出預測(0-50)'!A6,0)=1,"#N/A找不到")="#N/A找不到","不符，來自不同母體","")</f>
        <v/>
      </c>
      <c r="B6" s="15" t="str">
        <f>IF(_xlfn.IFNA(MATCH('0.直接貼上-輸出預測(40-)'!E6,'0.直接貼上-輸出預測(0-50)'!AT6,0)=1,"#N/A找不到")="#N/A找不到","不符，來自不同母體","")</f>
        <v/>
      </c>
      <c r="C6" s="15" t="str">
        <f>IF(_xlfn.IFNA(MATCH('0.直接貼上-輸出預測(40-)'!F6,'0.直接貼上-輸出預測(0-50)'!AU6,0)=1,"#N/A找不到")="#N/A找不到","不符，來自不同母體","")</f>
        <v/>
      </c>
      <c r="D6" s="15" t="str">
        <f>IF(_xlfn.IFNA(MATCH('0.直接貼上-輸出預測(40-)'!G6,'0.直接貼上-輸出預測(0-50)'!AV6,0)=1,"#N/A找不到")="#N/A找不到","不符，來自不同母體","")</f>
        <v/>
      </c>
      <c r="E6" s="15" t="str">
        <f>IF(_xlfn.IFNA(MATCH('0.直接貼上-輸出預測(40-)'!H6,'0.直接貼上-輸出預測(0-50)'!AW6,0)=1,"#N/A找不到")="#N/A找不到","不符，來自不同母體","")</f>
        <v/>
      </c>
      <c r="F6" s="15" t="str">
        <f>IF(_xlfn.IFNA(MATCH('0.直接貼上-輸出預測(40-)'!I6,'0.直接貼上-輸出預測(0-50)'!AX6,0)=1,"#N/A找不到")="#N/A找不到","不符，來自不同母體","")</f>
        <v/>
      </c>
      <c r="G6" s="15" t="str">
        <f>IF(_xlfn.IFNA(MATCH('0.直接貼上-輸出預測(40-)'!J6,'0.直接貼上-輸出預測(0-50)'!AY6,0)=1,"#N/A找不到")="#N/A找不到","不符，來自不同母體","")</f>
        <v/>
      </c>
      <c r="H6" s="15" t="str">
        <f>IF(_xlfn.IFNA(MATCH('0.直接貼上-輸出預測(40-)'!K6,'0.直接貼上-輸出預測(0-50)'!AZ6,0)=1,"#N/A找不到")="#N/A找不到","不符，來自不同母體","")</f>
        <v/>
      </c>
    </row>
    <row r="7" spans="1:14">
      <c r="A7" s="15" t="str">
        <f>IF(_xlfn.IFNA(MATCH('0.直接貼上-輸出預測(40-)'!A7,'0.直接貼上-輸出預測(0-50)'!A7,0)=1,"#N/A找不到")="#N/A找不到","不符，來自不同母體","")</f>
        <v/>
      </c>
      <c r="B7" s="15" t="str">
        <f>IF(_xlfn.IFNA(MATCH('0.直接貼上-輸出預測(40-)'!E7,'0.直接貼上-輸出預測(0-50)'!AT7,0)=1,"#N/A找不到")="#N/A找不到","不符，來自不同母體","")</f>
        <v/>
      </c>
      <c r="C7" s="15" t="str">
        <f>IF(_xlfn.IFNA(MATCH('0.直接貼上-輸出預測(40-)'!F7,'0.直接貼上-輸出預測(0-50)'!AU7,0)=1,"#N/A找不到")="#N/A找不到","不符，來自不同母體","")</f>
        <v/>
      </c>
      <c r="D7" s="15" t="str">
        <f>IF(_xlfn.IFNA(MATCH('0.直接貼上-輸出預測(40-)'!G7,'0.直接貼上-輸出預測(0-50)'!AV7,0)=1,"#N/A找不到")="#N/A找不到","不符，來自不同母體","")</f>
        <v/>
      </c>
      <c r="E7" s="15" t="str">
        <f>IF(_xlfn.IFNA(MATCH('0.直接貼上-輸出預測(40-)'!H7,'0.直接貼上-輸出預測(0-50)'!AW7,0)=1,"#N/A找不到")="#N/A找不到","不符，來自不同母體","")</f>
        <v/>
      </c>
      <c r="F7" s="15" t="str">
        <f>IF(_xlfn.IFNA(MATCH('0.直接貼上-輸出預測(40-)'!I7,'0.直接貼上-輸出預測(0-50)'!AX7,0)=1,"#N/A找不到")="#N/A找不到","不符，來自不同母體","")</f>
        <v/>
      </c>
      <c r="G7" s="15" t="str">
        <f>IF(_xlfn.IFNA(MATCH('0.直接貼上-輸出預測(40-)'!J7,'0.直接貼上-輸出預測(0-50)'!AY7,0)=1,"#N/A找不到")="#N/A找不到","不符，來自不同母體","")</f>
        <v/>
      </c>
      <c r="H7" s="15" t="str">
        <f>IF(_xlfn.IFNA(MATCH('0.直接貼上-輸出預測(40-)'!K7,'0.直接貼上-輸出預測(0-50)'!AZ7,0)=1,"#N/A找不到")="#N/A找不到","不符，來自不同母體","")</f>
        <v/>
      </c>
    </row>
    <row r="8" spans="1:14">
      <c r="A8" s="15" t="str">
        <f>IF(_xlfn.IFNA(MATCH('0.直接貼上-輸出預測(40-)'!A8,'0.直接貼上-輸出預測(0-50)'!A8,0)=1,"#N/A找不到")="#N/A找不到","不符，來自不同母體","")</f>
        <v/>
      </c>
      <c r="B8" s="15" t="str">
        <f>IF(_xlfn.IFNA(MATCH('0.直接貼上-輸出預測(40-)'!E8,'0.直接貼上-輸出預測(0-50)'!AT8,0)=1,"#N/A找不到")="#N/A找不到","不符，來自不同母體","")</f>
        <v/>
      </c>
      <c r="C8" s="15" t="str">
        <f>IF(_xlfn.IFNA(MATCH('0.直接貼上-輸出預測(40-)'!F8,'0.直接貼上-輸出預測(0-50)'!AU8,0)=1,"#N/A找不到")="#N/A找不到","不符，來自不同母體","")</f>
        <v/>
      </c>
      <c r="D8" s="15" t="str">
        <f>IF(_xlfn.IFNA(MATCH('0.直接貼上-輸出預測(40-)'!G8,'0.直接貼上-輸出預測(0-50)'!AV8,0)=1,"#N/A找不到")="#N/A找不到","不符，來自不同母體","")</f>
        <v/>
      </c>
      <c r="E8" s="15" t="str">
        <f>IF(_xlfn.IFNA(MATCH('0.直接貼上-輸出預測(40-)'!H8,'0.直接貼上-輸出預測(0-50)'!AW8,0)=1,"#N/A找不到")="#N/A找不到","不符，來自不同母體","")</f>
        <v/>
      </c>
      <c r="F8" s="15" t="str">
        <f>IF(_xlfn.IFNA(MATCH('0.直接貼上-輸出預測(40-)'!I8,'0.直接貼上-輸出預測(0-50)'!AX8,0)=1,"#N/A找不到")="#N/A找不到","不符，來自不同母體","")</f>
        <v/>
      </c>
      <c r="G8" s="15" t="str">
        <f>IF(_xlfn.IFNA(MATCH('0.直接貼上-輸出預測(40-)'!J8,'0.直接貼上-輸出預測(0-50)'!AY8,0)=1,"#N/A找不到")="#N/A找不到","不符，來自不同母體","")</f>
        <v/>
      </c>
      <c r="H8" s="15" t="str">
        <f>IF(_xlfn.IFNA(MATCH('0.直接貼上-輸出預測(40-)'!K8,'0.直接貼上-輸出預測(0-50)'!AZ8,0)=1,"#N/A找不到")="#N/A找不到","不符，來自不同母體","")</f>
        <v/>
      </c>
    </row>
    <row r="9" spans="1:14">
      <c r="A9" s="15" t="str">
        <f>IF(_xlfn.IFNA(MATCH('0.直接貼上-輸出預測(40-)'!A9,'0.直接貼上-輸出預測(0-50)'!A9,0)=1,"#N/A找不到")="#N/A找不到","不符，來自不同母體","")</f>
        <v/>
      </c>
      <c r="B9" s="15" t="str">
        <f>IF(_xlfn.IFNA(MATCH('0.直接貼上-輸出預測(40-)'!E9,'0.直接貼上-輸出預測(0-50)'!AT9,0)=1,"#N/A找不到")="#N/A找不到","不符，來自不同母體","")</f>
        <v/>
      </c>
      <c r="C9" s="15" t="str">
        <f>IF(_xlfn.IFNA(MATCH('0.直接貼上-輸出預測(40-)'!F9,'0.直接貼上-輸出預測(0-50)'!AU9,0)=1,"#N/A找不到")="#N/A找不到","不符，來自不同母體","")</f>
        <v/>
      </c>
      <c r="D9" s="15" t="str">
        <f>IF(_xlfn.IFNA(MATCH('0.直接貼上-輸出預測(40-)'!G9,'0.直接貼上-輸出預測(0-50)'!AV9,0)=1,"#N/A找不到")="#N/A找不到","不符，來自不同母體","")</f>
        <v/>
      </c>
      <c r="E9" s="15" t="str">
        <f>IF(_xlfn.IFNA(MATCH('0.直接貼上-輸出預測(40-)'!H9,'0.直接貼上-輸出預測(0-50)'!AW9,0)=1,"#N/A找不到")="#N/A找不到","不符，來自不同母體","")</f>
        <v/>
      </c>
      <c r="F9" s="15" t="str">
        <f>IF(_xlfn.IFNA(MATCH('0.直接貼上-輸出預測(40-)'!I9,'0.直接貼上-輸出預測(0-50)'!AX9,0)=1,"#N/A找不到")="#N/A找不到","不符，來自不同母體","")</f>
        <v/>
      </c>
      <c r="G9" s="15" t="str">
        <f>IF(_xlfn.IFNA(MATCH('0.直接貼上-輸出預測(40-)'!J9,'0.直接貼上-輸出預測(0-50)'!AY9,0)=1,"#N/A找不到")="#N/A找不到","不符，來自不同母體","")</f>
        <v/>
      </c>
      <c r="H9" s="15" t="str">
        <f>IF(_xlfn.IFNA(MATCH('0.直接貼上-輸出預測(40-)'!K9,'0.直接貼上-輸出預測(0-50)'!AZ9,0)=1,"#N/A找不到")="#N/A找不到","不符，來自不同母體","")</f>
        <v/>
      </c>
    </row>
    <row r="10" spans="1:14">
      <c r="A10" s="15" t="str">
        <f>IF(_xlfn.IFNA(MATCH('0.直接貼上-輸出預測(40-)'!A10,'0.直接貼上-輸出預測(0-50)'!A10,0)=1,"#N/A找不到")="#N/A找不到","不符，來自不同母體","")</f>
        <v/>
      </c>
      <c r="B10" s="15" t="str">
        <f>IF(_xlfn.IFNA(MATCH('0.直接貼上-輸出預測(40-)'!E10,'0.直接貼上-輸出預測(0-50)'!AT10,0)=1,"#N/A找不到")="#N/A找不到","不符，來自不同母體","")</f>
        <v/>
      </c>
      <c r="C10" s="15" t="str">
        <f>IF(_xlfn.IFNA(MATCH('0.直接貼上-輸出預測(40-)'!F10,'0.直接貼上-輸出預測(0-50)'!AU10,0)=1,"#N/A找不到")="#N/A找不到","不符，來自不同母體","")</f>
        <v/>
      </c>
      <c r="D10" s="15" t="str">
        <f>IF(_xlfn.IFNA(MATCH('0.直接貼上-輸出預測(40-)'!G10,'0.直接貼上-輸出預測(0-50)'!AV10,0)=1,"#N/A找不到")="#N/A找不到","不符，來自不同母體","")</f>
        <v/>
      </c>
      <c r="E10" s="15" t="str">
        <f>IF(_xlfn.IFNA(MATCH('0.直接貼上-輸出預測(40-)'!H10,'0.直接貼上-輸出預測(0-50)'!AW10,0)=1,"#N/A找不到")="#N/A找不到","不符，來自不同母體","")</f>
        <v/>
      </c>
      <c r="F10" s="15" t="str">
        <f>IF(_xlfn.IFNA(MATCH('0.直接貼上-輸出預測(40-)'!I10,'0.直接貼上-輸出預測(0-50)'!AX10,0)=1,"#N/A找不到")="#N/A找不到","不符，來自不同母體","")</f>
        <v/>
      </c>
      <c r="G10" s="15" t="str">
        <f>IF(_xlfn.IFNA(MATCH('0.直接貼上-輸出預測(40-)'!J10,'0.直接貼上-輸出預測(0-50)'!AY10,0)=1,"#N/A找不到")="#N/A找不到","不符，來自不同母體","")</f>
        <v/>
      </c>
      <c r="H10" s="15" t="str">
        <f>IF(_xlfn.IFNA(MATCH('0.直接貼上-輸出預測(40-)'!K10,'0.直接貼上-輸出預測(0-50)'!AZ10,0)=1,"#N/A找不到")="#N/A找不到","不符，來自不同母體","")</f>
        <v/>
      </c>
    </row>
    <row r="11" spans="1:14">
      <c r="A11" s="15" t="str">
        <f>IF(_xlfn.IFNA(MATCH('0.直接貼上-輸出預測(40-)'!A11,'0.直接貼上-輸出預測(0-50)'!A11,0)=1,"#N/A找不到")="#N/A找不到","不符，來自不同母體","")</f>
        <v/>
      </c>
      <c r="B11" s="15" t="str">
        <f>IF(_xlfn.IFNA(MATCH('0.直接貼上-輸出預測(40-)'!E11,'0.直接貼上-輸出預測(0-50)'!AT11,0)=1,"#N/A找不到")="#N/A找不到","不符，來自不同母體","")</f>
        <v/>
      </c>
      <c r="C11" s="15" t="str">
        <f>IF(_xlfn.IFNA(MATCH('0.直接貼上-輸出預測(40-)'!F11,'0.直接貼上-輸出預測(0-50)'!AU11,0)=1,"#N/A找不到")="#N/A找不到","不符，來自不同母體","")</f>
        <v/>
      </c>
      <c r="D11" s="15" t="str">
        <f>IF(_xlfn.IFNA(MATCH('0.直接貼上-輸出預測(40-)'!G11,'0.直接貼上-輸出預測(0-50)'!AV11,0)=1,"#N/A找不到")="#N/A找不到","不符，來自不同母體","")</f>
        <v/>
      </c>
      <c r="E11" s="15" t="str">
        <f>IF(_xlfn.IFNA(MATCH('0.直接貼上-輸出預測(40-)'!H11,'0.直接貼上-輸出預測(0-50)'!AW11,0)=1,"#N/A找不到")="#N/A找不到","不符，來自不同母體","")</f>
        <v/>
      </c>
      <c r="F11" s="15" t="str">
        <f>IF(_xlfn.IFNA(MATCH('0.直接貼上-輸出預測(40-)'!I11,'0.直接貼上-輸出預測(0-50)'!AX11,0)=1,"#N/A找不到")="#N/A找不到","不符，來自不同母體","")</f>
        <v/>
      </c>
      <c r="G11" s="15" t="str">
        <f>IF(_xlfn.IFNA(MATCH('0.直接貼上-輸出預測(40-)'!J11,'0.直接貼上-輸出預測(0-50)'!AY11,0)=1,"#N/A找不到")="#N/A找不到","不符，來自不同母體","")</f>
        <v/>
      </c>
      <c r="H11" s="15" t="str">
        <f>IF(_xlfn.IFNA(MATCH('0.直接貼上-輸出預測(40-)'!K11,'0.直接貼上-輸出預測(0-50)'!AZ11,0)=1,"#N/A找不到")="#N/A找不到","不符，來自不同母體","")</f>
        <v/>
      </c>
    </row>
    <row r="12" spans="1:14">
      <c r="A12" s="15" t="str">
        <f>IF(_xlfn.IFNA(MATCH('0.直接貼上-輸出預測(40-)'!A12,'0.直接貼上-輸出預測(0-50)'!A12,0)=1,"#N/A找不到")="#N/A找不到","不符，來自不同母體","")</f>
        <v/>
      </c>
      <c r="B12" s="15" t="str">
        <f>IF(_xlfn.IFNA(MATCH('0.直接貼上-輸出預測(40-)'!E12,'0.直接貼上-輸出預測(0-50)'!AT12,0)=1,"#N/A找不到")="#N/A找不到","不符，來自不同母體","")</f>
        <v/>
      </c>
      <c r="C12" s="15" t="str">
        <f>IF(_xlfn.IFNA(MATCH('0.直接貼上-輸出預測(40-)'!F12,'0.直接貼上-輸出預測(0-50)'!AU12,0)=1,"#N/A找不到")="#N/A找不到","不符，來自不同母體","")</f>
        <v/>
      </c>
      <c r="D12" s="15" t="str">
        <f>IF(_xlfn.IFNA(MATCH('0.直接貼上-輸出預測(40-)'!G12,'0.直接貼上-輸出預測(0-50)'!AV12,0)=1,"#N/A找不到")="#N/A找不到","不符，來自不同母體","")</f>
        <v/>
      </c>
      <c r="E12" s="15" t="str">
        <f>IF(_xlfn.IFNA(MATCH('0.直接貼上-輸出預測(40-)'!H12,'0.直接貼上-輸出預測(0-50)'!AW12,0)=1,"#N/A找不到")="#N/A找不到","不符，來自不同母體","")</f>
        <v/>
      </c>
      <c r="F12" s="15" t="str">
        <f>IF(_xlfn.IFNA(MATCH('0.直接貼上-輸出預測(40-)'!I12,'0.直接貼上-輸出預測(0-50)'!AX12,0)=1,"#N/A找不到")="#N/A找不到","不符，來自不同母體","")</f>
        <v/>
      </c>
      <c r="G12" s="15" t="str">
        <f>IF(_xlfn.IFNA(MATCH('0.直接貼上-輸出預測(40-)'!J12,'0.直接貼上-輸出預測(0-50)'!AY12,0)=1,"#N/A找不到")="#N/A找不到","不符，來自不同母體","")</f>
        <v/>
      </c>
      <c r="H12" s="15" t="str">
        <f>IF(_xlfn.IFNA(MATCH('0.直接貼上-輸出預測(40-)'!K12,'0.直接貼上-輸出預測(0-50)'!AZ12,0)=1,"#N/A找不到")="#N/A找不到","不符，來自不同母體","")</f>
        <v/>
      </c>
    </row>
    <row r="13" spans="1:14">
      <c r="A13" s="15" t="str">
        <f>IF(_xlfn.IFNA(MATCH('0.直接貼上-輸出預測(40-)'!A13,'0.直接貼上-輸出預測(0-50)'!A13,0)=1,"#N/A找不到")="#N/A找不到","不符，來自不同母體","")</f>
        <v/>
      </c>
      <c r="B13" s="15" t="str">
        <f>IF(_xlfn.IFNA(MATCH('0.直接貼上-輸出預測(40-)'!E13,'0.直接貼上-輸出預測(0-50)'!AT13,0)=1,"#N/A找不到")="#N/A找不到","不符，來自不同母體","")</f>
        <v/>
      </c>
      <c r="C13" s="15" t="str">
        <f>IF(_xlfn.IFNA(MATCH('0.直接貼上-輸出預測(40-)'!F13,'0.直接貼上-輸出預測(0-50)'!AU13,0)=1,"#N/A找不到")="#N/A找不到","不符，來自不同母體","")</f>
        <v/>
      </c>
      <c r="D13" s="15" t="str">
        <f>IF(_xlfn.IFNA(MATCH('0.直接貼上-輸出預測(40-)'!G13,'0.直接貼上-輸出預測(0-50)'!AV13,0)=1,"#N/A找不到")="#N/A找不到","不符，來自不同母體","")</f>
        <v/>
      </c>
      <c r="E13" s="15" t="str">
        <f>IF(_xlfn.IFNA(MATCH('0.直接貼上-輸出預測(40-)'!H13,'0.直接貼上-輸出預測(0-50)'!AW13,0)=1,"#N/A找不到")="#N/A找不到","不符，來自不同母體","")</f>
        <v/>
      </c>
      <c r="F13" s="15" t="str">
        <f>IF(_xlfn.IFNA(MATCH('0.直接貼上-輸出預測(40-)'!I13,'0.直接貼上-輸出預測(0-50)'!AX13,0)=1,"#N/A找不到")="#N/A找不到","不符，來自不同母體","")</f>
        <v/>
      </c>
      <c r="G13" s="15" t="str">
        <f>IF(_xlfn.IFNA(MATCH('0.直接貼上-輸出預測(40-)'!J13,'0.直接貼上-輸出預測(0-50)'!AY13,0)=1,"#N/A找不到")="#N/A找不到","不符，來自不同母體","")</f>
        <v/>
      </c>
      <c r="H13" s="15" t="str">
        <f>IF(_xlfn.IFNA(MATCH('0.直接貼上-輸出預測(40-)'!K13,'0.直接貼上-輸出預測(0-50)'!AZ13,0)=1,"#N/A找不到")="#N/A找不到","不符，來自不同母體","")</f>
        <v/>
      </c>
    </row>
    <row r="14" spans="1:14" s="14" customFormat="1">
      <c r="A14" s="15" t="str">
        <f>IF(_xlfn.IFNA(MATCH('0.直接貼上-輸出預測(40-)'!A14,'0.直接貼上-輸出預測(0-50)'!A14,0)=1,"#N/A找不到")="#N/A找不到","不符，來自不同母體","")</f>
        <v/>
      </c>
      <c r="B14" s="15" t="str">
        <f>IF(_xlfn.IFNA(MATCH('0.直接貼上-輸出預測(40-)'!E14,'0.直接貼上-輸出預測(0-50)'!AT14,0)=1,"#N/A找不到")="#N/A找不到","不符，來自不同母體","")</f>
        <v/>
      </c>
      <c r="C14" s="15" t="str">
        <f>IF(_xlfn.IFNA(MATCH('0.直接貼上-輸出預測(40-)'!F14,'0.直接貼上-輸出預測(0-50)'!AU14,0)=1,"#N/A找不到")="#N/A找不到","不符，來自不同母體","")</f>
        <v/>
      </c>
      <c r="D14" s="15" t="str">
        <f>IF(_xlfn.IFNA(MATCH('0.直接貼上-輸出預測(40-)'!G14,'0.直接貼上-輸出預測(0-50)'!AV14,0)=1,"#N/A找不到")="#N/A找不到","不符，來自不同母體","")</f>
        <v/>
      </c>
      <c r="E14" s="15" t="str">
        <f>IF(_xlfn.IFNA(MATCH('0.直接貼上-輸出預測(40-)'!H14,'0.直接貼上-輸出預測(0-50)'!AW14,0)=1,"#N/A找不到")="#N/A找不到","不符，來自不同母體","")</f>
        <v/>
      </c>
      <c r="F14" s="15" t="str">
        <f>IF(_xlfn.IFNA(MATCH('0.直接貼上-輸出預測(40-)'!I14,'0.直接貼上-輸出預測(0-50)'!AX14,0)=1,"#N/A找不到")="#N/A找不到","不符，來自不同母體","")</f>
        <v/>
      </c>
      <c r="G14" s="15" t="str">
        <f>IF(_xlfn.IFNA(MATCH('0.直接貼上-輸出預測(40-)'!J14,'0.直接貼上-輸出預測(0-50)'!AY14,0)=1,"#N/A找不到")="#N/A找不到","不符，來自不同母體","")</f>
        <v/>
      </c>
      <c r="H14" s="15" t="str">
        <f>IF(_xlfn.IFNA(MATCH('0.直接貼上-輸出預測(40-)'!K14,'0.直接貼上-輸出預測(0-50)'!AZ14,0)=1,"#N/A找不到")="#N/A找不到","不符，來自不同母體","")</f>
        <v/>
      </c>
    </row>
    <row r="15" spans="1:14">
      <c r="A15" s="15" t="str">
        <f>IF(_xlfn.IFNA(MATCH('0.直接貼上-輸出預測(40-)'!A15,'0.直接貼上-輸出預測(0-50)'!A15,0)=1,"#N/A找不到")="#N/A找不到","不符，來自不同母體","")</f>
        <v/>
      </c>
      <c r="B15" s="15" t="str">
        <f>IF(_xlfn.IFNA(MATCH('0.直接貼上-輸出預測(40-)'!E15,'0.直接貼上-輸出預測(0-50)'!AT15,0)=1,"#N/A找不到")="#N/A找不到","不符，來自不同母體","")</f>
        <v/>
      </c>
      <c r="C15" s="15" t="str">
        <f>IF(_xlfn.IFNA(MATCH('0.直接貼上-輸出預測(40-)'!F15,'0.直接貼上-輸出預測(0-50)'!AU15,0)=1,"#N/A找不到")="#N/A找不到","不符，來自不同母體","")</f>
        <v/>
      </c>
      <c r="D15" s="15" t="str">
        <f>IF(_xlfn.IFNA(MATCH('0.直接貼上-輸出預測(40-)'!G15,'0.直接貼上-輸出預測(0-50)'!AV15,0)=1,"#N/A找不到")="#N/A找不到","不符，來自不同母體","")</f>
        <v/>
      </c>
      <c r="E15" s="15" t="str">
        <f>IF(_xlfn.IFNA(MATCH('0.直接貼上-輸出預測(40-)'!H15,'0.直接貼上-輸出預測(0-50)'!AW15,0)=1,"#N/A找不到")="#N/A找不到","不符，來自不同母體","")</f>
        <v/>
      </c>
      <c r="F15" s="15" t="str">
        <f>IF(_xlfn.IFNA(MATCH('0.直接貼上-輸出預測(40-)'!I15,'0.直接貼上-輸出預測(0-50)'!AX15,0)=1,"#N/A找不到")="#N/A找不到","不符，來自不同母體","")</f>
        <v/>
      </c>
      <c r="G15" s="15" t="str">
        <f>IF(_xlfn.IFNA(MATCH('0.直接貼上-輸出預測(40-)'!J15,'0.直接貼上-輸出預測(0-50)'!AY15,0)=1,"#N/A找不到")="#N/A找不到","不符，來自不同母體","")</f>
        <v/>
      </c>
      <c r="H15" s="15" t="str">
        <f>IF(_xlfn.IFNA(MATCH('0.直接貼上-輸出預測(40-)'!K15,'0.直接貼上-輸出預測(0-50)'!AZ15,0)=1,"#N/A找不到")="#N/A找不到","不符，來自不同母體","")</f>
        <v/>
      </c>
    </row>
    <row r="16" spans="1:14">
      <c r="A16" s="15" t="str">
        <f>IF(_xlfn.IFNA(MATCH('0.直接貼上-輸出預測(40-)'!A16,'0.直接貼上-輸出預測(0-50)'!A16,0)=1,"#N/A找不到")="#N/A找不到","不符，來自不同母體","")</f>
        <v/>
      </c>
      <c r="B16" s="15" t="str">
        <f>IF(_xlfn.IFNA(MATCH('0.直接貼上-輸出預測(40-)'!E16,'0.直接貼上-輸出預測(0-50)'!AT16,0)=1,"#N/A找不到")="#N/A找不到","不符，來自不同母體","")</f>
        <v/>
      </c>
      <c r="C16" s="15" t="str">
        <f>IF(_xlfn.IFNA(MATCH('0.直接貼上-輸出預測(40-)'!F16,'0.直接貼上-輸出預測(0-50)'!AU16,0)=1,"#N/A找不到")="#N/A找不到","不符，來自不同母體","")</f>
        <v/>
      </c>
      <c r="D16" s="15" t="str">
        <f>IF(_xlfn.IFNA(MATCH('0.直接貼上-輸出預測(40-)'!G16,'0.直接貼上-輸出預測(0-50)'!AV16,0)=1,"#N/A找不到")="#N/A找不到","不符，來自不同母體","")</f>
        <v/>
      </c>
      <c r="E16" s="15" t="str">
        <f>IF(_xlfn.IFNA(MATCH('0.直接貼上-輸出預測(40-)'!H16,'0.直接貼上-輸出預測(0-50)'!AW16,0)=1,"#N/A找不到")="#N/A找不到","不符，來自不同母體","")</f>
        <v/>
      </c>
      <c r="F16" s="15" t="str">
        <f>IF(_xlfn.IFNA(MATCH('0.直接貼上-輸出預測(40-)'!I16,'0.直接貼上-輸出預測(0-50)'!AX16,0)=1,"#N/A找不到")="#N/A找不到","不符，來自不同母體","")</f>
        <v/>
      </c>
      <c r="G16" s="15" t="str">
        <f>IF(_xlfn.IFNA(MATCH('0.直接貼上-輸出預測(40-)'!J16,'0.直接貼上-輸出預測(0-50)'!AY16,0)=1,"#N/A找不到")="#N/A找不到","不符，來自不同母體","")</f>
        <v/>
      </c>
      <c r="H16" s="15" t="str">
        <f>IF(_xlfn.IFNA(MATCH('0.直接貼上-輸出預測(40-)'!K16,'0.直接貼上-輸出預測(0-50)'!AZ16,0)=1,"#N/A找不到")="#N/A找不到","不符，來自不同母體","")</f>
        <v/>
      </c>
    </row>
    <row r="17" spans="1:8">
      <c r="A17" s="15" t="str">
        <f>IF(_xlfn.IFNA(MATCH('0.直接貼上-輸出預測(40-)'!A17,'0.直接貼上-輸出預測(0-50)'!A17,0)=1,"#N/A找不到")="#N/A找不到","不符，來自不同母體","")</f>
        <v/>
      </c>
      <c r="B17" s="15" t="str">
        <f>IF(_xlfn.IFNA(MATCH('0.直接貼上-輸出預測(40-)'!E17,'0.直接貼上-輸出預測(0-50)'!AT17,0)=1,"#N/A找不到")="#N/A找不到","不符，來自不同母體","")</f>
        <v/>
      </c>
      <c r="C17" s="15" t="str">
        <f>IF(_xlfn.IFNA(MATCH('0.直接貼上-輸出預測(40-)'!F17,'0.直接貼上-輸出預測(0-50)'!AU17,0)=1,"#N/A找不到")="#N/A找不到","不符，來自不同母體","")</f>
        <v/>
      </c>
      <c r="D17" s="15" t="str">
        <f>IF(_xlfn.IFNA(MATCH('0.直接貼上-輸出預測(40-)'!G17,'0.直接貼上-輸出預測(0-50)'!AV17,0)=1,"#N/A找不到")="#N/A找不到","不符，來自不同母體","")</f>
        <v/>
      </c>
      <c r="E17" s="15" t="str">
        <f>IF(_xlfn.IFNA(MATCH('0.直接貼上-輸出預測(40-)'!H17,'0.直接貼上-輸出預測(0-50)'!AW17,0)=1,"#N/A找不到")="#N/A找不到","不符，來自不同母體","")</f>
        <v/>
      </c>
      <c r="F17" s="15" t="str">
        <f>IF(_xlfn.IFNA(MATCH('0.直接貼上-輸出預測(40-)'!I17,'0.直接貼上-輸出預測(0-50)'!AX17,0)=1,"#N/A找不到")="#N/A找不到","不符，來自不同母體","")</f>
        <v/>
      </c>
      <c r="G17" s="15" t="str">
        <f>IF(_xlfn.IFNA(MATCH('0.直接貼上-輸出預測(40-)'!J17,'0.直接貼上-輸出預測(0-50)'!AY17,0)=1,"#N/A找不到")="#N/A找不到","不符，來自不同母體","")</f>
        <v/>
      </c>
      <c r="H17" s="15" t="str">
        <f>IF(_xlfn.IFNA(MATCH('0.直接貼上-輸出預測(40-)'!K17,'0.直接貼上-輸出預測(0-50)'!AZ17,0)=1,"#N/A找不到")="#N/A找不到","不符，來自不同母體","")</f>
        <v/>
      </c>
    </row>
    <row r="18" spans="1:8">
      <c r="A18" s="15" t="str">
        <f>IF(_xlfn.IFNA(MATCH('0.直接貼上-輸出預測(40-)'!A18,'0.直接貼上-輸出預測(0-50)'!A18,0)=1,"#N/A找不到")="#N/A找不到","不符，來自不同母體","")</f>
        <v/>
      </c>
      <c r="B18" s="15" t="str">
        <f>IF(_xlfn.IFNA(MATCH('0.直接貼上-輸出預測(40-)'!E18,'0.直接貼上-輸出預測(0-50)'!AT18,0)=1,"#N/A找不到")="#N/A找不到","不符，來自不同母體","")</f>
        <v/>
      </c>
      <c r="C18" s="15" t="str">
        <f>IF(_xlfn.IFNA(MATCH('0.直接貼上-輸出預測(40-)'!F18,'0.直接貼上-輸出預測(0-50)'!AU18,0)=1,"#N/A找不到")="#N/A找不到","不符，來自不同母體","")</f>
        <v/>
      </c>
      <c r="D18" s="15" t="str">
        <f>IF(_xlfn.IFNA(MATCH('0.直接貼上-輸出預測(40-)'!G18,'0.直接貼上-輸出預測(0-50)'!AV18,0)=1,"#N/A找不到")="#N/A找不到","不符，來自不同母體","")</f>
        <v/>
      </c>
      <c r="E18" s="15" t="str">
        <f>IF(_xlfn.IFNA(MATCH('0.直接貼上-輸出預測(40-)'!H18,'0.直接貼上-輸出預測(0-50)'!AW18,0)=1,"#N/A找不到")="#N/A找不到","不符，來自不同母體","")</f>
        <v/>
      </c>
      <c r="F18" s="15" t="str">
        <f>IF(_xlfn.IFNA(MATCH('0.直接貼上-輸出預測(40-)'!I18,'0.直接貼上-輸出預測(0-50)'!AX18,0)=1,"#N/A找不到")="#N/A找不到","不符，來自不同母體","")</f>
        <v/>
      </c>
      <c r="G18" s="15" t="str">
        <f>IF(_xlfn.IFNA(MATCH('0.直接貼上-輸出預測(40-)'!J18,'0.直接貼上-輸出預測(0-50)'!AY18,0)=1,"#N/A找不到")="#N/A找不到","不符，來自不同母體","")</f>
        <v/>
      </c>
      <c r="H18" s="15" t="str">
        <f>IF(_xlfn.IFNA(MATCH('0.直接貼上-輸出預測(40-)'!K18,'0.直接貼上-輸出預測(0-50)'!AZ18,0)=1,"#N/A找不到")="#N/A找不到","不符，來自不同母體","")</f>
        <v/>
      </c>
    </row>
    <row r="19" spans="1:8">
      <c r="A19" s="15" t="str">
        <f>IF(_xlfn.IFNA(MATCH('0.直接貼上-輸出預測(40-)'!A19,'0.直接貼上-輸出預測(0-50)'!A19,0)=1,"#N/A找不到")="#N/A找不到","不符，來自不同母體","")</f>
        <v/>
      </c>
      <c r="B19" s="15" t="str">
        <f>IF(_xlfn.IFNA(MATCH('0.直接貼上-輸出預測(40-)'!E19,'0.直接貼上-輸出預測(0-50)'!AT19,0)=1,"#N/A找不到")="#N/A找不到","不符，來自不同母體","")</f>
        <v/>
      </c>
      <c r="C19" s="15" t="str">
        <f>IF(_xlfn.IFNA(MATCH('0.直接貼上-輸出預測(40-)'!F19,'0.直接貼上-輸出預測(0-50)'!AU19,0)=1,"#N/A找不到")="#N/A找不到","不符，來自不同母體","")</f>
        <v/>
      </c>
      <c r="D19" s="15" t="str">
        <f>IF(_xlfn.IFNA(MATCH('0.直接貼上-輸出預測(40-)'!G19,'0.直接貼上-輸出預測(0-50)'!AV19,0)=1,"#N/A找不到")="#N/A找不到","不符，來自不同母體","")</f>
        <v/>
      </c>
      <c r="E19" s="15" t="str">
        <f>IF(_xlfn.IFNA(MATCH('0.直接貼上-輸出預測(40-)'!H19,'0.直接貼上-輸出預測(0-50)'!AW19,0)=1,"#N/A找不到")="#N/A找不到","不符，來自不同母體","")</f>
        <v/>
      </c>
      <c r="F19" s="15" t="str">
        <f>IF(_xlfn.IFNA(MATCH('0.直接貼上-輸出預測(40-)'!I19,'0.直接貼上-輸出預測(0-50)'!AX19,0)=1,"#N/A找不到")="#N/A找不到","不符，來自不同母體","")</f>
        <v/>
      </c>
      <c r="G19" s="15" t="str">
        <f>IF(_xlfn.IFNA(MATCH('0.直接貼上-輸出預測(40-)'!J19,'0.直接貼上-輸出預測(0-50)'!AY19,0)=1,"#N/A找不到")="#N/A找不到","不符，來自不同母體","")</f>
        <v/>
      </c>
      <c r="H19" s="15" t="str">
        <f>IF(_xlfn.IFNA(MATCH('0.直接貼上-輸出預測(40-)'!K19,'0.直接貼上-輸出預測(0-50)'!AZ19,0)=1,"#N/A找不到")="#N/A找不到","不符，來自不同母體","")</f>
        <v/>
      </c>
    </row>
    <row r="20" spans="1:8" s="14" customFormat="1">
      <c r="A20" s="15" t="str">
        <f>IF(_xlfn.IFNA(MATCH('0.直接貼上-輸出預測(40-)'!A20,'0.直接貼上-輸出預測(0-50)'!A20,0)=1,"#N/A找不到")="#N/A找不到","不符，來自不同母體","")</f>
        <v/>
      </c>
      <c r="B20" s="15" t="str">
        <f>IF(_xlfn.IFNA(MATCH('0.直接貼上-輸出預測(40-)'!E20,'0.直接貼上-輸出預測(0-50)'!AT20,0)=1,"#N/A找不到")="#N/A找不到","不符，來自不同母體","")</f>
        <v/>
      </c>
      <c r="C20" s="15" t="str">
        <f>IF(_xlfn.IFNA(MATCH('0.直接貼上-輸出預測(40-)'!F20,'0.直接貼上-輸出預測(0-50)'!AU20,0)=1,"#N/A找不到")="#N/A找不到","不符，來自不同母體","")</f>
        <v/>
      </c>
      <c r="D20" s="15" t="str">
        <f>IF(_xlfn.IFNA(MATCH('0.直接貼上-輸出預測(40-)'!G20,'0.直接貼上-輸出預測(0-50)'!AV20,0)=1,"#N/A找不到")="#N/A找不到","不符，來自不同母體","")</f>
        <v/>
      </c>
      <c r="E20" s="15" t="str">
        <f>IF(_xlfn.IFNA(MATCH('0.直接貼上-輸出預測(40-)'!H20,'0.直接貼上-輸出預測(0-50)'!AW20,0)=1,"#N/A找不到")="#N/A找不到","不符，來自不同母體","")</f>
        <v/>
      </c>
      <c r="F20" s="15" t="str">
        <f>IF(_xlfn.IFNA(MATCH('0.直接貼上-輸出預測(40-)'!I20,'0.直接貼上-輸出預測(0-50)'!AX20,0)=1,"#N/A找不到")="#N/A找不到","不符，來自不同母體","")</f>
        <v/>
      </c>
      <c r="G20" s="15" t="str">
        <f>IF(_xlfn.IFNA(MATCH('0.直接貼上-輸出預測(40-)'!J20,'0.直接貼上-輸出預測(0-50)'!AY20,0)=1,"#N/A找不到")="#N/A找不到","不符，來自不同母體","")</f>
        <v/>
      </c>
      <c r="H20" s="15" t="str">
        <f>IF(_xlfn.IFNA(MATCH('0.直接貼上-輸出預測(40-)'!K20,'0.直接貼上-輸出預測(0-50)'!AZ20,0)=1,"#N/A找不到")="#N/A找不到","不符，來自不同母體","")</f>
        <v/>
      </c>
    </row>
    <row r="21" spans="1:8">
      <c r="A21" s="15" t="str">
        <f>IF(_xlfn.IFNA(MATCH('0.直接貼上-輸出預測(40-)'!A21,'0.直接貼上-輸出預測(0-50)'!A21,0)=1,"#N/A找不到")="#N/A找不到","不符，來自不同母體","")</f>
        <v/>
      </c>
      <c r="B21" s="15" t="str">
        <f>IF(_xlfn.IFNA(MATCH('0.直接貼上-輸出預測(40-)'!E21,'0.直接貼上-輸出預測(0-50)'!AT21,0)=1,"#N/A找不到")="#N/A找不到","不符，來自不同母體","")</f>
        <v/>
      </c>
      <c r="C21" s="15" t="str">
        <f>IF(_xlfn.IFNA(MATCH('0.直接貼上-輸出預測(40-)'!F21,'0.直接貼上-輸出預測(0-50)'!AU21,0)=1,"#N/A找不到")="#N/A找不到","不符，來自不同母體","")</f>
        <v/>
      </c>
      <c r="D21" s="15" t="str">
        <f>IF(_xlfn.IFNA(MATCH('0.直接貼上-輸出預測(40-)'!G21,'0.直接貼上-輸出預測(0-50)'!AV21,0)=1,"#N/A找不到")="#N/A找不到","不符，來自不同母體","")</f>
        <v/>
      </c>
      <c r="E21" s="15" t="str">
        <f>IF(_xlfn.IFNA(MATCH('0.直接貼上-輸出預測(40-)'!H21,'0.直接貼上-輸出預測(0-50)'!AW21,0)=1,"#N/A找不到")="#N/A找不到","不符，來自不同母體","")</f>
        <v/>
      </c>
      <c r="F21" s="15" t="str">
        <f>IF(_xlfn.IFNA(MATCH('0.直接貼上-輸出預測(40-)'!I21,'0.直接貼上-輸出預測(0-50)'!AX21,0)=1,"#N/A找不到")="#N/A找不到","不符，來自不同母體","")</f>
        <v/>
      </c>
      <c r="G21" s="15" t="str">
        <f>IF(_xlfn.IFNA(MATCH('0.直接貼上-輸出預測(40-)'!J21,'0.直接貼上-輸出預測(0-50)'!AY21,0)=1,"#N/A找不到")="#N/A找不到","不符，來自不同母體","")</f>
        <v/>
      </c>
      <c r="H21" s="15" t="str">
        <f>IF(_xlfn.IFNA(MATCH('0.直接貼上-輸出預測(40-)'!K21,'0.直接貼上-輸出預測(0-50)'!AZ21,0)=1,"#N/A找不到")="#N/A找不到","不符，來自不同母體","")</f>
        <v/>
      </c>
    </row>
    <row r="22" spans="1:8">
      <c r="A22" s="15" t="str">
        <f>IF(_xlfn.IFNA(MATCH('0.直接貼上-輸出預測(40-)'!A22,'0.直接貼上-輸出預測(0-50)'!A22,0)=1,"#N/A找不到")="#N/A找不到","不符，來自不同母體","")</f>
        <v/>
      </c>
      <c r="B22" s="15" t="str">
        <f>IF(_xlfn.IFNA(MATCH('0.直接貼上-輸出預測(40-)'!E22,'0.直接貼上-輸出預測(0-50)'!AT22,0)=1,"#N/A找不到")="#N/A找不到","不符，來自不同母體","")</f>
        <v/>
      </c>
      <c r="C22" s="15" t="str">
        <f>IF(_xlfn.IFNA(MATCH('0.直接貼上-輸出預測(40-)'!F22,'0.直接貼上-輸出預測(0-50)'!AU22,0)=1,"#N/A找不到")="#N/A找不到","不符，來自不同母體","")</f>
        <v/>
      </c>
      <c r="D22" s="15" t="str">
        <f>IF(_xlfn.IFNA(MATCH('0.直接貼上-輸出預測(40-)'!G22,'0.直接貼上-輸出預測(0-50)'!AV22,0)=1,"#N/A找不到")="#N/A找不到","不符，來自不同母體","")</f>
        <v/>
      </c>
      <c r="E22" s="15" t="str">
        <f>IF(_xlfn.IFNA(MATCH('0.直接貼上-輸出預測(40-)'!H22,'0.直接貼上-輸出預測(0-50)'!AW22,0)=1,"#N/A找不到")="#N/A找不到","不符，來自不同母體","")</f>
        <v/>
      </c>
      <c r="F22" s="15" t="str">
        <f>IF(_xlfn.IFNA(MATCH('0.直接貼上-輸出預測(40-)'!I22,'0.直接貼上-輸出預測(0-50)'!AX22,0)=1,"#N/A找不到")="#N/A找不到","不符，來自不同母體","")</f>
        <v/>
      </c>
      <c r="G22" s="15" t="str">
        <f>IF(_xlfn.IFNA(MATCH('0.直接貼上-輸出預測(40-)'!J22,'0.直接貼上-輸出預測(0-50)'!AY22,0)=1,"#N/A找不到")="#N/A找不到","不符，來自不同母體","")</f>
        <v/>
      </c>
      <c r="H22" s="15" t="str">
        <f>IF(_xlfn.IFNA(MATCH('0.直接貼上-輸出預測(40-)'!K22,'0.直接貼上-輸出預測(0-50)'!AZ22,0)=1,"#N/A找不到")="#N/A找不到","不符，來自不同母體","")</f>
        <v/>
      </c>
    </row>
    <row r="23" spans="1:8">
      <c r="A23" s="15" t="str">
        <f>IF(_xlfn.IFNA(MATCH('0.直接貼上-輸出預測(40-)'!A23,'0.直接貼上-輸出預測(0-50)'!A23,0)=1,"#N/A找不到")="#N/A找不到","不符，來自不同母體","")</f>
        <v/>
      </c>
      <c r="B23" s="15" t="str">
        <f>IF(_xlfn.IFNA(MATCH('0.直接貼上-輸出預測(40-)'!E23,'0.直接貼上-輸出預測(0-50)'!AT23,0)=1,"#N/A找不到")="#N/A找不到","不符，來自不同母體","")</f>
        <v/>
      </c>
      <c r="C23" s="15" t="str">
        <f>IF(_xlfn.IFNA(MATCH('0.直接貼上-輸出預測(40-)'!F23,'0.直接貼上-輸出預測(0-50)'!AU23,0)=1,"#N/A找不到")="#N/A找不到","不符，來自不同母體","")</f>
        <v/>
      </c>
      <c r="D23" s="15" t="str">
        <f>IF(_xlfn.IFNA(MATCH('0.直接貼上-輸出預測(40-)'!G23,'0.直接貼上-輸出預測(0-50)'!AV23,0)=1,"#N/A找不到")="#N/A找不到","不符，來自不同母體","")</f>
        <v/>
      </c>
      <c r="E23" s="15" t="str">
        <f>IF(_xlfn.IFNA(MATCH('0.直接貼上-輸出預測(40-)'!H23,'0.直接貼上-輸出預測(0-50)'!AW23,0)=1,"#N/A找不到")="#N/A找不到","不符，來自不同母體","")</f>
        <v/>
      </c>
      <c r="F23" s="15" t="str">
        <f>IF(_xlfn.IFNA(MATCH('0.直接貼上-輸出預測(40-)'!I23,'0.直接貼上-輸出預測(0-50)'!AX23,0)=1,"#N/A找不到")="#N/A找不到","不符，來自不同母體","")</f>
        <v/>
      </c>
      <c r="G23" s="15" t="str">
        <f>IF(_xlfn.IFNA(MATCH('0.直接貼上-輸出預測(40-)'!J23,'0.直接貼上-輸出預測(0-50)'!AY23,0)=1,"#N/A找不到")="#N/A找不到","不符，來自不同母體","")</f>
        <v/>
      </c>
      <c r="H23" s="15" t="str">
        <f>IF(_xlfn.IFNA(MATCH('0.直接貼上-輸出預測(40-)'!K23,'0.直接貼上-輸出預測(0-50)'!AZ23,0)=1,"#N/A找不到")="#N/A找不到","不符，來自不同母體","")</f>
        <v/>
      </c>
    </row>
    <row r="24" spans="1:8">
      <c r="A24" s="15" t="str">
        <f>IF(_xlfn.IFNA(MATCH('0.直接貼上-輸出預測(40-)'!A24,'0.直接貼上-輸出預測(0-50)'!A24,0)=1,"#N/A找不到")="#N/A找不到","不符，來自不同母體","")</f>
        <v/>
      </c>
      <c r="B24" s="15" t="str">
        <f>IF(_xlfn.IFNA(MATCH('0.直接貼上-輸出預測(40-)'!E24,'0.直接貼上-輸出預測(0-50)'!AT24,0)=1,"#N/A找不到")="#N/A找不到","不符，來自不同母體","")</f>
        <v/>
      </c>
      <c r="C24" s="15" t="str">
        <f>IF(_xlfn.IFNA(MATCH('0.直接貼上-輸出預測(40-)'!F24,'0.直接貼上-輸出預測(0-50)'!AU24,0)=1,"#N/A找不到")="#N/A找不到","不符，來自不同母體","")</f>
        <v/>
      </c>
      <c r="D24" s="15" t="str">
        <f>IF(_xlfn.IFNA(MATCH('0.直接貼上-輸出預測(40-)'!G24,'0.直接貼上-輸出預測(0-50)'!AV24,0)=1,"#N/A找不到")="#N/A找不到","不符，來自不同母體","")</f>
        <v/>
      </c>
      <c r="E24" s="15" t="str">
        <f>IF(_xlfn.IFNA(MATCH('0.直接貼上-輸出預測(40-)'!H24,'0.直接貼上-輸出預測(0-50)'!AW24,0)=1,"#N/A找不到")="#N/A找不到","不符，來自不同母體","")</f>
        <v/>
      </c>
      <c r="F24" s="15" t="str">
        <f>IF(_xlfn.IFNA(MATCH('0.直接貼上-輸出預測(40-)'!I24,'0.直接貼上-輸出預測(0-50)'!AX24,0)=1,"#N/A找不到")="#N/A找不到","不符，來自不同母體","")</f>
        <v/>
      </c>
      <c r="G24" s="15" t="str">
        <f>IF(_xlfn.IFNA(MATCH('0.直接貼上-輸出預測(40-)'!J24,'0.直接貼上-輸出預測(0-50)'!AY24,0)=1,"#N/A找不到")="#N/A找不到","不符，來自不同母體","")</f>
        <v/>
      </c>
      <c r="H24" s="15" t="str">
        <f>IF(_xlfn.IFNA(MATCH('0.直接貼上-輸出預測(40-)'!K24,'0.直接貼上-輸出預測(0-50)'!AZ24,0)=1,"#N/A找不到")="#N/A找不到","不符，來自不同母體","")</f>
        <v/>
      </c>
    </row>
    <row r="25" spans="1:8">
      <c r="A25" s="15" t="str">
        <f>IF(_xlfn.IFNA(MATCH('0.直接貼上-輸出預測(40-)'!A25,'0.直接貼上-輸出預測(0-50)'!A25,0)=1,"#N/A找不到")="#N/A找不到","不符，來自不同母體","")</f>
        <v/>
      </c>
      <c r="B25" s="15" t="str">
        <f>IF(_xlfn.IFNA(MATCH('0.直接貼上-輸出預測(40-)'!E25,'0.直接貼上-輸出預測(0-50)'!AT25,0)=1,"#N/A找不到")="#N/A找不到","不符，來自不同母體","")</f>
        <v/>
      </c>
      <c r="C25" s="15" t="str">
        <f>IF(_xlfn.IFNA(MATCH('0.直接貼上-輸出預測(40-)'!F25,'0.直接貼上-輸出預測(0-50)'!AU25,0)=1,"#N/A找不到")="#N/A找不到","不符，來自不同母體","")</f>
        <v/>
      </c>
      <c r="D25" s="15" t="str">
        <f>IF(_xlfn.IFNA(MATCH('0.直接貼上-輸出預測(40-)'!G25,'0.直接貼上-輸出預測(0-50)'!AV25,0)=1,"#N/A找不到")="#N/A找不到","不符，來自不同母體","")</f>
        <v/>
      </c>
      <c r="E25" s="15" t="str">
        <f>IF(_xlfn.IFNA(MATCH('0.直接貼上-輸出預測(40-)'!H25,'0.直接貼上-輸出預測(0-50)'!AW25,0)=1,"#N/A找不到")="#N/A找不到","不符，來自不同母體","")</f>
        <v/>
      </c>
      <c r="F25" s="15" t="str">
        <f>IF(_xlfn.IFNA(MATCH('0.直接貼上-輸出預測(40-)'!I25,'0.直接貼上-輸出預測(0-50)'!AX25,0)=1,"#N/A找不到")="#N/A找不到","不符，來自不同母體","")</f>
        <v/>
      </c>
      <c r="G25" s="15" t="str">
        <f>IF(_xlfn.IFNA(MATCH('0.直接貼上-輸出預測(40-)'!J25,'0.直接貼上-輸出預測(0-50)'!AY25,0)=1,"#N/A找不到")="#N/A找不到","不符，來自不同母體","")</f>
        <v/>
      </c>
      <c r="H25" s="15" t="str">
        <f>IF(_xlfn.IFNA(MATCH('0.直接貼上-輸出預測(40-)'!K25,'0.直接貼上-輸出預測(0-50)'!AZ25,0)=1,"#N/A找不到")="#N/A找不到","不符，來自不同母體","")</f>
        <v/>
      </c>
    </row>
    <row r="26" spans="1:8">
      <c r="A26" s="15" t="str">
        <f>IF(_xlfn.IFNA(MATCH('0.直接貼上-輸出預測(40-)'!A26,'0.直接貼上-輸出預測(0-50)'!A26,0)=1,"#N/A找不到")="#N/A找不到","不符，來自不同母體","")</f>
        <v/>
      </c>
      <c r="B26" s="15" t="str">
        <f>IF(_xlfn.IFNA(MATCH('0.直接貼上-輸出預測(40-)'!E26,'0.直接貼上-輸出預測(0-50)'!AT26,0)=1,"#N/A找不到")="#N/A找不到","不符，來自不同母體","")</f>
        <v/>
      </c>
      <c r="C26" s="15" t="str">
        <f>IF(_xlfn.IFNA(MATCH('0.直接貼上-輸出預測(40-)'!F26,'0.直接貼上-輸出預測(0-50)'!AU26,0)=1,"#N/A找不到")="#N/A找不到","不符，來自不同母體","")</f>
        <v/>
      </c>
      <c r="D26" s="15" t="str">
        <f>IF(_xlfn.IFNA(MATCH('0.直接貼上-輸出預測(40-)'!G26,'0.直接貼上-輸出預測(0-50)'!AV26,0)=1,"#N/A找不到")="#N/A找不到","不符，來自不同母體","")</f>
        <v/>
      </c>
      <c r="E26" s="15" t="str">
        <f>IF(_xlfn.IFNA(MATCH('0.直接貼上-輸出預測(40-)'!H26,'0.直接貼上-輸出預測(0-50)'!AW26,0)=1,"#N/A找不到")="#N/A找不到","不符，來自不同母體","")</f>
        <v/>
      </c>
      <c r="F26" s="15" t="str">
        <f>IF(_xlfn.IFNA(MATCH('0.直接貼上-輸出預測(40-)'!I26,'0.直接貼上-輸出預測(0-50)'!AX26,0)=1,"#N/A找不到")="#N/A找不到","不符，來自不同母體","")</f>
        <v/>
      </c>
      <c r="G26" s="15" t="str">
        <f>IF(_xlfn.IFNA(MATCH('0.直接貼上-輸出預測(40-)'!J26,'0.直接貼上-輸出預測(0-50)'!AY26,0)=1,"#N/A找不到")="#N/A找不到","不符，來自不同母體","")</f>
        <v/>
      </c>
      <c r="H26" s="15" t="str">
        <f>IF(_xlfn.IFNA(MATCH('0.直接貼上-輸出預測(40-)'!K26,'0.直接貼上-輸出預測(0-50)'!AZ26,0)=1,"#N/A找不到")="#N/A找不到","不符，來自不同母體","")</f>
        <v/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說明</vt:lpstr>
      <vt:lpstr>0.直接貼上-輸出預測(40-)</vt:lpstr>
      <vt:lpstr>0.直接貼上-輸出預測(0-50)</vt:lpstr>
      <vt:lpstr>1.總計</vt:lpstr>
      <vt:lpstr>2.單齡合併</vt:lpstr>
      <vt:lpstr>3.誤差-1.總計、2.單齡合併總計</vt:lpstr>
      <vt:lpstr>check-要空白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2025-06-26T09:40:42Z</dcterms:modified>
</cp:coreProperties>
</file>