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 activeTab="3"/>
  </bookViews>
  <sheets>
    <sheet name="0.直接貼上-真實數據" sheetId="13" r:id="rId1"/>
    <sheet name="1.總計" sheetId="9" r:id="rId2"/>
    <sheet name="2.單齡合併" sheetId="10" r:id="rId3"/>
    <sheet name="3.誤差-1.總計、2.單齡合併總計與真實數據" sheetId="11" r:id="rId4"/>
  </sheets>
  <definedNames>
    <definedName name="_Key1" localSheetId="0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0</definedName>
    <definedName name="_Order2" hidden="1">0</definedName>
    <definedName name="_Sort" localSheetId="0" hidden="1">#REF!</definedName>
    <definedName name="_Sort" localSheetId="1" hidden="1">#REF!</definedName>
    <definedName name="_Sort" localSheetId="2" hidden="1">#REF!</definedName>
    <definedName name="_Sort" localSheetId="3" hidden="1">#REF!</definedName>
    <definedName name="_Sort" hidden="1">#REF!</definedName>
    <definedName name="m" localSheetId="0">#REF!</definedName>
    <definedName name="m" localSheetId="1">#REF!</definedName>
    <definedName name="m" localSheetId="2">#REF!</definedName>
    <definedName name="m" localSheetId="3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K17" i="11" l="1"/>
  <c r="K16" i="11"/>
  <c r="K12" i="11"/>
  <c r="K5" i="11"/>
  <c r="K4" i="11"/>
  <c r="F25" i="11"/>
  <c r="F20" i="11"/>
  <c r="F17" i="11"/>
  <c r="F13" i="11"/>
  <c r="F8" i="11"/>
  <c r="F5" i="11"/>
  <c r="A27" i="11"/>
  <c r="K27" i="11" s="1"/>
  <c r="A26" i="11"/>
  <c r="K26" i="11" s="1"/>
  <c r="A25" i="11"/>
  <c r="K25" i="11" s="1"/>
  <c r="A24" i="11"/>
  <c r="K24" i="11" s="1"/>
  <c r="A23" i="11"/>
  <c r="K23" i="11" s="1"/>
  <c r="A22" i="11"/>
  <c r="K22" i="11" s="1"/>
  <c r="A21" i="11"/>
  <c r="K21" i="11" s="1"/>
  <c r="A20" i="11"/>
  <c r="K20" i="11" s="1"/>
  <c r="A19" i="11"/>
  <c r="K19" i="11" s="1"/>
  <c r="A18" i="11"/>
  <c r="K18" i="11" s="1"/>
  <c r="A17" i="11"/>
  <c r="A16" i="11"/>
  <c r="F16" i="11" s="1"/>
  <c r="A15" i="11"/>
  <c r="K15" i="11" s="1"/>
  <c r="A14" i="11"/>
  <c r="K14" i="11" s="1"/>
  <c r="A13" i="11"/>
  <c r="K13" i="11" s="1"/>
  <c r="A12" i="11"/>
  <c r="F12" i="11" s="1"/>
  <c r="A11" i="11"/>
  <c r="K11" i="11" s="1"/>
  <c r="A10" i="11"/>
  <c r="K10" i="11" s="1"/>
  <c r="A9" i="11"/>
  <c r="K9" i="11" s="1"/>
  <c r="A8" i="11"/>
  <c r="K8" i="11" s="1"/>
  <c r="A7" i="11"/>
  <c r="K7" i="11" s="1"/>
  <c r="A6" i="11"/>
  <c r="K6" i="11" s="1"/>
  <c r="A5" i="11"/>
  <c r="A4" i="11"/>
  <c r="F4" i="11" s="1"/>
  <c r="A3" i="11"/>
  <c r="K3" i="11" s="1"/>
  <c r="A2" i="11"/>
  <c r="K2" i="11" s="1"/>
  <c r="F6" i="11" l="1"/>
  <c r="F18" i="11"/>
  <c r="F7" i="11"/>
  <c r="F19" i="11"/>
  <c r="F9" i="11"/>
  <c r="F21" i="11"/>
  <c r="F10" i="11"/>
  <c r="F22" i="11"/>
  <c r="F11" i="11"/>
  <c r="F23" i="11"/>
  <c r="F24" i="11"/>
  <c r="F14" i="11"/>
  <c r="F26" i="11"/>
  <c r="F3" i="11"/>
  <c r="F15" i="11"/>
  <c r="F27" i="11"/>
  <c r="F2" i="11"/>
  <c r="H25" i="11" l="1"/>
  <c r="G25" i="11"/>
  <c r="G16" i="11"/>
  <c r="H16" i="11"/>
  <c r="H23" i="11"/>
  <c r="G23" i="11"/>
  <c r="H27" i="11"/>
  <c r="G27" i="11"/>
  <c r="H13" i="11"/>
  <c r="G13" i="11"/>
  <c r="H21" i="11"/>
  <c r="G21" i="11"/>
  <c r="H9" i="11"/>
  <c r="G9" i="11"/>
  <c r="H4" i="11"/>
  <c r="G4" i="11"/>
  <c r="H14" i="11"/>
  <c r="G14" i="11"/>
  <c r="H24" i="11"/>
  <c r="G24" i="11"/>
  <c r="H10" i="11"/>
  <c r="G10" i="11"/>
  <c r="H20" i="11"/>
  <c r="G20" i="11"/>
  <c r="H8" i="11"/>
  <c r="G8" i="11"/>
  <c r="H15" i="11"/>
  <c r="G15" i="11"/>
  <c r="H12" i="11"/>
  <c r="G12" i="11"/>
  <c r="H22" i="11"/>
  <c r="G22" i="11"/>
  <c r="H19" i="11"/>
  <c r="G19" i="11"/>
  <c r="H7" i="11"/>
  <c r="G7" i="11"/>
  <c r="H26" i="11"/>
  <c r="G26" i="11"/>
  <c r="H11" i="11"/>
  <c r="G11" i="11"/>
  <c r="H18" i="11"/>
  <c r="G18" i="11"/>
  <c r="G6" i="11"/>
  <c r="H6" i="11"/>
  <c r="G17" i="11"/>
  <c r="H17" i="11"/>
  <c r="G5" i="11"/>
  <c r="H5" i="11"/>
  <c r="L5" i="11" l="1"/>
  <c r="M5" i="11"/>
  <c r="M27" i="11"/>
  <c r="L27" i="11"/>
  <c r="M26" i="11"/>
  <c r="L26" i="11"/>
  <c r="L20" i="11"/>
  <c r="M20" i="11"/>
  <c r="L17" i="11"/>
  <c r="M17" i="11"/>
  <c r="L18" i="11"/>
  <c r="M18" i="11"/>
  <c r="M10" i="11"/>
  <c r="L10" i="11"/>
  <c r="L8" i="11"/>
  <c r="M8" i="11"/>
  <c r="M24" i="11"/>
  <c r="L24" i="11"/>
  <c r="M22" i="11"/>
  <c r="L22" i="11"/>
  <c r="M13" i="11"/>
  <c r="L13" i="11"/>
  <c r="M6" i="11"/>
  <c r="L6" i="11"/>
  <c r="L16" i="11"/>
  <c r="M16" i="11"/>
  <c r="M15" i="11"/>
  <c r="L15" i="11"/>
  <c r="M11" i="11"/>
  <c r="L11" i="11"/>
  <c r="L25" i="11"/>
  <c r="M25" i="11"/>
  <c r="M23" i="11"/>
  <c r="L23" i="11"/>
  <c r="M21" i="11"/>
  <c r="L21" i="11"/>
  <c r="L19" i="11"/>
  <c r="M19" i="11"/>
  <c r="M9" i="11"/>
  <c r="L9" i="11"/>
  <c r="L7" i="11"/>
  <c r="M7" i="11"/>
  <c r="L4" i="11"/>
  <c r="M4" i="11"/>
  <c r="M14" i="11" l="1"/>
  <c r="L14" i="11"/>
  <c r="M12" i="11"/>
  <c r="L12" i="11"/>
  <c r="L3" i="11"/>
  <c r="G3" i="11"/>
  <c r="B3" i="11" l="1"/>
  <c r="C12" i="11" l="1"/>
  <c r="B14" i="11"/>
  <c r="B10" i="11"/>
  <c r="C10" i="11"/>
  <c r="I4" i="11" l="1"/>
  <c r="B18" i="11"/>
  <c r="C17" i="11"/>
  <c r="B16" i="11"/>
  <c r="C14" i="11"/>
  <c r="C13" i="11"/>
  <c r="B12" i="11"/>
  <c r="B9" i="11"/>
  <c r="B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D4" i="11" l="1"/>
  <c r="N4" i="11"/>
</calcChain>
</file>

<file path=xl/sharedStrings.xml><?xml version="1.0" encoding="utf-8"?>
<sst xmlns="http://schemas.openxmlformats.org/spreadsheetml/2006/main" count="243" uniqueCount="155">
  <si>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</si>
  <si>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</si>
  <si>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</si>
  <si>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</si>
  <si>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</si>
  <si>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</si>
  <si>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</si>
  <si>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</si>
  <si>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</si>
  <si>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</si>
  <si>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</si>
  <si>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</si>
  <si>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</si>
  <si>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</si>
  <si>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</si>
  <si>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</si>
  <si>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</si>
  <si>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</si>
  <si>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</si>
  <si>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</si>
  <si>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</si>
  <si>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</si>
  <si>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</si>
  <si>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</si>
  <si>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</si>
  <si>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</si>
  <si>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</si>
  <si>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</si>
  <si>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</si>
  <si>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</si>
  <si>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</si>
  <si>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</si>
  <si>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</si>
  <si>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</si>
  <si>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</si>
  <si>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</si>
  <si>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</si>
  <si>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</si>
  <si>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</si>
  <si>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</si>
  <si>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</si>
  <si>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</si>
  <si>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</si>
  <si>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</si>
  <si>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</si>
  <si>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</si>
  <si>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</si>
  <si>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</si>
  <si>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</si>
  <si>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</si>
  <si>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</si>
  <si>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</si>
  <si>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</si>
  <si>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</si>
  <si>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</si>
  <si>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</si>
  <si>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</si>
  <si>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</si>
  <si>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</si>
  <si>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</si>
  <si>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</si>
  <si>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</si>
  <si>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</si>
  <si>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</si>
  <si>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</si>
  <si>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</si>
  <si>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</si>
  <si>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</si>
  <si>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</si>
  <si>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</si>
  <si>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</si>
  <si>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</si>
  <si>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</si>
  <si>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</si>
  <si>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</si>
  <si>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</si>
  <si>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</si>
  <si>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</si>
  <si>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</si>
  <si>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</si>
  <si>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</si>
  <si>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</si>
  <si>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</si>
  <si>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</si>
  <si>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</si>
  <si>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</si>
  <si>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</si>
  <si>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</si>
  <si>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</si>
  <si>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</si>
  <si>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</si>
  <si>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</si>
  <si>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</si>
  <si>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</si>
  <si>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</si>
  <si>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</si>
  <si>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</si>
  <si>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</si>
  <si>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</si>
  <si>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</si>
  <si>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</si>
  <si>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</si>
  <si>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</si>
  <si>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</si>
  <si>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</si>
  <si>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</si>
  <si>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</si>
  <si>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</si>
  <si>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</si>
  <si>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</si>
  <si>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</si>
  <si>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</si>
  <si>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</si>
  <si>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</si>
  <si>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</si>
  <si>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</si>
  <si>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</si>
  <si>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</si>
  <si>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</si>
  <si>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</si>
  <si>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</si>
  <si>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</si>
  <si>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</si>
  <si>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</si>
  <si>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</si>
  <si>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</si>
  <si>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</si>
  <si>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</si>
  <si>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</si>
  <si>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</si>
  <si>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</si>
  <si>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</si>
  <si>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</si>
  <si>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</si>
  <si>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</si>
  <si>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</si>
  <si>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</si>
  <si>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</si>
  <si>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</si>
  <si>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</si>
  <si>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</si>
  <si>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</si>
  <si>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</si>
  <si>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</si>
  <si>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</si>
  <si>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</si>
  <si>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</si>
  <si>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</si>
  <si>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</si>
  <si>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</si>
  <si>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</si>
  <si>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</si>
  <si>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</si>
  <si>
    <t>0-100up所有人口總計誤差</t>
  </si>
  <si>
    <t>未來月份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</si>
</sst>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6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46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177" fontId="3" fillId="0" borderId="0" xfId="1" applyNumberFormat="1" applyFont="1"/>
    <xf numFmtId="177" fontId="1" fillId="0" borderId="0" xfId="1" applyNumberFormat="1"/>
    <xf numFmtId="0" fontId="4" fillId="0" borderId="0" xfId="1" applyFon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3" fillId="2" borderId="2" xfId="0" applyFont="1" applyFill="1" applyBorder="1" applyAlignment="1">
      <alignment horizontal="center" vertical="top" wrapText="1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4">
    <cellStyle name="一般" xfId="0" builtinId="0"/>
    <cellStyle name="一般 2" xfId="1"/>
    <cellStyle name="一般 2 2" xfId="3"/>
    <cellStyle name="一般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B9" sqref="B9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1"/>
      <c r="B1" s="43" t="s">
        <v>0</v>
      </c>
    </row>
    <row r="2" spans="1:2" s="11" customFormat="1" ht="42.75" hidden="1" customHeight="1">
      <c r="A2" s="8"/>
      <c r="B2" s="8"/>
    </row>
    <row r="3" spans="1:2">
      <c r="A3" s="12" t="s">
        <v>114</v>
      </c>
      <c r="B3" s="13">
        <v>23373283</v>
      </c>
    </row>
    <row r="4" spans="1:2">
      <c r="A4" s="12" t="s">
        <v>115</v>
      </c>
      <c r="B4" s="13">
        <v>23392423</v>
      </c>
    </row>
    <row r="5" spans="1:2">
      <c r="A5" s="12" t="s">
        <v>116</v>
      </c>
      <c r="B5" s="13">
        <v>23399654</v>
      </c>
    </row>
    <row r="6" spans="1:2">
      <c r="A6" s="12" t="s">
        <v>117</v>
      </c>
      <c r="B6" s="13">
        <v>23404300</v>
      </c>
    </row>
    <row r="7" spans="1:2">
      <c r="A7" s="12" t="s">
        <v>118</v>
      </c>
      <c r="B7" s="13">
        <v>23411858</v>
      </c>
    </row>
    <row r="8" spans="1:2">
      <c r="A8" s="12" t="s">
        <v>119</v>
      </c>
      <c r="B8" s="13">
        <v>23415008</v>
      </c>
    </row>
    <row r="9" spans="1:2">
      <c r="A9" s="12" t="s">
        <v>120</v>
      </c>
      <c r="B9" s="13">
        <v>23420442</v>
      </c>
    </row>
    <row r="10" spans="1:2">
      <c r="A10" s="12" t="s">
        <v>121</v>
      </c>
      <c r="B10" s="13">
        <v>23419833</v>
      </c>
    </row>
    <row r="11" spans="1:2">
      <c r="A11" s="12" t="s">
        <v>122</v>
      </c>
      <c r="B11" s="13">
        <v>23418053</v>
      </c>
    </row>
    <row r="12" spans="1:2">
      <c r="A12" s="12" t="s">
        <v>123</v>
      </c>
      <c r="B12" s="13">
        <v>23416375</v>
      </c>
    </row>
    <row r="13" spans="1:2">
      <c r="A13" s="12" t="s">
        <v>124</v>
      </c>
      <c r="B13" s="13">
        <v>23415100</v>
      </c>
    </row>
    <row r="14" spans="1:2" s="14" customFormat="1">
      <c r="A14" s="13" t="s">
        <v>125</v>
      </c>
      <c r="B14" s="13">
        <v>23413608</v>
      </c>
    </row>
    <row r="15" spans="1:2">
      <c r="A15" s="12" t="s">
        <v>126</v>
      </c>
      <c r="B15" s="13">
        <v>23412899</v>
      </c>
    </row>
    <row r="16" spans="1:2">
      <c r="A16" s="12" t="s">
        <v>127</v>
      </c>
      <c r="B16" s="13">
        <v>23409323</v>
      </c>
    </row>
    <row r="17" spans="1:2">
      <c r="A17" s="12" t="s">
        <v>128</v>
      </c>
      <c r="B17" s="13">
        <v>23406608</v>
      </c>
    </row>
    <row r="18" spans="1:2">
      <c r="A18" s="12" t="s">
        <v>129</v>
      </c>
      <c r="B18" s="13">
        <v>23404138</v>
      </c>
    </row>
    <row r="19" spans="1:2">
      <c r="A19" s="12" t="s">
        <v>130</v>
      </c>
      <c r="B19" s="13">
        <v>23402804</v>
      </c>
    </row>
    <row r="20" spans="1:2" s="14" customFormat="1">
      <c r="A20" s="13" t="s">
        <v>131</v>
      </c>
      <c r="B20" s="13">
        <v>23402795</v>
      </c>
    </row>
    <row r="21" spans="1:2">
      <c r="A21" s="12" t="s">
        <v>132</v>
      </c>
      <c r="B21" s="13">
        <v>23400220</v>
      </c>
    </row>
    <row r="22" spans="1:2">
      <c r="A22" s="12" t="s">
        <v>133</v>
      </c>
      <c r="B22" s="13">
        <v>23396049</v>
      </c>
    </row>
    <row r="23" spans="1:2">
      <c r="A23" s="12" t="s">
        <v>134</v>
      </c>
      <c r="B23" s="13">
        <v>23384614</v>
      </c>
    </row>
    <row r="24" spans="1:2">
      <c r="A24" s="12" t="s">
        <v>135</v>
      </c>
      <c r="B24" s="13">
        <v>23374742</v>
      </c>
    </row>
    <row r="25" spans="1:2">
      <c r="A25" s="12" t="s">
        <v>136</v>
      </c>
      <c r="B25" s="13">
        <v>23365274</v>
      </c>
    </row>
    <row r="26" spans="1:2">
      <c r="A26" s="12" t="s">
        <v>140</v>
      </c>
      <c r="B26" s="13">
        <v>23355470</v>
      </c>
    </row>
    <row r="27" spans="1:2" ht="62.25" customHeight="1"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 t="e">
        <v>#REF!</v>
      </c>
    </row>
    <row r="3" spans="1:2">
      <c r="A3" s="12" t="s">
        <v>114</v>
      </c>
      <c r="B3" s="13">
        <v>23358333.974654727</v>
      </c>
    </row>
    <row r="4" spans="1:2">
      <c r="A4" s="12" t="s">
        <v>115</v>
      </c>
      <c r="B4" s="13">
        <v>23355588.564490229</v>
      </c>
    </row>
    <row r="5" spans="1:2">
      <c r="A5" s="12" t="s">
        <v>116</v>
      </c>
      <c r="B5" s="13">
        <v>23352847.763236336</v>
      </c>
    </row>
    <row r="6" spans="1:2">
      <c r="A6" s="12" t="s">
        <v>117</v>
      </c>
      <c r="B6" s="13">
        <v>23350111.564625435</v>
      </c>
    </row>
    <row r="7" spans="1:2">
      <c r="A7" s="12" t="s">
        <v>118</v>
      </c>
      <c r="B7" s="13">
        <v>23347379.962392457</v>
      </c>
    </row>
    <row r="8" spans="1:2">
      <c r="A8" s="12" t="s">
        <v>119</v>
      </c>
      <c r="B8" s="13">
        <v>23344652.950274907</v>
      </c>
    </row>
    <row r="9" spans="1:2">
      <c r="A9" s="12" t="s">
        <v>120</v>
      </c>
      <c r="B9" s="13">
        <v>23341930.52201283</v>
      </c>
    </row>
    <row r="10" spans="1:2">
      <c r="A10" s="12" t="s">
        <v>121</v>
      </c>
      <c r="B10" s="13">
        <v>23339212.671348818</v>
      </c>
    </row>
    <row r="11" spans="1:2">
      <c r="A11" s="12" t="s">
        <v>122</v>
      </c>
      <c r="B11" s="13">
        <v>23336499.392028026</v>
      </c>
    </row>
    <row r="12" spans="1:2">
      <c r="A12" s="12" t="s">
        <v>123</v>
      </c>
      <c r="B12" s="13">
        <v>23333790.677798145</v>
      </c>
    </row>
    <row r="13" spans="1:2">
      <c r="A13" s="12" t="s">
        <v>124</v>
      </c>
      <c r="B13" s="13">
        <v>23331086.522409413</v>
      </c>
    </row>
    <row r="14" spans="1:2" s="14" customFormat="1">
      <c r="A14" s="13" t="s">
        <v>125</v>
      </c>
      <c r="B14" s="13">
        <v>23328386.919614613</v>
      </c>
    </row>
    <row r="15" spans="1:2">
      <c r="A15" s="12" t="s">
        <v>126</v>
      </c>
      <c r="B15" s="13">
        <v>23325694.863179572</v>
      </c>
    </row>
    <row r="16" spans="1:2">
      <c r="A16" s="12" t="s">
        <v>127</v>
      </c>
      <c r="B16" s="13">
        <v>23323010.345137894</v>
      </c>
    </row>
    <row r="17" spans="1:2">
      <c r="A17" s="12" t="s">
        <v>128</v>
      </c>
      <c r="B17" s="13">
        <v>23320333.35754732</v>
      </c>
    </row>
    <row r="18" spans="1:2">
      <c r="A18" s="12" t="s">
        <v>129</v>
      </c>
      <c r="B18" s="13">
        <v>23317663.892489698</v>
      </c>
    </row>
    <row r="19" spans="1:2">
      <c r="A19" s="12" t="s">
        <v>130</v>
      </c>
      <c r="B19" s="13">
        <v>23315001.942071006</v>
      </c>
    </row>
    <row r="20" spans="1:2" s="14" customFormat="1">
      <c r="A20" s="13" t="s">
        <v>131</v>
      </c>
      <c r="B20" s="13">
        <v>23312347.498421296</v>
      </c>
    </row>
    <row r="21" spans="1:2">
      <c r="A21" s="12" t="s">
        <v>132</v>
      </c>
      <c r="B21" s="13">
        <v>23309700.553694732</v>
      </c>
    </row>
    <row r="22" spans="1:2">
      <c r="A22" s="12" t="s">
        <v>133</v>
      </c>
      <c r="B22" s="13">
        <v>23307061.100069515</v>
      </c>
    </row>
    <row r="23" spans="1:2">
      <c r="A23" s="12" t="s">
        <v>134</v>
      </c>
      <c r="B23" s="13">
        <v>23304429.129747931</v>
      </c>
    </row>
    <row r="24" spans="1:2">
      <c r="A24" s="12" t="s">
        <v>135</v>
      </c>
      <c r="B24" s="13">
        <v>23301804.634956293</v>
      </c>
    </row>
    <row r="25" spans="1:2">
      <c r="A25" s="12" t="s">
        <v>136</v>
      </c>
      <c r="B25" s="13">
        <v>23299187.607944962</v>
      </c>
    </row>
    <row r="26" spans="1:2">
      <c r="A26" s="12" t="s">
        <v>140</v>
      </c>
      <c r="B26" s="13">
        <v>23296578.0409883</v>
      </c>
    </row>
    <row r="27" spans="1:2" ht="62.25" customHeight="1">
      <c r="A27" s="25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154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141</v>
      </c>
    </row>
    <row r="2" spans="1:103" s="11" customFormat="1" ht="42.75" hidden="1" customHeight="1">
      <c r="A2" s="8">
        <v>0</v>
      </c>
      <c r="B2" s="8" t="e">
        <v>#REF!</v>
      </c>
      <c r="C2" s="9" t="e">
        <v>#REF!</v>
      </c>
      <c r="D2" s="9" t="e">
        <v>#REF!</v>
      </c>
      <c r="E2" s="10" t="e">
        <v>#REF!</v>
      </c>
      <c r="F2" s="10" t="e">
        <v>#REF!</v>
      </c>
      <c r="G2" s="10" t="e">
        <v>#REF!</v>
      </c>
      <c r="H2" s="10" t="e">
        <v>#REF!</v>
      </c>
      <c r="I2" s="10" t="e">
        <v>#REF!</v>
      </c>
      <c r="J2" s="10" t="e">
        <v>#REF!</v>
      </c>
      <c r="K2" s="10" t="e">
        <v>#REF!</v>
      </c>
      <c r="L2" s="10" t="e">
        <v>#REF!</v>
      </c>
      <c r="M2" s="10" t="e">
        <v>#REF!</v>
      </c>
      <c r="N2" s="10" t="e">
        <v>#REF!</v>
      </c>
      <c r="O2" s="10" t="e">
        <v>#REF!</v>
      </c>
      <c r="P2" s="10" t="e">
        <v>#REF!</v>
      </c>
      <c r="Q2" s="10" t="e">
        <v>#REF!</v>
      </c>
      <c r="R2" s="10" t="e">
        <v>#REF!</v>
      </c>
      <c r="S2" s="10" t="e">
        <v>#REF!</v>
      </c>
      <c r="T2" s="10" t="e">
        <v>#REF!</v>
      </c>
      <c r="U2" s="10" t="e">
        <v>#REF!</v>
      </c>
      <c r="V2" s="10" t="e">
        <v>#REF!</v>
      </c>
      <c r="W2" s="10" t="e">
        <v>#REF!</v>
      </c>
      <c r="X2" s="10" t="e">
        <v>#REF!</v>
      </c>
      <c r="Y2" s="10" t="e">
        <v>#REF!</v>
      </c>
      <c r="Z2" s="10" t="e">
        <v>#REF!</v>
      </c>
      <c r="AA2" s="10" t="e">
        <v>#REF!</v>
      </c>
      <c r="AB2" s="10" t="e">
        <v>#REF!</v>
      </c>
      <c r="AC2" s="10" t="e">
        <v>#REF!</v>
      </c>
      <c r="AD2" s="10" t="e">
        <v>#REF!</v>
      </c>
      <c r="AE2" s="10" t="e">
        <v>#REF!</v>
      </c>
      <c r="AF2" s="10" t="e">
        <v>#REF!</v>
      </c>
      <c r="AG2" s="10" t="e">
        <v>#REF!</v>
      </c>
      <c r="AH2" s="10" t="e">
        <v>#REF!</v>
      </c>
      <c r="AI2" s="10" t="e">
        <v>#REF!</v>
      </c>
      <c r="AJ2" s="10" t="e">
        <v>#REF!</v>
      </c>
      <c r="AK2" s="10" t="e">
        <v>#REF!</v>
      </c>
      <c r="AL2" s="10" t="e">
        <v>#REF!</v>
      </c>
      <c r="AM2" s="10" t="e">
        <v>#REF!</v>
      </c>
      <c r="AN2" s="10" t="e">
        <v>#REF!</v>
      </c>
      <c r="AO2" s="10" t="e">
        <v>#REF!</v>
      </c>
      <c r="AP2" s="10" t="e">
        <v>#REF!</v>
      </c>
      <c r="AQ2" s="10" t="e">
        <v>#REF!</v>
      </c>
      <c r="AR2" s="10" t="e">
        <v>#REF!</v>
      </c>
      <c r="AS2" s="10" t="e">
        <v>#REF!</v>
      </c>
      <c r="AT2" s="10" t="e">
        <v>#REF!</v>
      </c>
      <c r="AU2" s="10" t="e">
        <v>#REF!</v>
      </c>
      <c r="AV2" s="10" t="e">
        <v>#REF!</v>
      </c>
      <c r="AW2" s="10" t="e">
        <v>#REF!</v>
      </c>
      <c r="AX2" s="10" t="e">
        <v>#REF!</v>
      </c>
      <c r="AY2" s="10" t="e">
        <v>#REF!</v>
      </c>
      <c r="AZ2" s="10" t="e">
        <v>#REF!</v>
      </c>
      <c r="BA2" s="10" t="e">
        <v>#REF!</v>
      </c>
      <c r="BB2" s="10" t="e">
        <v>#REF!</v>
      </c>
      <c r="BC2" s="10" t="e">
        <v>#REF!</v>
      </c>
      <c r="BD2" s="10" t="e">
        <v>#REF!</v>
      </c>
      <c r="BE2" s="10" t="e">
        <v>#REF!</v>
      </c>
      <c r="BF2" s="10" t="e">
        <v>#REF!</v>
      </c>
      <c r="BG2" s="10" t="e">
        <v>#REF!</v>
      </c>
      <c r="BH2" s="10" t="e">
        <v>#REF!</v>
      </c>
      <c r="BI2" s="10" t="e">
        <v>#REF!</v>
      </c>
      <c r="BJ2" s="10" t="e">
        <v>#REF!</v>
      </c>
      <c r="BK2" s="10" t="e">
        <v>#REF!</v>
      </c>
      <c r="BL2" s="10" t="e">
        <v>#REF!</v>
      </c>
      <c r="BM2" s="10" t="e">
        <v>#REF!</v>
      </c>
      <c r="BN2" s="10" t="e">
        <v>#REF!</v>
      </c>
      <c r="BO2" s="10" t="e">
        <v>#REF!</v>
      </c>
      <c r="BP2" s="10" t="e">
        <v>#REF!</v>
      </c>
      <c r="BQ2" s="10" t="e">
        <v>#REF!</v>
      </c>
      <c r="BR2" s="10" t="e">
        <v>#REF!</v>
      </c>
      <c r="BS2" s="10" t="e">
        <v>#REF!</v>
      </c>
      <c r="BT2" s="10" t="e">
        <v>#REF!</v>
      </c>
      <c r="BU2" s="10" t="e">
        <v>#REF!</v>
      </c>
      <c r="BV2" s="10" t="e">
        <v>#REF!</v>
      </c>
      <c r="BW2" s="10" t="e">
        <v>#REF!</v>
      </c>
      <c r="BX2" s="10" t="e">
        <v>#REF!</v>
      </c>
      <c r="BY2" s="10" t="e">
        <v>#REF!</v>
      </c>
      <c r="BZ2" s="10" t="e">
        <v>#REF!</v>
      </c>
      <c r="CA2" s="10" t="e">
        <v>#REF!</v>
      </c>
      <c r="CB2" s="10" t="e">
        <v>#REF!</v>
      </c>
      <c r="CC2" s="10" t="e">
        <v>#REF!</v>
      </c>
      <c r="CD2" s="10" t="e">
        <v>#REF!</v>
      </c>
      <c r="CE2" s="10" t="e">
        <v>#REF!</v>
      </c>
      <c r="CF2" s="10" t="e">
        <v>#REF!</v>
      </c>
      <c r="CG2" s="10" t="e">
        <v>#REF!</v>
      </c>
      <c r="CH2" s="10" t="e">
        <v>#REF!</v>
      </c>
      <c r="CI2" s="10" t="e">
        <v>#REF!</v>
      </c>
      <c r="CJ2" s="10" t="e">
        <v>#REF!</v>
      </c>
      <c r="CK2" s="10" t="e">
        <v>#REF!</v>
      </c>
      <c r="CL2" s="10" t="e">
        <v>#REF!</v>
      </c>
      <c r="CM2" s="10" t="e">
        <v>#REF!</v>
      </c>
      <c r="CN2" s="10" t="e">
        <v>#REF!</v>
      </c>
      <c r="CO2" s="10" t="e">
        <v>#REF!</v>
      </c>
      <c r="CP2" s="10" t="e">
        <v>#REF!</v>
      </c>
      <c r="CQ2" s="10" t="e">
        <v>#REF!</v>
      </c>
      <c r="CR2" s="10" t="e">
        <v>#REF!</v>
      </c>
      <c r="CS2" s="10" t="e">
        <v>#REF!</v>
      </c>
      <c r="CT2" s="10" t="e">
        <v>#REF!</v>
      </c>
      <c r="CU2" s="10" t="e">
        <v>#REF!</v>
      </c>
      <c r="CV2" s="10" t="e">
        <v>#REF!</v>
      </c>
      <c r="CW2" s="10" t="e">
        <v>#REF!</v>
      </c>
      <c r="CX2" s="10" t="e">
        <v>#REF!</v>
      </c>
      <c r="CY2" s="10" t="e">
        <v>#REF!</v>
      </c>
    </row>
    <row r="3" spans="1:103">
      <c r="A3" s="12" t="s">
        <v>114</v>
      </c>
      <c r="B3" s="13">
        <v>23354388.296614647</v>
      </c>
      <c r="C3" s="13">
        <v>131910.89008057775</v>
      </c>
      <c r="D3" s="13">
        <v>149883.31496389277</v>
      </c>
      <c r="E3" s="12">
        <v>160258.81631312694</v>
      </c>
      <c r="F3" s="12">
        <v>171735.71857330977</v>
      </c>
      <c r="G3" s="12">
        <v>179290.07508291575</v>
      </c>
      <c r="H3" s="12">
        <v>189964.83962456419</v>
      </c>
      <c r="I3" s="12">
        <v>203646.90136301366</v>
      </c>
      <c r="J3" s="12">
        <v>212091.90778232148</v>
      </c>
      <c r="K3" s="12">
        <v>215731.83243891329</v>
      </c>
      <c r="L3" s="12">
        <v>196473.87103038761</v>
      </c>
      <c r="M3" s="12">
        <v>226073.41337864436</v>
      </c>
      <c r="N3" s="12">
        <v>212724.54806774843</v>
      </c>
      <c r="O3" s="12">
        <v>176849.1049113872</v>
      </c>
      <c r="P3" s="12">
        <v>184163.71498309111</v>
      </c>
      <c r="Q3" s="12">
        <v>193598.17699598052</v>
      </c>
      <c r="R3" s="12">
        <v>203277.36830711336</v>
      </c>
      <c r="S3" s="12">
        <v>202802.2338523269</v>
      </c>
      <c r="T3" s="12">
        <v>204277.11760884989</v>
      </c>
      <c r="U3" s="12">
        <v>213099.87051117379</v>
      </c>
      <c r="V3" s="12">
        <v>219395.01905717625</v>
      </c>
      <c r="W3" s="12">
        <v>236699.55887125339</v>
      </c>
      <c r="X3" s="12">
        <v>245139.41261564475</v>
      </c>
      <c r="Y3" s="12">
        <v>288972.91384916112</v>
      </c>
      <c r="Z3" s="12">
        <v>284865.4568628195</v>
      </c>
      <c r="AA3" s="12">
        <v>270763.58978142892</v>
      </c>
      <c r="AB3" s="12">
        <v>300839.97669826029</v>
      </c>
      <c r="AC3" s="12">
        <v>318064.7632804024</v>
      </c>
      <c r="AD3" s="12">
        <v>321003.35729624022</v>
      </c>
      <c r="AE3" s="12">
        <v>319757.07213871693</v>
      </c>
      <c r="AF3" s="12">
        <v>321151.84428399557</v>
      </c>
      <c r="AG3" s="12">
        <v>319254.08141659858</v>
      </c>
      <c r="AH3" s="12">
        <v>313348.49219620955</v>
      </c>
      <c r="AI3" s="12">
        <v>323339.46186117304</v>
      </c>
      <c r="AJ3" s="12">
        <v>317024.80790048139</v>
      </c>
      <c r="AK3" s="12">
        <v>327534.70999417116</v>
      </c>
      <c r="AL3" s="12">
        <v>311295.4353044937</v>
      </c>
      <c r="AM3" s="12">
        <v>299609.33371311007</v>
      </c>
      <c r="AN3" s="12">
        <v>322318.18519322824</v>
      </c>
      <c r="AO3" s="12">
        <v>356327.30726108304</v>
      </c>
      <c r="AP3" s="12">
        <v>365805.16561952455</v>
      </c>
      <c r="AQ3" s="12">
        <v>391382.15649058635</v>
      </c>
      <c r="AR3" s="12">
        <v>403662.81297677255</v>
      </c>
      <c r="AS3" s="12">
        <v>406207.61131830455</v>
      </c>
      <c r="AT3" s="12">
        <v>408882.74816696881</v>
      </c>
      <c r="AU3" s="12">
        <v>404830.93017169484</v>
      </c>
      <c r="AV3" s="12">
        <v>381628.61565390404</v>
      </c>
      <c r="AW3" s="12">
        <v>407549.95684885653</v>
      </c>
      <c r="AX3" s="12">
        <v>368488.93522849074</v>
      </c>
      <c r="AY3" s="12">
        <v>351764.9331531761</v>
      </c>
      <c r="AZ3" s="12">
        <v>343459.60796243988</v>
      </c>
      <c r="BA3" s="12">
        <v>343295.72102783306</v>
      </c>
      <c r="BB3" s="12">
        <v>347074.47989311971</v>
      </c>
      <c r="BC3" s="12">
        <v>357119.83566255268</v>
      </c>
      <c r="BD3" s="12">
        <v>360387.19733043143</v>
      </c>
      <c r="BE3" s="12">
        <v>358398.01249139779</v>
      </c>
      <c r="BF3" s="12">
        <v>350863.77976567094</v>
      </c>
      <c r="BG3" s="12">
        <v>349434.2579635689</v>
      </c>
      <c r="BH3" s="12">
        <v>353571.42980732344</v>
      </c>
      <c r="BI3" s="12">
        <v>360972.37516913109</v>
      </c>
      <c r="BJ3" s="12">
        <v>361997.92142562859</v>
      </c>
      <c r="BK3" s="12">
        <v>360908.19955236564</v>
      </c>
      <c r="BL3" s="12">
        <v>357297.69194197998</v>
      </c>
      <c r="BM3" s="12">
        <v>343942.42717362347</v>
      </c>
      <c r="BN3" s="12">
        <v>339948.68335825647</v>
      </c>
      <c r="BO3" s="12">
        <v>342382.85935700906</v>
      </c>
      <c r="BP3" s="12">
        <v>312157.79411751102</v>
      </c>
      <c r="BQ3" s="12">
        <v>311235.51001399942</v>
      </c>
      <c r="BR3" s="12">
        <v>309931.77904151991</v>
      </c>
      <c r="BS3" s="12">
        <v>299740.58570039738</v>
      </c>
      <c r="BT3" s="12">
        <v>280848.04787687061</v>
      </c>
      <c r="BU3" s="12">
        <v>264188.30055259628</v>
      </c>
      <c r="BV3" s="12">
        <v>267148.82828666025</v>
      </c>
      <c r="BW3" s="12">
        <v>237661.07759686915</v>
      </c>
      <c r="BX3" s="12">
        <v>204300.78815223067</v>
      </c>
      <c r="BY3" s="12">
        <v>191039.52629565279</v>
      </c>
      <c r="BZ3" s="12">
        <v>160619.65344488641</v>
      </c>
      <c r="CA3" s="12">
        <v>134667.68611586399</v>
      </c>
      <c r="CB3" s="12">
        <v>97362.534509451507</v>
      </c>
      <c r="CC3" s="12">
        <v>110678.0811995129</v>
      </c>
      <c r="CD3" s="12">
        <v>113471.65067674986</v>
      </c>
      <c r="CE3" s="12">
        <v>107560.60111082272</v>
      </c>
      <c r="CF3" s="12">
        <v>100534.53159746229</v>
      </c>
      <c r="CG3" s="12">
        <v>97492.805013601261</v>
      </c>
      <c r="CH3" s="12">
        <v>88936.528470486723</v>
      </c>
      <c r="CI3" s="12">
        <v>78676.069434454272</v>
      </c>
      <c r="CJ3" s="12">
        <v>68829.36645442064</v>
      </c>
      <c r="CK3" s="12">
        <v>60324.645765199988</v>
      </c>
      <c r="CL3" s="12">
        <v>52578.883986320798</v>
      </c>
      <c r="CM3" s="12">
        <v>46074.975359556862</v>
      </c>
      <c r="CN3" s="12">
        <v>38473.669853686377</v>
      </c>
      <c r="CO3" s="12">
        <v>32402.200705585114</v>
      </c>
      <c r="CP3" s="12">
        <v>28673.866445095849</v>
      </c>
      <c r="CQ3" s="12">
        <v>23455.328950127587</v>
      </c>
      <c r="CR3" s="12">
        <v>18721.634945046466</v>
      </c>
      <c r="CS3" s="12">
        <v>14679.18657471285</v>
      </c>
      <c r="CT3" s="12">
        <v>10790.172990483617</v>
      </c>
      <c r="CU3" s="12">
        <v>8383.0305811565559</v>
      </c>
      <c r="CV3" s="12">
        <v>5725.5054584162208</v>
      </c>
      <c r="CW3" s="12">
        <v>3692.8825157920201</v>
      </c>
      <c r="CX3" s="12">
        <v>2699.930085937418</v>
      </c>
      <c r="CY3" s="12">
        <v>4813.7957799114283</v>
      </c>
    </row>
    <row r="4" spans="1:103">
      <c r="A4" s="12" t="s">
        <v>115</v>
      </c>
      <c r="B4" s="13">
        <v>23347666.246415943</v>
      </c>
      <c r="C4" s="13">
        <v>131072.33476640543</v>
      </c>
      <c r="D4" s="13">
        <v>148607.98901461251</v>
      </c>
      <c r="E4" s="12">
        <v>159376.08917770599</v>
      </c>
      <c r="F4" s="12">
        <v>170909.84462220591</v>
      </c>
      <c r="G4" s="12">
        <v>178551.74111879416</v>
      </c>
      <c r="H4" s="12">
        <v>188967.67123758575</v>
      </c>
      <c r="I4" s="12">
        <v>202694.7271453568</v>
      </c>
      <c r="J4" s="12">
        <v>211607.49795778014</v>
      </c>
      <c r="K4" s="12">
        <v>216252.23504452733</v>
      </c>
      <c r="L4" s="12">
        <v>196393.22030441349</v>
      </c>
      <c r="M4" s="12">
        <v>225106.55985143094</v>
      </c>
      <c r="N4" s="12">
        <v>214785.77212455912</v>
      </c>
      <c r="O4" s="12">
        <v>178144.60398761777</v>
      </c>
      <c r="P4" s="12">
        <v>183395.47446833827</v>
      </c>
      <c r="Q4" s="12">
        <v>192813.24362520385</v>
      </c>
      <c r="R4" s="12">
        <v>202838.16372179019</v>
      </c>
      <c r="S4" s="12">
        <v>202771.8574504141</v>
      </c>
      <c r="T4" s="12">
        <v>203878.93178183457</v>
      </c>
      <c r="U4" s="12">
        <v>212419.4135075318</v>
      </c>
      <c r="V4" s="12">
        <v>218484.11729920286</v>
      </c>
      <c r="W4" s="12">
        <v>235496.34847465332</v>
      </c>
      <c r="X4" s="12">
        <v>243300.20880270915</v>
      </c>
      <c r="Y4" s="12">
        <v>286931.64039262733</v>
      </c>
      <c r="Z4" s="12">
        <v>285615.09101679188</v>
      </c>
      <c r="AA4" s="12">
        <v>270352.2805544989</v>
      </c>
      <c r="AB4" s="12">
        <v>298695.28694318898</v>
      </c>
      <c r="AC4" s="12">
        <v>317176.47597729985</v>
      </c>
      <c r="AD4" s="12">
        <v>320926.27680795518</v>
      </c>
      <c r="AE4" s="12">
        <v>319762.11799766077</v>
      </c>
      <c r="AF4" s="12">
        <v>321146.91916316363</v>
      </c>
      <c r="AG4" s="12">
        <v>319532.57690808212</v>
      </c>
      <c r="AH4" s="12">
        <v>313264.59115771292</v>
      </c>
      <c r="AI4" s="12">
        <v>323038.88097341673</v>
      </c>
      <c r="AJ4" s="12">
        <v>316980.4480089022</v>
      </c>
      <c r="AK4" s="12">
        <v>327612.10451075993</v>
      </c>
      <c r="AL4" s="12">
        <v>312435.20600444986</v>
      </c>
      <c r="AM4" s="12">
        <v>299267.79627031088</v>
      </c>
      <c r="AN4" s="12">
        <v>319965.46014292515</v>
      </c>
      <c r="AO4" s="12">
        <v>354285.11712243367</v>
      </c>
      <c r="AP4" s="12">
        <v>364453.73004953808</v>
      </c>
      <c r="AQ4" s="12">
        <v>389660.66089463921</v>
      </c>
      <c r="AR4" s="12">
        <v>402963.45289881236</v>
      </c>
      <c r="AS4" s="12">
        <v>405961.28725295141</v>
      </c>
      <c r="AT4" s="12">
        <v>408873.43464686762</v>
      </c>
      <c r="AU4" s="12">
        <v>405777.032543701</v>
      </c>
      <c r="AV4" s="12">
        <v>381772.60589003668</v>
      </c>
      <c r="AW4" s="12">
        <v>407657.43713219278</v>
      </c>
      <c r="AX4" s="12">
        <v>370851.02632663294</v>
      </c>
      <c r="AY4" s="12">
        <v>352689.31272064045</v>
      </c>
      <c r="AZ4" s="12">
        <v>343715.01167929394</v>
      </c>
      <c r="BA4" s="12">
        <v>343035.2064943423</v>
      </c>
      <c r="BB4" s="12">
        <v>346419.31466624024</v>
      </c>
      <c r="BC4" s="12">
        <v>356407.69434615574</v>
      </c>
      <c r="BD4" s="12">
        <v>360198.5206583261</v>
      </c>
      <c r="BE4" s="12">
        <v>358615.74804248114</v>
      </c>
      <c r="BF4" s="12">
        <v>351117.54574635997</v>
      </c>
      <c r="BG4" s="12">
        <v>349148.66127924074</v>
      </c>
      <c r="BH4" s="12">
        <v>352911.01416944771</v>
      </c>
      <c r="BI4" s="12">
        <v>360404.96491220838</v>
      </c>
      <c r="BJ4" s="12">
        <v>361792.57450960611</v>
      </c>
      <c r="BK4" s="12">
        <v>360900.41424777312</v>
      </c>
      <c r="BL4" s="12">
        <v>357737.70672406937</v>
      </c>
      <c r="BM4" s="12">
        <v>344445.42293354066</v>
      </c>
      <c r="BN4" s="12">
        <v>339785.16978769039</v>
      </c>
      <c r="BO4" s="12">
        <v>343123.64988597122</v>
      </c>
      <c r="BP4" s="12">
        <v>313249.95240645728</v>
      </c>
      <c r="BQ4" s="12">
        <v>311005.9158286865</v>
      </c>
      <c r="BR4" s="12">
        <v>310016.22454720794</v>
      </c>
      <c r="BS4" s="12">
        <v>300625.48248504486</v>
      </c>
      <c r="BT4" s="12">
        <v>281997.67791504413</v>
      </c>
      <c r="BU4" s="12">
        <v>264544.86701873259</v>
      </c>
      <c r="BV4" s="12">
        <v>267716.9779829093</v>
      </c>
      <c r="BW4" s="12">
        <v>239932.30587136187</v>
      </c>
      <c r="BX4" s="12">
        <v>205800.37879784277</v>
      </c>
      <c r="BY4" s="12">
        <v>192466.92055208949</v>
      </c>
      <c r="BZ4" s="12">
        <v>162674.27437448091</v>
      </c>
      <c r="CA4" s="12">
        <v>136940.82357911003</v>
      </c>
      <c r="CB4" s="12">
        <v>98079.778860703198</v>
      </c>
      <c r="CC4" s="12">
        <v>109523.83814750661</v>
      </c>
      <c r="CD4" s="12">
        <v>113211.63307118509</v>
      </c>
      <c r="CE4" s="12">
        <v>107693.16610748696</v>
      </c>
      <c r="CF4" s="12">
        <v>100387.13641902857</v>
      </c>
      <c r="CG4" s="12">
        <v>97406.215899071627</v>
      </c>
      <c r="CH4" s="12">
        <v>89237.243080098735</v>
      </c>
      <c r="CI4" s="12">
        <v>79029.482222868202</v>
      </c>
      <c r="CJ4" s="12">
        <v>69083.664382343632</v>
      </c>
      <c r="CK4" s="12">
        <v>60510.657949269276</v>
      </c>
      <c r="CL4" s="12">
        <v>52580.639164907188</v>
      </c>
      <c r="CM4" s="12">
        <v>46208.395861923054</v>
      </c>
      <c r="CN4" s="12">
        <v>38587.04377811325</v>
      </c>
      <c r="CO4" s="12">
        <v>32279.52368114984</v>
      </c>
      <c r="CP4" s="12">
        <v>28647.231208956335</v>
      </c>
      <c r="CQ4" s="12">
        <v>23436.606875543752</v>
      </c>
      <c r="CR4" s="12">
        <v>18735.971850387963</v>
      </c>
      <c r="CS4" s="12">
        <v>14686.339549742665</v>
      </c>
      <c r="CT4" s="12">
        <v>10768.120667475134</v>
      </c>
      <c r="CU4" s="12">
        <v>8390.1671052816801</v>
      </c>
      <c r="CV4" s="12">
        <v>5757.8106469149825</v>
      </c>
      <c r="CW4" s="12">
        <v>3667.940173010596</v>
      </c>
      <c r="CX4" s="12">
        <v>2694.0100832632643</v>
      </c>
      <c r="CY4" s="12">
        <v>4816.9123951268357</v>
      </c>
    </row>
    <row r="5" spans="1:103">
      <c r="A5" s="12" t="s">
        <v>116</v>
      </c>
      <c r="B5" s="13">
        <v>23340916.143146783</v>
      </c>
      <c r="C5" s="13">
        <v>130366.2128274182</v>
      </c>
      <c r="D5" s="13">
        <v>147274.09906140907</v>
      </c>
      <c r="E5" s="12">
        <v>158502.82018225093</v>
      </c>
      <c r="F5" s="12">
        <v>170056.37942409955</v>
      </c>
      <c r="G5" s="12">
        <v>177837.99777960032</v>
      </c>
      <c r="H5" s="12">
        <v>187989.49453485006</v>
      </c>
      <c r="I5" s="12">
        <v>201702.47812670842</v>
      </c>
      <c r="J5" s="12">
        <v>211082.77111373935</v>
      </c>
      <c r="K5" s="12">
        <v>216610.21005350014</v>
      </c>
      <c r="L5" s="12">
        <v>196666.0363582634</v>
      </c>
      <c r="M5" s="12">
        <v>223802.44683829555</v>
      </c>
      <c r="N5" s="12">
        <v>216688.67535303193</v>
      </c>
      <c r="O5" s="12">
        <v>179792.48700927856</v>
      </c>
      <c r="P5" s="12">
        <v>182630.27899513827</v>
      </c>
      <c r="Q5" s="12">
        <v>192027.19869637318</v>
      </c>
      <c r="R5" s="12">
        <v>202324.39002668113</v>
      </c>
      <c r="S5" s="12">
        <v>202761.8690833943</v>
      </c>
      <c r="T5" s="12">
        <v>203533.43977740698</v>
      </c>
      <c r="U5" s="12">
        <v>211721.62847989111</v>
      </c>
      <c r="V5" s="12">
        <v>217651.28494281406</v>
      </c>
      <c r="W5" s="12">
        <v>234235.37689585972</v>
      </c>
      <c r="X5" s="12">
        <v>241694.35651393124</v>
      </c>
      <c r="Y5" s="12">
        <v>284537.22002218908</v>
      </c>
      <c r="Z5" s="12">
        <v>286317.90899103414</v>
      </c>
      <c r="AA5" s="12">
        <v>270263.03855705447</v>
      </c>
      <c r="AB5" s="12">
        <v>296443.94163770764</v>
      </c>
      <c r="AC5" s="12">
        <v>316187.14884978859</v>
      </c>
      <c r="AD5" s="12">
        <v>320822.7617241994</v>
      </c>
      <c r="AE5" s="12">
        <v>319787.13521773432</v>
      </c>
      <c r="AF5" s="12">
        <v>321115.22754570632</v>
      </c>
      <c r="AG5" s="12">
        <v>319786.48981461115</v>
      </c>
      <c r="AH5" s="12">
        <v>313296.28190442268</v>
      </c>
      <c r="AI5" s="12">
        <v>322616.28163333458</v>
      </c>
      <c r="AJ5" s="12">
        <v>317058.89906332875</v>
      </c>
      <c r="AK5" s="12">
        <v>327482.21722102101</v>
      </c>
      <c r="AL5" s="12">
        <v>313631.30960282398</v>
      </c>
      <c r="AM5" s="12">
        <v>299181.3208892222</v>
      </c>
      <c r="AN5" s="12">
        <v>317675.80699714832</v>
      </c>
      <c r="AO5" s="12">
        <v>352070.47287221276</v>
      </c>
      <c r="AP5" s="12">
        <v>363224.6338279667</v>
      </c>
      <c r="AQ5" s="12">
        <v>387834.56098493363</v>
      </c>
      <c r="AR5" s="12">
        <v>402197.9417364549</v>
      </c>
      <c r="AS5" s="12">
        <v>405716.02768360707</v>
      </c>
      <c r="AT5" s="12">
        <v>408808.08741665666</v>
      </c>
      <c r="AU5" s="12">
        <v>406591.37734130182</v>
      </c>
      <c r="AV5" s="12">
        <v>382272.74416742357</v>
      </c>
      <c r="AW5" s="12">
        <v>407256.76811045525</v>
      </c>
      <c r="AX5" s="12">
        <v>373418.15033346647</v>
      </c>
      <c r="AY5" s="12">
        <v>353673.07900638785</v>
      </c>
      <c r="AZ5" s="12">
        <v>344033.16541762679</v>
      </c>
      <c r="BA5" s="12">
        <v>342803.42616937566</v>
      </c>
      <c r="BB5" s="12">
        <v>345808.45896649815</v>
      </c>
      <c r="BC5" s="12">
        <v>355642.62938743352</v>
      </c>
      <c r="BD5" s="12">
        <v>359972.00916325481</v>
      </c>
      <c r="BE5" s="12">
        <v>358796.26366663422</v>
      </c>
      <c r="BF5" s="12">
        <v>351420.23112388572</v>
      </c>
      <c r="BG5" s="12">
        <v>348907.15279985662</v>
      </c>
      <c r="BH5" s="12">
        <v>352272.70133107615</v>
      </c>
      <c r="BI5" s="12">
        <v>359787.86035096296</v>
      </c>
      <c r="BJ5" s="12">
        <v>361574.9833690243</v>
      </c>
      <c r="BK5" s="12">
        <v>360870.66882413579</v>
      </c>
      <c r="BL5" s="12">
        <v>358107.18029782397</v>
      </c>
      <c r="BM5" s="12">
        <v>345027.85790242278</v>
      </c>
      <c r="BN5" s="12">
        <v>339659.34300276521</v>
      </c>
      <c r="BO5" s="12">
        <v>343613.96962480189</v>
      </c>
      <c r="BP5" s="12">
        <v>314586.80452485883</v>
      </c>
      <c r="BQ5" s="12">
        <v>310757.27466037986</v>
      </c>
      <c r="BR5" s="12">
        <v>310037.59054481098</v>
      </c>
      <c r="BS5" s="12">
        <v>301438.87761166855</v>
      </c>
      <c r="BT5" s="12">
        <v>283172.82350384025</v>
      </c>
      <c r="BU5" s="12">
        <v>265042.20922372653</v>
      </c>
      <c r="BV5" s="12">
        <v>268026.67437005881</v>
      </c>
      <c r="BW5" s="12">
        <v>242178.766923155</v>
      </c>
      <c r="BX5" s="12">
        <v>207465.01982391346</v>
      </c>
      <c r="BY5" s="12">
        <v>193730.92063162243</v>
      </c>
      <c r="BZ5" s="12">
        <v>164760.81690940465</v>
      </c>
      <c r="CA5" s="12">
        <v>139115.17120495823</v>
      </c>
      <c r="CB5" s="12">
        <v>99211.795264072513</v>
      </c>
      <c r="CC5" s="12">
        <v>108280.27179793784</v>
      </c>
      <c r="CD5" s="12">
        <v>112893.56973296402</v>
      </c>
      <c r="CE5" s="12">
        <v>107822.74192715112</v>
      </c>
      <c r="CF5" s="12">
        <v>100284.24144587174</v>
      </c>
      <c r="CG5" s="12">
        <v>97270.095354482823</v>
      </c>
      <c r="CH5" s="12">
        <v>89518.382873191324</v>
      </c>
      <c r="CI5" s="12">
        <v>79384.265240162873</v>
      </c>
      <c r="CJ5" s="12">
        <v>69348.749116059917</v>
      </c>
      <c r="CK5" s="12">
        <v>60700.00192856168</v>
      </c>
      <c r="CL5" s="12">
        <v>52599.006701237224</v>
      </c>
      <c r="CM5" s="12">
        <v>46319.6781180939</v>
      </c>
      <c r="CN5" s="12">
        <v>38713.782156489688</v>
      </c>
      <c r="CO5" s="12">
        <v>32183.114506213125</v>
      </c>
      <c r="CP5" s="12">
        <v>28596.896416549553</v>
      </c>
      <c r="CQ5" s="12">
        <v>23424.786602824333</v>
      </c>
      <c r="CR5" s="12">
        <v>18748.96410375493</v>
      </c>
      <c r="CS5" s="12">
        <v>14691.67142120405</v>
      </c>
      <c r="CT5" s="12">
        <v>10756.182687053188</v>
      </c>
      <c r="CU5" s="12">
        <v>8387.8839106129562</v>
      </c>
      <c r="CV5" s="12">
        <v>5791.7503102707897</v>
      </c>
      <c r="CW5" s="12">
        <v>3652.3020415474839</v>
      </c>
      <c r="CX5" s="12">
        <v>2683.5541772860856</v>
      </c>
      <c r="CY5" s="12">
        <v>4822.8387570827144</v>
      </c>
    </row>
    <row r="6" spans="1:103">
      <c r="A6" s="12" t="s">
        <v>117</v>
      </c>
      <c r="B6" s="13">
        <v>23334136.348021783</v>
      </c>
      <c r="C6" s="13">
        <v>129792.40310533845</v>
      </c>
      <c r="D6" s="13">
        <v>145881.72197583268</v>
      </c>
      <c r="E6" s="12">
        <v>157639.01091516216</v>
      </c>
      <c r="F6" s="12">
        <v>169175.32425637031</v>
      </c>
      <c r="G6" s="12">
        <v>177148.84473730356</v>
      </c>
      <c r="H6" s="12">
        <v>187030.30921214382</v>
      </c>
      <c r="I6" s="12">
        <v>200670.15508673774</v>
      </c>
      <c r="J6" s="12">
        <v>210517.72783755662</v>
      </c>
      <c r="K6" s="12">
        <v>216805.75970246879</v>
      </c>
      <c r="L6" s="12">
        <v>197292.3077284054</v>
      </c>
      <c r="M6" s="12">
        <v>222161.08175903151</v>
      </c>
      <c r="N6" s="12">
        <v>218433.26093572419</v>
      </c>
      <c r="O6" s="12">
        <v>181792.74375717543</v>
      </c>
      <c r="P6" s="12">
        <v>181868.12910286029</v>
      </c>
      <c r="Q6" s="12">
        <v>191240.04101826836</v>
      </c>
      <c r="R6" s="12">
        <v>201736.05100430443</v>
      </c>
      <c r="S6" s="12">
        <v>202772.26704050801</v>
      </c>
      <c r="T6" s="12">
        <v>203240.63885412447</v>
      </c>
      <c r="U6" s="12">
        <v>211006.5149192306</v>
      </c>
      <c r="V6" s="12">
        <v>216896.51220564416</v>
      </c>
      <c r="W6" s="12">
        <v>232916.6522197696</v>
      </c>
      <c r="X6" s="12">
        <v>240321.82370517621</v>
      </c>
      <c r="Y6" s="12">
        <v>281789.69312616595</v>
      </c>
      <c r="Z6" s="12">
        <v>286973.91731407656</v>
      </c>
      <c r="AA6" s="12">
        <v>270495.83002960839</v>
      </c>
      <c r="AB6" s="12">
        <v>294085.95168387599</v>
      </c>
      <c r="AC6" s="12">
        <v>315096.79265608138</v>
      </c>
      <c r="AD6" s="12">
        <v>320692.81523373019</v>
      </c>
      <c r="AE6" s="12">
        <v>319832.12144004885</v>
      </c>
      <c r="AF6" s="12">
        <v>321056.77233958186</v>
      </c>
      <c r="AG6" s="12">
        <v>320015.82347601338</v>
      </c>
      <c r="AH6" s="12">
        <v>313443.54945767077</v>
      </c>
      <c r="AI6" s="12">
        <v>322071.68813357211</v>
      </c>
      <c r="AJ6" s="12">
        <v>317260.13980476523</v>
      </c>
      <c r="AK6" s="12">
        <v>327145.08179193235</v>
      </c>
      <c r="AL6" s="12">
        <v>314883.74360079388</v>
      </c>
      <c r="AM6" s="12">
        <v>299349.84080151387</v>
      </c>
      <c r="AN6" s="12">
        <v>315449.20790758263</v>
      </c>
      <c r="AO6" s="12">
        <v>349683.41779011278</v>
      </c>
      <c r="AP6" s="12">
        <v>362117.81751678023</v>
      </c>
      <c r="AQ6" s="12">
        <v>385903.90451623895</v>
      </c>
      <c r="AR6" s="12">
        <v>401366.30145428516</v>
      </c>
      <c r="AS6" s="12">
        <v>405471.83248962252</v>
      </c>
      <c r="AT6" s="12">
        <v>408686.73444221576</v>
      </c>
      <c r="AU6" s="12">
        <v>407274.0347583369</v>
      </c>
      <c r="AV6" s="12">
        <v>383128.80406482896</v>
      </c>
      <c r="AW6" s="12">
        <v>406348.27687179518</v>
      </c>
      <c r="AX6" s="12">
        <v>376190.18434499216</v>
      </c>
      <c r="AY6" s="12">
        <v>354716.17235901492</v>
      </c>
      <c r="AZ6" s="12">
        <v>344414.02347245591</v>
      </c>
      <c r="BA6" s="12">
        <v>342600.34984703758</v>
      </c>
      <c r="BB6" s="12">
        <v>345241.86747722246</v>
      </c>
      <c r="BC6" s="12">
        <v>354824.69408091076</v>
      </c>
      <c r="BD6" s="12">
        <v>359707.70199148566</v>
      </c>
      <c r="BE6" s="12">
        <v>358939.61631243234</v>
      </c>
      <c r="BF6" s="12">
        <v>351771.76915074547</v>
      </c>
      <c r="BG6" s="12">
        <v>348709.67543730978</v>
      </c>
      <c r="BH6" s="12">
        <v>351656.43961934652</v>
      </c>
      <c r="BI6" s="12">
        <v>359121.15248174983</v>
      </c>
      <c r="BJ6" s="12">
        <v>361345.17208397388</v>
      </c>
      <c r="BK6" s="12">
        <v>360818.98799840605</v>
      </c>
      <c r="BL6" s="12">
        <v>358406.24841141322</v>
      </c>
      <c r="BM6" s="12">
        <v>345689.6028591767</v>
      </c>
      <c r="BN6" s="12">
        <v>339571.08696834347</v>
      </c>
      <c r="BO6" s="12">
        <v>343854.41551898071</v>
      </c>
      <c r="BP6" s="12">
        <v>316167.68156125466</v>
      </c>
      <c r="BQ6" s="12">
        <v>310489.64359949413</v>
      </c>
      <c r="BR6" s="12">
        <v>309996.13029115996</v>
      </c>
      <c r="BS6" s="12">
        <v>302180.95799604472</v>
      </c>
      <c r="BT6" s="12">
        <v>284373.41815145058</v>
      </c>
      <c r="BU6" s="12">
        <v>265679.83826352103</v>
      </c>
      <c r="BV6" s="12">
        <v>268079.13804516278</v>
      </c>
      <c r="BW6" s="12">
        <v>244400.54286926801</v>
      </c>
      <c r="BX6" s="12">
        <v>209293.96127895257</v>
      </c>
      <c r="BY6" s="12">
        <v>194832.26237666176</v>
      </c>
      <c r="BZ6" s="12">
        <v>166879.23458733023</v>
      </c>
      <c r="CA6" s="12">
        <v>141191.48357481009</v>
      </c>
      <c r="CB6" s="12">
        <v>100754.67382904622</v>
      </c>
      <c r="CC6" s="12">
        <v>106948.37510724536</v>
      </c>
      <c r="CD6" s="12">
        <v>112518.07857513026</v>
      </c>
      <c r="CE6" s="12">
        <v>107949.37498617808</v>
      </c>
      <c r="CF6" s="12">
        <v>100225.2785607518</v>
      </c>
      <c r="CG6" s="12">
        <v>97085.296373581587</v>
      </c>
      <c r="CH6" s="12">
        <v>89780.184502399759</v>
      </c>
      <c r="CI6" s="12">
        <v>79740.443998524875</v>
      </c>
      <c r="CJ6" s="12">
        <v>69624.476147465466</v>
      </c>
      <c r="CK6" s="12">
        <v>60892.642959976176</v>
      </c>
      <c r="CL6" s="12">
        <v>52633.726716826408</v>
      </c>
      <c r="CM6" s="12">
        <v>46409.235269392768</v>
      </c>
      <c r="CN6" s="12">
        <v>38853.5500141464</v>
      </c>
      <c r="CO6" s="12">
        <v>32112.135147522615</v>
      </c>
      <c r="CP6" s="12">
        <v>28523.647403541723</v>
      </c>
      <c r="CQ6" s="12">
        <v>23419.811154541399</v>
      </c>
      <c r="CR6" s="12">
        <v>18760.569342584473</v>
      </c>
      <c r="CS6" s="12">
        <v>14695.37988215232</v>
      </c>
      <c r="CT6" s="12">
        <v>10753.72336285868</v>
      </c>
      <c r="CU6" s="12">
        <v>8376.6397344234247</v>
      </c>
      <c r="CV6" s="12">
        <v>5827.1649250139981</v>
      </c>
      <c r="CW6" s="12">
        <v>3645.1455168061566</v>
      </c>
      <c r="CX6" s="12">
        <v>2668.8630089287917</v>
      </c>
      <c r="CY6" s="12">
        <v>4831.1047122644122</v>
      </c>
    </row>
    <row r="7" spans="1:103">
      <c r="A7" s="12" t="s">
        <v>118</v>
      </c>
      <c r="B7" s="13">
        <v>23327325.286643833</v>
      </c>
      <c r="C7" s="13">
        <v>129350.78451363902</v>
      </c>
      <c r="D7" s="13">
        <v>144430.93459174916</v>
      </c>
      <c r="E7" s="12">
        <v>156784.66296472642</v>
      </c>
      <c r="F7" s="12">
        <v>168266.68039636611</v>
      </c>
      <c r="G7" s="12">
        <v>176484.28166387739</v>
      </c>
      <c r="H7" s="12">
        <v>186090.11496525511</v>
      </c>
      <c r="I7" s="12">
        <v>199597.75880510383</v>
      </c>
      <c r="J7" s="12">
        <v>209912.36871658405</v>
      </c>
      <c r="K7" s="12">
        <v>216838.88622804952</v>
      </c>
      <c r="L7" s="12">
        <v>198272.02295158978</v>
      </c>
      <c r="M7" s="12">
        <v>220182.47203328961</v>
      </c>
      <c r="N7" s="12">
        <v>220019.53205515072</v>
      </c>
      <c r="O7" s="12">
        <v>184145.36401233327</v>
      </c>
      <c r="P7" s="12">
        <v>181109.02533084599</v>
      </c>
      <c r="Q7" s="12">
        <v>190451.76939974539</v>
      </c>
      <c r="R7" s="12">
        <v>201073.15043704581</v>
      </c>
      <c r="S7" s="12">
        <v>202803.0496111036</v>
      </c>
      <c r="T7" s="12">
        <v>203000.5262706491</v>
      </c>
      <c r="U7" s="12">
        <v>210274.07231669113</v>
      </c>
      <c r="V7" s="12">
        <v>216219.78930622729</v>
      </c>
      <c r="W7" s="12">
        <v>231540.18253051664</v>
      </c>
      <c r="X7" s="12">
        <v>239182.57833543618</v>
      </c>
      <c r="Y7" s="12">
        <v>278689.10008940648</v>
      </c>
      <c r="Z7" s="12">
        <v>287583.12251386256</v>
      </c>
      <c r="AA7" s="12">
        <v>271050.62121534161</v>
      </c>
      <c r="AB7" s="12">
        <v>291621.32798289217</v>
      </c>
      <c r="AC7" s="12">
        <v>313905.41815350688</v>
      </c>
      <c r="AD7" s="12">
        <v>320536.44052500726</v>
      </c>
      <c r="AE7" s="12">
        <v>319897.07430592412</v>
      </c>
      <c r="AF7" s="12">
        <v>320971.55645250459</v>
      </c>
      <c r="AG7" s="12">
        <v>320220.58123178326</v>
      </c>
      <c r="AH7" s="12">
        <v>313706.37884020794</v>
      </c>
      <c r="AI7" s="12">
        <v>321405.12476281705</v>
      </c>
      <c r="AJ7" s="12">
        <v>317584.14897715335</v>
      </c>
      <c r="AK7" s="12">
        <v>326600.731886197</v>
      </c>
      <c r="AL7" s="12">
        <v>316192.50549776031</v>
      </c>
      <c r="AM7" s="12">
        <v>299773.2892529029</v>
      </c>
      <c r="AN7" s="12">
        <v>313285.64502953971</v>
      </c>
      <c r="AO7" s="12">
        <v>347123.99514735944</v>
      </c>
      <c r="AP7" s="12">
        <v>361133.22170198371</v>
      </c>
      <c r="AQ7" s="12">
        <v>383868.73922532483</v>
      </c>
      <c r="AR7" s="12">
        <v>400468.55401113909</v>
      </c>
      <c r="AS7" s="12">
        <v>405228.70155003358</v>
      </c>
      <c r="AT7" s="12">
        <v>408509.40367834934</v>
      </c>
      <c r="AU7" s="12">
        <v>407825.07495721418</v>
      </c>
      <c r="AV7" s="12">
        <v>384340.55928069563</v>
      </c>
      <c r="AW7" s="12">
        <v>404932.2903321535</v>
      </c>
      <c r="AX7" s="12">
        <v>379167.00551414769</v>
      </c>
      <c r="AY7" s="12">
        <v>355818.53317168984</v>
      </c>
      <c r="AZ7" s="12">
        <v>344857.54016673472</v>
      </c>
      <c r="BA7" s="12">
        <v>342425.9473456713</v>
      </c>
      <c r="BB7" s="12">
        <v>344719.49491790793</v>
      </c>
      <c r="BC7" s="12">
        <v>353953.94167904276</v>
      </c>
      <c r="BD7" s="12">
        <v>359405.63825601002</v>
      </c>
      <c r="BE7" s="12">
        <v>359045.86286370747</v>
      </c>
      <c r="BF7" s="12">
        <v>352172.0931500477</v>
      </c>
      <c r="BG7" s="12">
        <v>348556.17216248647</v>
      </c>
      <c r="BH7" s="12">
        <v>351062.17744372052</v>
      </c>
      <c r="BI7" s="12">
        <v>358404.93217570119</v>
      </c>
      <c r="BJ7" s="12">
        <v>361103.16469759529</v>
      </c>
      <c r="BK7" s="12">
        <v>360745.39646659303</v>
      </c>
      <c r="BL7" s="12">
        <v>358635.0466098992</v>
      </c>
      <c r="BM7" s="12">
        <v>346430.5287387768</v>
      </c>
      <c r="BN7" s="12">
        <v>339520.28589922586</v>
      </c>
      <c r="BO7" s="12">
        <v>343845.58342337428</v>
      </c>
      <c r="BP7" s="12">
        <v>317991.91603187704</v>
      </c>
      <c r="BQ7" s="12">
        <v>310203.07961078512</v>
      </c>
      <c r="BR7" s="12">
        <v>309892.09627428319</v>
      </c>
      <c r="BS7" s="12">
        <v>302851.91021247883</v>
      </c>
      <c r="BT7" s="12">
        <v>285599.3954847795</v>
      </c>
      <c r="BU7" s="12">
        <v>266457.26650168689</v>
      </c>
      <c r="BV7" s="12">
        <v>267875.58493799029</v>
      </c>
      <c r="BW7" s="12">
        <v>246597.71584255289</v>
      </c>
      <c r="BX7" s="12">
        <v>211286.45536947585</v>
      </c>
      <c r="BY7" s="12">
        <v>195771.67961256806</v>
      </c>
      <c r="BZ7" s="12">
        <v>169029.48036847165</v>
      </c>
      <c r="CA7" s="12">
        <v>143170.51105711202</v>
      </c>
      <c r="CB7" s="12">
        <v>102704.53238107503</v>
      </c>
      <c r="CC7" s="12">
        <v>105529.13309192404</v>
      </c>
      <c r="CD7" s="12">
        <v>112085.77290419722</v>
      </c>
      <c r="CE7" s="12">
        <v>108073.11118491123</v>
      </c>
      <c r="CF7" s="12">
        <v>100209.68451564925</v>
      </c>
      <c r="CG7" s="12">
        <v>96852.662334517692</v>
      </c>
      <c r="CH7" s="12">
        <v>90022.882253354765</v>
      </c>
      <c r="CI7" s="12">
        <v>80098.042674463606</v>
      </c>
      <c r="CJ7" s="12">
        <v>69910.701156637573</v>
      </c>
      <c r="CK7" s="12">
        <v>61088.546186464686</v>
      </c>
      <c r="CL7" s="12">
        <v>52684.538447074621</v>
      </c>
      <c r="CM7" s="12">
        <v>46477.476946941126</v>
      </c>
      <c r="CN7" s="12">
        <v>39006.016981857938</v>
      </c>
      <c r="CO7" s="12">
        <v>32065.763771139355</v>
      </c>
      <c r="CP7" s="12">
        <v>28428.252967966608</v>
      </c>
      <c r="CQ7" s="12">
        <v>23421.614381171494</v>
      </c>
      <c r="CR7" s="12">
        <v>18770.74925196237</v>
      </c>
      <c r="CS7" s="12">
        <v>14697.648567147215</v>
      </c>
      <c r="CT7" s="12">
        <v>10760.13099398452</v>
      </c>
      <c r="CU7" s="12">
        <v>8356.8781244529273</v>
      </c>
      <c r="CV7" s="12">
        <v>5863.9006259536454</v>
      </c>
      <c r="CW7" s="12">
        <v>3645.6942965915096</v>
      </c>
      <c r="CX7" s="12">
        <v>2650.2241076709252</v>
      </c>
      <c r="CY7" s="12">
        <v>4841.2784732936416</v>
      </c>
    </row>
    <row r="8" spans="1:103">
      <c r="A8" s="12" t="s">
        <v>119</v>
      </c>
      <c r="B8" s="13">
        <v>23320481.446056239</v>
      </c>
      <c r="C8" s="13">
        <v>129041.23603750663</v>
      </c>
      <c r="D8" s="13">
        <v>142921.81370535592</v>
      </c>
      <c r="E8" s="12">
        <v>155939.77791911684</v>
      </c>
      <c r="F8" s="12">
        <v>167330.44912140342</v>
      </c>
      <c r="G8" s="12">
        <v>175844.30823129951</v>
      </c>
      <c r="H8" s="12">
        <v>185168.91148997308</v>
      </c>
      <c r="I8" s="12">
        <v>198485.29006145603</v>
      </c>
      <c r="J8" s="12">
        <v>209266.69433816778</v>
      </c>
      <c r="K8" s="12">
        <v>216709.5918668377</v>
      </c>
      <c r="L8" s="12">
        <v>199605.1705648491</v>
      </c>
      <c r="M8" s="12">
        <v>217866.62508057815</v>
      </c>
      <c r="N8" s="12">
        <v>221447.49189378417</v>
      </c>
      <c r="O8" s="12">
        <v>186850.33755599591</v>
      </c>
      <c r="P8" s="12">
        <v>180352.96821840951</v>
      </c>
      <c r="Q8" s="12">
        <v>189662.38264973689</v>
      </c>
      <c r="R8" s="12">
        <v>200335.69210715828</v>
      </c>
      <c r="S8" s="12">
        <v>202854.21508463717</v>
      </c>
      <c r="T8" s="12">
        <v>202813.09928574733</v>
      </c>
      <c r="U8" s="12">
        <v>209524.30016357574</v>
      </c>
      <c r="V8" s="12">
        <v>215621.10646399757</v>
      </c>
      <c r="W8" s="12">
        <v>230105.9759114717</v>
      </c>
      <c r="X8" s="12">
        <v>238276.58836683017</v>
      </c>
      <c r="Y8" s="12">
        <v>275235.4812932887</v>
      </c>
      <c r="Z8" s="12">
        <v>288145.53111774928</v>
      </c>
      <c r="AA8" s="12">
        <v>271927.37836010306</v>
      </c>
      <c r="AB8" s="12">
        <v>289050.0814350922</v>
      </c>
      <c r="AC8" s="12">
        <v>312613.03609851003</v>
      </c>
      <c r="AD8" s="12">
        <v>320353.6407861929</v>
      </c>
      <c r="AE8" s="12">
        <v>319981.99145688856</v>
      </c>
      <c r="AF8" s="12">
        <v>320859.58279194526</v>
      </c>
      <c r="AG8" s="12">
        <v>320400.7664210822</v>
      </c>
      <c r="AH8" s="12">
        <v>314084.75507620396</v>
      </c>
      <c r="AI8" s="12">
        <v>320616.61580580054</v>
      </c>
      <c r="AJ8" s="12">
        <v>318030.90532737144</v>
      </c>
      <c r="AK8" s="12">
        <v>325849.20116224262</v>
      </c>
      <c r="AL8" s="12">
        <v>317557.59279134776</v>
      </c>
      <c r="AM8" s="12">
        <v>300451.59950315102</v>
      </c>
      <c r="AN8" s="12">
        <v>311185.10052195739</v>
      </c>
      <c r="AO8" s="12">
        <v>344392.24820671335</v>
      </c>
      <c r="AP8" s="12">
        <v>360270.78699360834</v>
      </c>
      <c r="AQ8" s="12">
        <v>381729.1128309677</v>
      </c>
      <c r="AR8" s="12">
        <v>399504.72136010509</v>
      </c>
      <c r="AS8" s="12">
        <v>404986.6347435615</v>
      </c>
      <c r="AT8" s="12">
        <v>408276.12306878978</v>
      </c>
      <c r="AU8" s="12">
        <v>408244.56806892413</v>
      </c>
      <c r="AV8" s="12">
        <v>385907.78363308666</v>
      </c>
      <c r="AW8" s="12">
        <v>403009.13523534499</v>
      </c>
      <c r="AX8" s="12">
        <v>382348.49105078622</v>
      </c>
      <c r="AY8" s="12">
        <v>356980.10188212368</v>
      </c>
      <c r="AZ8" s="12">
        <v>345363.66985133628</v>
      </c>
      <c r="BA8" s="12">
        <v>342280.18850784184</v>
      </c>
      <c r="BB8" s="12">
        <v>344241.2960441882</v>
      </c>
      <c r="BC8" s="12">
        <v>353030.42539224622</v>
      </c>
      <c r="BD8" s="12">
        <v>359065.85703657009</v>
      </c>
      <c r="BE8" s="12">
        <v>359115.06013961392</v>
      </c>
      <c r="BF8" s="12">
        <v>352621.13651544374</v>
      </c>
      <c r="BG8" s="12">
        <v>348446.58600520738</v>
      </c>
      <c r="BH8" s="12">
        <v>350489.86329587351</v>
      </c>
      <c r="BI8" s="12">
        <v>357639.29017887998</v>
      </c>
      <c r="BJ8" s="12">
        <v>360848.98521612951</v>
      </c>
      <c r="BK8" s="12">
        <v>360649.91890378087</v>
      </c>
      <c r="BL8" s="12">
        <v>358793.71023551584</v>
      </c>
      <c r="BM8" s="12">
        <v>347250.50663209555</v>
      </c>
      <c r="BN8" s="12">
        <v>339506.82425969164</v>
      </c>
      <c r="BO8" s="12">
        <v>343588.06810405588</v>
      </c>
      <c r="BP8" s="12">
        <v>320058.84187783091</v>
      </c>
      <c r="BQ8" s="12">
        <v>309897.63953359565</v>
      </c>
      <c r="BR8" s="12">
        <v>309725.74021551479</v>
      </c>
      <c r="BS8" s="12">
        <v>303451.92049428425</v>
      </c>
      <c r="BT8" s="12">
        <v>286850.68924928427</v>
      </c>
      <c r="BU8" s="12">
        <v>267374.007566432</v>
      </c>
      <c r="BV8" s="12">
        <v>267417.22632793768</v>
      </c>
      <c r="BW8" s="12">
        <v>248770.36799019281</v>
      </c>
      <c r="BX8" s="12">
        <v>213441.7564565689</v>
      </c>
      <c r="BY8" s="12">
        <v>196549.90415051387</v>
      </c>
      <c r="BZ8" s="12">
        <v>171211.50664104175</v>
      </c>
      <c r="CA8" s="12">
        <v>145052.99982812331</v>
      </c>
      <c r="CB8" s="12">
        <v>105057.51627954275</v>
      </c>
      <c r="CC8" s="12">
        <v>104023.52288570374</v>
      </c>
      <c r="CD8" s="12">
        <v>111597.26145005104</v>
      </c>
      <c r="CE8" s="12">
        <v>108193.99591241145</v>
      </c>
      <c r="CF8" s="12">
        <v>100236.90089953573</v>
      </c>
      <c r="CG8" s="12">
        <v>96573.027087869559</v>
      </c>
      <c r="CH8" s="12">
        <v>90246.708069130109</v>
      </c>
      <c r="CI8" s="12">
        <v>80457.084135466532</v>
      </c>
      <c r="CJ8" s="12">
        <v>70207.280039649733</v>
      </c>
      <c r="CK8" s="12">
        <v>61287.676642492603</v>
      </c>
      <c r="CL8" s="12">
        <v>52751.180393700306</v>
      </c>
      <c r="CM8" s="12">
        <v>46524.809233734675</v>
      </c>
      <c r="CN8" s="12">
        <v>39170.857259034899</v>
      </c>
      <c r="CO8" s="12">
        <v>32043.194553516776</v>
      </c>
      <c r="CP8" s="12">
        <v>28311.465620062918</v>
      </c>
      <c r="CQ8" s="12">
        <v>23430.121566605136</v>
      </c>
      <c r="CR8" s="12">
        <v>18779.469370423445</v>
      </c>
      <c r="CS8" s="12">
        <v>14698.64776604562</v>
      </c>
      <c r="CT8" s="12">
        <v>10774.81720506595</v>
      </c>
      <c r="CU8" s="12">
        <v>8329.0278415570247</v>
      </c>
      <c r="CV8" s="12">
        <v>5901.8091278807988</v>
      </c>
      <c r="CW8" s="12">
        <v>3653.2164166408716</v>
      </c>
      <c r="CX8" s="12">
        <v>2627.9123173552762</v>
      </c>
      <c r="CY8" s="12">
        <v>4852.9641921340244</v>
      </c>
    </row>
    <row r="9" spans="1:103">
      <c r="A9" s="12" t="s">
        <v>120</v>
      </c>
      <c r="B9" s="13">
        <v>23313603.371924996</v>
      </c>
      <c r="C9" s="13">
        <v>128863.63673380515</v>
      </c>
      <c r="D9" s="13">
        <v>141354.43607519724</v>
      </c>
      <c r="E9" s="12">
        <v>155104.35736639309</v>
      </c>
      <c r="F9" s="12">
        <v>166366.63170876715</v>
      </c>
      <c r="G9" s="12">
        <v>175228.92411155178</v>
      </c>
      <c r="H9" s="12">
        <v>184266.6984820884</v>
      </c>
      <c r="I9" s="12">
        <v>197332.74963543369</v>
      </c>
      <c r="J9" s="12">
        <v>208580.70528964855</v>
      </c>
      <c r="K9" s="12">
        <v>216417.87885540773</v>
      </c>
      <c r="L9" s="12">
        <v>201291.73910549845</v>
      </c>
      <c r="M9" s="12">
        <v>215213.54832026255</v>
      </c>
      <c r="N9" s="12">
        <v>222717.14363405446</v>
      </c>
      <c r="O9" s="12">
        <v>189907.65416962653</v>
      </c>
      <c r="P9" s="12">
        <v>179599.95830483758</v>
      </c>
      <c r="Q9" s="12">
        <v>188871.87957725179</v>
      </c>
      <c r="R9" s="12">
        <v>199523.67979676236</v>
      </c>
      <c r="S9" s="12">
        <v>202925.76175067257</v>
      </c>
      <c r="T9" s="12">
        <v>202678.3551582901</v>
      </c>
      <c r="U9" s="12">
        <v>208757.1979513492</v>
      </c>
      <c r="V9" s="12">
        <v>215100.45389928872</v>
      </c>
      <c r="W9" s="12">
        <v>228614.04044524237</v>
      </c>
      <c r="X9" s="12">
        <v>237603.82176460334</v>
      </c>
      <c r="Y9" s="12">
        <v>271428.87711572053</v>
      </c>
      <c r="Z9" s="12">
        <v>288661.14965250739</v>
      </c>
      <c r="AA9" s="12">
        <v>273126.06771240907</v>
      </c>
      <c r="AB9" s="12">
        <v>286372.22293995088</v>
      </c>
      <c r="AC9" s="12">
        <v>311219.65724665183</v>
      </c>
      <c r="AD9" s="12">
        <v>320144.4192051522</v>
      </c>
      <c r="AE9" s="12">
        <v>320086.87053467875</v>
      </c>
      <c r="AF9" s="12">
        <v>320720.8542651303</v>
      </c>
      <c r="AG9" s="12">
        <v>320556.3823827384</v>
      </c>
      <c r="AH9" s="12">
        <v>314578.66319124738</v>
      </c>
      <c r="AI9" s="12">
        <v>319706.18554329709</v>
      </c>
      <c r="AJ9" s="12">
        <v>318600.38760523451</v>
      </c>
      <c r="AK9" s="12">
        <v>324890.52327422251</v>
      </c>
      <c r="AL9" s="12">
        <v>318979.0029774055</v>
      </c>
      <c r="AM9" s="12">
        <v>301384.70482606196</v>
      </c>
      <c r="AN9" s="12">
        <v>309147.55654739874</v>
      </c>
      <c r="AO9" s="12">
        <v>341488.22022247163</v>
      </c>
      <c r="AP9" s="12">
        <v>359530.4540257022</v>
      </c>
      <c r="AQ9" s="12">
        <v>379485.07303395699</v>
      </c>
      <c r="AR9" s="12">
        <v>398474.82544852502</v>
      </c>
      <c r="AS9" s="12">
        <v>404745.63194861286</v>
      </c>
      <c r="AT9" s="12">
        <v>407986.92054620176</v>
      </c>
      <c r="AU9" s="12">
        <v>408532.58419305237</v>
      </c>
      <c r="AV9" s="12">
        <v>387830.25105962442</v>
      </c>
      <c r="AW9" s="12">
        <v>400579.13815314398</v>
      </c>
      <c r="AX9" s="12">
        <v>385734.51822165272</v>
      </c>
      <c r="AY9" s="12">
        <v>358200.8189725409</v>
      </c>
      <c r="AZ9" s="12">
        <v>345932.36690503691</v>
      </c>
      <c r="BA9" s="12">
        <v>342163.04320031882</v>
      </c>
      <c r="BB9" s="12">
        <v>343807.22564781009</v>
      </c>
      <c r="BC9" s="12">
        <v>352054.1983889296</v>
      </c>
      <c r="BD9" s="12">
        <v>358688.39737968531</v>
      </c>
      <c r="BE9" s="12">
        <v>359147.26489469397</v>
      </c>
      <c r="BF9" s="12">
        <v>353118.83271105954</v>
      </c>
      <c r="BG9" s="12">
        <v>348380.86005416827</v>
      </c>
      <c r="BH9" s="12">
        <v>349939.44574958424</v>
      </c>
      <c r="BI9" s="12">
        <v>356824.31711243332</v>
      </c>
      <c r="BJ9" s="12">
        <v>360582.65760896855</v>
      </c>
      <c r="BK9" s="12">
        <v>360532.57996414672</v>
      </c>
      <c r="BL9" s="12">
        <v>358882.37442794698</v>
      </c>
      <c r="BM9" s="12">
        <v>348149.40778573503</v>
      </c>
      <c r="BN9" s="12">
        <v>339530.58676303946</v>
      </c>
      <c r="BO9" s="12">
        <v>343082.46324012324</v>
      </c>
      <c r="BP9" s="12">
        <v>322367.79446227936</v>
      </c>
      <c r="BQ9" s="12">
        <v>309573.38008209888</v>
      </c>
      <c r="BR9" s="12">
        <v>309497.31307159766</v>
      </c>
      <c r="BS9" s="12">
        <v>303981.17473426083</v>
      </c>
      <c r="BT9" s="12">
        <v>288127.23330881575</v>
      </c>
      <c r="BU9" s="12">
        <v>268429.57634761813</v>
      </c>
      <c r="BV9" s="12">
        <v>266705.26886088244</v>
      </c>
      <c r="BW9" s="12">
        <v>250918.58147221111</v>
      </c>
      <c r="BX9" s="12">
        <v>215759.12105244145</v>
      </c>
      <c r="BY9" s="12">
        <v>197167.6657903539</v>
      </c>
      <c r="BZ9" s="12">
        <v>173425.26522667828</v>
      </c>
      <c r="CA9" s="12">
        <v>146839.69189258787</v>
      </c>
      <c r="CB9" s="12">
        <v>107809.79823690305</v>
      </c>
      <c r="CC9" s="12">
        <v>102432.51379633622</v>
      </c>
      <c r="CD9" s="12">
        <v>111053.14839567279</v>
      </c>
      <c r="CE9" s="12">
        <v>108312.07405115513</v>
      </c>
      <c r="CF9" s="12">
        <v>100306.37410628221</v>
      </c>
      <c r="CG9" s="12">
        <v>96247.215043972741</v>
      </c>
      <c r="CH9" s="12">
        <v>90451.89157442523</v>
      </c>
      <c r="CI9" s="12">
        <v>80817.589966258325</v>
      </c>
      <c r="CJ9" s="12">
        <v>70514.068935638614</v>
      </c>
      <c r="CK9" s="12">
        <v>61489.999259451448</v>
      </c>
      <c r="CL9" s="12">
        <v>52833.39047190141</v>
      </c>
      <c r="CM9" s="12">
        <v>46551.634629248845</v>
      </c>
      <c r="CN9" s="12">
        <v>39347.749576798735</v>
      </c>
      <c r="CO9" s="12">
        <v>32043.637491720539</v>
      </c>
      <c r="CP9" s="12">
        <v>28174.021830230551</v>
      </c>
      <c r="CQ9" s="12">
        <v>23445.25000817651</v>
      </c>
      <c r="CR9" s="12">
        <v>18786.698903335091</v>
      </c>
      <c r="CS9" s="12">
        <v>14698.535108145639</v>
      </c>
      <c r="CT9" s="12">
        <v>10797.21629858193</v>
      </c>
      <c r="CU9" s="12">
        <v>8293.5032537057923</v>
      </c>
      <c r="CV9" s="12">
        <v>5940.7476429293038</v>
      </c>
      <c r="CW9" s="12">
        <v>3667.0223446993541</v>
      </c>
      <c r="CX9" s="12">
        <v>2602.1902144767614</v>
      </c>
      <c r="CY9" s="12">
        <v>4865.7996681274089</v>
      </c>
    </row>
    <row r="10" spans="1:103">
      <c r="A10" s="12" t="s">
        <v>121</v>
      </c>
      <c r="B10" s="13">
        <v>23306689.665846583</v>
      </c>
      <c r="C10" s="13">
        <v>128817.8657310391</v>
      </c>
      <c r="D10" s="13">
        <v>139728.87842218019</v>
      </c>
      <c r="E10" s="12">
        <v>154278.40289450123</v>
      </c>
      <c r="F10" s="12">
        <v>165375.22943571053</v>
      </c>
      <c r="G10" s="12">
        <v>174638.12897662027</v>
      </c>
      <c r="H10" s="12">
        <v>183383.47563739284</v>
      </c>
      <c r="I10" s="12">
        <v>196140.13830666628</v>
      </c>
      <c r="J10" s="12">
        <v>207854.40215836122</v>
      </c>
      <c r="K10" s="12">
        <v>215963.74943031318</v>
      </c>
      <c r="L10" s="12">
        <v>203331.71711113479</v>
      </c>
      <c r="M10" s="12">
        <v>212223.2491715661</v>
      </c>
      <c r="N10" s="12">
        <v>223828.49045834935</v>
      </c>
      <c r="O10" s="12">
        <v>193317.30363490689</v>
      </c>
      <c r="P10" s="12">
        <v>178849.99612938927</v>
      </c>
      <c r="Q10" s="12">
        <v>188080.25899137551</v>
      </c>
      <c r="R10" s="12">
        <v>198637.11728784602</v>
      </c>
      <c r="S10" s="12">
        <v>203017.68789888153</v>
      </c>
      <c r="T10" s="12">
        <v>202596.29114725295</v>
      </c>
      <c r="U10" s="12">
        <v>207972.76517163822</v>
      </c>
      <c r="V10" s="12">
        <v>214657.8218333344</v>
      </c>
      <c r="W10" s="12">
        <v>227064.38421367347</v>
      </c>
      <c r="X10" s="12">
        <v>237164.2464971272</v>
      </c>
      <c r="Y10" s="12">
        <v>267269.3279311395</v>
      </c>
      <c r="Z10" s="12">
        <v>289129.98464432085</v>
      </c>
      <c r="AA10" s="12">
        <v>274646.65552344383</v>
      </c>
      <c r="AB10" s="12">
        <v>283587.76339608105</v>
      </c>
      <c r="AC10" s="12">
        <v>309725.29235260992</v>
      </c>
      <c r="AD10" s="12">
        <v>319908.77896945272</v>
      </c>
      <c r="AE10" s="12">
        <v>320211.70918124</v>
      </c>
      <c r="AF10" s="12">
        <v>320555.37377904274</v>
      </c>
      <c r="AG10" s="12">
        <v>320687.43245524704</v>
      </c>
      <c r="AH10" s="12">
        <v>315188.08821234526</v>
      </c>
      <c r="AI10" s="12">
        <v>318673.8582521255</v>
      </c>
      <c r="AJ10" s="12">
        <v>319292.57456349372</v>
      </c>
      <c r="AK10" s="12">
        <v>323724.73187201575</v>
      </c>
      <c r="AL10" s="12">
        <v>320456.73355000769</v>
      </c>
      <c r="AM10" s="12">
        <v>302572.53850947833</v>
      </c>
      <c r="AN10" s="12">
        <v>307172.99527205172</v>
      </c>
      <c r="AO10" s="12">
        <v>338411.95444046927</v>
      </c>
      <c r="AP10" s="12">
        <v>358912.1634563214</v>
      </c>
      <c r="AQ10" s="12">
        <v>377136.66751710145</v>
      </c>
      <c r="AR10" s="12">
        <v>397378.88821799564</v>
      </c>
      <c r="AS10" s="12">
        <v>404505.69304328004</v>
      </c>
      <c r="AT10" s="12">
        <v>407641.82403218606</v>
      </c>
      <c r="AU10" s="12">
        <v>408689.19339779287</v>
      </c>
      <c r="AV10" s="12">
        <v>390107.7356174321</v>
      </c>
      <c r="AW10" s="12">
        <v>397642.62548536772</v>
      </c>
      <c r="AX10" s="12">
        <v>389324.96435036184</v>
      </c>
      <c r="AY10" s="12">
        <v>359480.62496965012</v>
      </c>
      <c r="AZ10" s="12">
        <v>346563.58573449939</v>
      </c>
      <c r="BA10" s="12">
        <v>342074.48131405865</v>
      </c>
      <c r="BB10" s="12">
        <v>343417.23855660611</v>
      </c>
      <c r="BC10" s="12">
        <v>351025.31379552325</v>
      </c>
      <c r="BD10" s="12">
        <v>358273.29829867906</v>
      </c>
      <c r="BE10" s="12">
        <v>359142.53381894319</v>
      </c>
      <c r="BF10" s="12">
        <v>353665.11527142837</v>
      </c>
      <c r="BG10" s="12">
        <v>348358.93745688174</v>
      </c>
      <c r="BH10" s="12">
        <v>349410.8734606253</v>
      </c>
      <c r="BI10" s="12">
        <v>355960.1034727454</v>
      </c>
      <c r="BJ10" s="12">
        <v>360304.20580870577</v>
      </c>
      <c r="BK10" s="12">
        <v>360393.40428097878</v>
      </c>
      <c r="BL10" s="12">
        <v>358901.17412460467</v>
      </c>
      <c r="BM10" s="12">
        <v>349127.10360185889</v>
      </c>
      <c r="BN10" s="12">
        <v>339591.45837112865</v>
      </c>
      <c r="BO10" s="12">
        <v>342329.36142551212</v>
      </c>
      <c r="BP10" s="12">
        <v>324918.11056763306</v>
      </c>
      <c r="BQ10" s="12">
        <v>309230.35784554295</v>
      </c>
      <c r="BR10" s="12">
        <v>309207.06503678055</v>
      </c>
      <c r="BS10" s="12">
        <v>304439.85848517314</v>
      </c>
      <c r="BT10" s="12">
        <v>289428.96164545888</v>
      </c>
      <c r="BU10" s="12">
        <v>269623.48899378278</v>
      </c>
      <c r="BV10" s="12">
        <v>265740.91456597863</v>
      </c>
      <c r="BW10" s="12">
        <v>253042.43845998973</v>
      </c>
      <c r="BX10" s="12">
        <v>218237.80781697272</v>
      </c>
      <c r="BY10" s="12">
        <v>197625.69232350332</v>
      </c>
      <c r="BZ10" s="12">
        <v>175670.70738583765</v>
      </c>
      <c r="CA10" s="12">
        <v>148531.32510431053</v>
      </c>
      <c r="CB10" s="12">
        <v>110957.57813897592</v>
      </c>
      <c r="CC10" s="12">
        <v>100757.06736199236</v>
      </c>
      <c r="CD10" s="12">
        <v>110454.03340668125</v>
      </c>
      <c r="CE10" s="12">
        <v>108427.38998169405</v>
      </c>
      <c r="CF10" s="12">
        <v>100417.555302705</v>
      </c>
      <c r="CG10" s="12">
        <v>95876.04125955567</v>
      </c>
      <c r="CH10" s="12">
        <v>90638.660099485802</v>
      </c>
      <c r="CI10" s="12">
        <v>81179.580494668422</v>
      </c>
      <c r="CJ10" s="12">
        <v>70830.924253137506</v>
      </c>
      <c r="CK10" s="12">
        <v>61695.478871023661</v>
      </c>
      <c r="CL10" s="12">
        <v>52930.906152379663</v>
      </c>
      <c r="CM10" s="12">
        <v>46558.352016499855</v>
      </c>
      <c r="CN10" s="12">
        <v>39536.377160951488</v>
      </c>
      <c r="CO10" s="12">
        <v>32066.318212929415</v>
      </c>
      <c r="CP10" s="12">
        <v>28016.642275059789</v>
      </c>
      <c r="CQ10" s="12">
        <v>23466.909572102901</v>
      </c>
      <c r="CR10" s="12">
        <v>18792.410543597507</v>
      </c>
      <c r="CS10" s="12">
        <v>14697.456217766819</v>
      </c>
      <c r="CT10" s="12">
        <v>10826.784619363767</v>
      </c>
      <c r="CU10" s="12">
        <v>8250.7047214648101</v>
      </c>
      <c r="CV10" s="12">
        <v>5980.5787940430928</v>
      </c>
      <c r="CW10" s="12">
        <v>3686.4631328869773</v>
      </c>
      <c r="CX10" s="12">
        <v>2573.3085186264234</v>
      </c>
      <c r="CY10" s="12">
        <v>4879.4541839290241</v>
      </c>
    </row>
    <row r="11" spans="1:103">
      <c r="A11" s="12" t="s">
        <v>122</v>
      </c>
      <c r="B11" s="13">
        <v>23299738.982775785</v>
      </c>
      <c r="C11" s="13">
        <v>128903.80222931699</v>
      </c>
      <c r="D11" s="13">
        <v>138045.21742959</v>
      </c>
      <c r="E11" s="12">
        <v>153461.91609127377</v>
      </c>
      <c r="F11" s="12">
        <v>164356.24357945536</v>
      </c>
      <c r="G11" s="12">
        <v>174071.92249849538</v>
      </c>
      <c r="H11" s="12">
        <v>182519.24265167949</v>
      </c>
      <c r="I11" s="12">
        <v>194907.45685477337</v>
      </c>
      <c r="J11" s="12">
        <v>207087.78553163516</v>
      </c>
      <c r="K11" s="12">
        <v>215347.20582808676</v>
      </c>
      <c r="L11" s="12">
        <v>205725.09311963778</v>
      </c>
      <c r="M11" s="12">
        <v>208895.73505356925</v>
      </c>
      <c r="N11" s="12">
        <v>224781.53554901393</v>
      </c>
      <c r="O11" s="12">
        <v>197079.27573373806</v>
      </c>
      <c r="P11" s="12">
        <v>178103.08223129628</v>
      </c>
      <c r="Q11" s="12">
        <v>187287.51970126986</v>
      </c>
      <c r="R11" s="12">
        <v>197676.00836226472</v>
      </c>
      <c r="S11" s="12">
        <v>203129.99181904344</v>
      </c>
      <c r="T11" s="12">
        <v>202566.90451171598</v>
      </c>
      <c r="U11" s="12">
        <v>207171.00131623138</v>
      </c>
      <c r="V11" s="12">
        <v>214293.20048826758</v>
      </c>
      <c r="W11" s="12">
        <v>225457.01529784693</v>
      </c>
      <c r="X11" s="12">
        <v>236957.83053589909</v>
      </c>
      <c r="Y11" s="12">
        <v>262756.87411051377</v>
      </c>
      <c r="Z11" s="12">
        <v>289552.04261878744</v>
      </c>
      <c r="AA11" s="12">
        <v>276489.10804705869</v>
      </c>
      <c r="AB11" s="12">
        <v>280696.71370123432</v>
      </c>
      <c r="AC11" s="12">
        <v>308129.95217017829</v>
      </c>
      <c r="AD11" s="12">
        <v>319646.72326636483</v>
      </c>
      <c r="AE11" s="12">
        <v>320356.50503872579</v>
      </c>
      <c r="AF11" s="12">
        <v>320363.14424042171</v>
      </c>
      <c r="AG11" s="12">
        <v>320793.91997677041</v>
      </c>
      <c r="AH11" s="12">
        <v>315913.01516792341</v>
      </c>
      <c r="AI11" s="12">
        <v>317519.65820514964</v>
      </c>
      <c r="AJ11" s="12">
        <v>320107.44495783618</v>
      </c>
      <c r="AK11" s="12">
        <v>322351.86060122796</v>
      </c>
      <c r="AL11" s="12">
        <v>321990.7820014545</v>
      </c>
      <c r="AM11" s="12">
        <v>304015.03385527927</v>
      </c>
      <c r="AN11" s="12">
        <v>305261.39886572846</v>
      </c>
      <c r="AO11" s="12">
        <v>335163.49409808055</v>
      </c>
      <c r="AP11" s="12">
        <v>358415.85596752132</v>
      </c>
      <c r="AQ11" s="12">
        <v>374683.94394523499</v>
      </c>
      <c r="AR11" s="12">
        <v>396216.93160437013</v>
      </c>
      <c r="AS11" s="12">
        <v>404266.81790534116</v>
      </c>
      <c r="AT11" s="12">
        <v>407240.86143728386</v>
      </c>
      <c r="AU11" s="12">
        <v>408714.46571996121</v>
      </c>
      <c r="AV11" s="12">
        <v>392740.01148307405</v>
      </c>
      <c r="AW11" s="12">
        <v>394199.92345996201</v>
      </c>
      <c r="AX11" s="12">
        <v>393119.70681737538</v>
      </c>
      <c r="AY11" s="12">
        <v>360819.46044461487</v>
      </c>
      <c r="AZ11" s="12">
        <v>347257.28077425685</v>
      </c>
      <c r="BA11" s="12">
        <v>342014.47276418796</v>
      </c>
      <c r="BB11" s="12">
        <v>343071.28963446879</v>
      </c>
      <c r="BC11" s="12">
        <v>349943.8246965101</v>
      </c>
      <c r="BD11" s="12">
        <v>357820.59877370589</v>
      </c>
      <c r="BE11" s="12">
        <v>359100.92353787576</v>
      </c>
      <c r="BF11" s="12">
        <v>354259.91780142236</v>
      </c>
      <c r="BG11" s="12">
        <v>348380.7614196185</v>
      </c>
      <c r="BH11" s="12">
        <v>348904.09516665275</v>
      </c>
      <c r="BI11" s="12">
        <v>355046.73963159043</v>
      </c>
      <c r="BJ11" s="12">
        <v>360013.65371118713</v>
      </c>
      <c r="BK11" s="12">
        <v>360232.41646669386</v>
      </c>
      <c r="BL11" s="12">
        <v>358850.24406090728</v>
      </c>
      <c r="BM11" s="12">
        <v>350183.46563802368</v>
      </c>
      <c r="BN11" s="12">
        <v>339689.32429392205</v>
      </c>
      <c r="BO11" s="12">
        <v>341329.35417080857</v>
      </c>
      <c r="BP11" s="12">
        <v>327709.12839274644</v>
      </c>
      <c r="BQ11" s="12">
        <v>308868.62928849482</v>
      </c>
      <c r="BR11" s="12">
        <v>308855.24554491049</v>
      </c>
      <c r="BS11" s="12">
        <v>304828.15696022828</v>
      </c>
      <c r="BT11" s="12">
        <v>290755.80835937377</v>
      </c>
      <c r="BU11" s="12">
        <v>270955.26290916995</v>
      </c>
      <c r="BV11" s="12">
        <v>264525.36087239342</v>
      </c>
      <c r="BW11" s="12">
        <v>255142.02113479786</v>
      </c>
      <c r="BX11" s="12">
        <v>220877.07755424766</v>
      </c>
      <c r="BY11" s="12">
        <v>197924.70953582486</v>
      </c>
      <c r="BZ11" s="12">
        <v>177947.78382315754</v>
      </c>
      <c r="CA11" s="12">
        <v>150128.63318663888</v>
      </c>
      <c r="CB11" s="12">
        <v>114497.08286639708</v>
      </c>
      <c r="CC11" s="12">
        <v>98998.137407272457</v>
      </c>
      <c r="CD11" s="12">
        <v>109800.51166069707</v>
      </c>
      <c r="CE11" s="12">
        <v>108539.98758727667</v>
      </c>
      <c r="CF11" s="12">
        <v>100569.90039675026</v>
      </c>
      <c r="CG11" s="12">
        <v>95460.311523687997</v>
      </c>
      <c r="CH11" s="12">
        <v>90807.238703765004</v>
      </c>
      <c r="CI11" s="12">
        <v>81543.074817112298</v>
      </c>
      <c r="CJ11" s="12">
        <v>71157.702695689572</v>
      </c>
      <c r="CK11" s="12">
        <v>61904.080218498755</v>
      </c>
      <c r="CL11" s="12">
        <v>53043.464598361425</v>
      </c>
      <c r="CM11" s="12">
        <v>46545.356631487986</v>
      </c>
      <c r="CN11" s="12">
        <v>39736.427694852573</v>
      </c>
      <c r="CO11" s="12">
        <v>32110.477783351937</v>
      </c>
      <c r="CP11" s="12">
        <v>27840.032081390094</v>
      </c>
      <c r="CQ11" s="12">
        <v>23495.003225195964</v>
      </c>
      <c r="CR11" s="12">
        <v>18796.580299403176</v>
      </c>
      <c r="CS11" s="12">
        <v>14695.545342314726</v>
      </c>
      <c r="CT11" s="12">
        <v>10862.999931293765</v>
      </c>
      <c r="CU11" s="12">
        <v>8201.0189750903683</v>
      </c>
      <c r="CV11" s="12">
        <v>6021.170524972732</v>
      </c>
      <c r="CW11" s="12">
        <v>3710.9286279656089</v>
      </c>
      <c r="CX11" s="12">
        <v>2541.5064948139934</v>
      </c>
      <c r="CY11" s="12">
        <v>4893.6264627481542</v>
      </c>
    </row>
    <row r="12" spans="1:103">
      <c r="A12" s="12" t="s">
        <v>123</v>
      </c>
      <c r="B12" s="13">
        <v>23292750.02856949</v>
      </c>
      <c r="C12" s="13">
        <v>129121.32550031485</v>
      </c>
      <c r="D12" s="13">
        <v>136303.52974310587</v>
      </c>
      <c r="E12" s="12">
        <v>152654.89854442974</v>
      </c>
      <c r="F12" s="12">
        <v>163309.67541719181</v>
      </c>
      <c r="G12" s="12">
        <v>173530.30434917143</v>
      </c>
      <c r="H12" s="12">
        <v>181673.99922074284</v>
      </c>
      <c r="I12" s="12">
        <v>193634.70605936466</v>
      </c>
      <c r="J12" s="12">
        <v>206280.85599679401</v>
      </c>
      <c r="K12" s="12">
        <v>214568.25028524033</v>
      </c>
      <c r="L12" s="12">
        <v>208471.85566916905</v>
      </c>
      <c r="M12" s="12">
        <v>205231.01338521004</v>
      </c>
      <c r="N12" s="12">
        <v>225576.28208835103</v>
      </c>
      <c r="O12" s="12">
        <v>201193.56024824007</v>
      </c>
      <c r="P12" s="12">
        <v>177359.21714976267</v>
      </c>
      <c r="Q12" s="12">
        <v>186493.66051617305</v>
      </c>
      <c r="R12" s="12">
        <v>196640.35680174129</v>
      </c>
      <c r="S12" s="12">
        <v>203262.67180104548</v>
      </c>
      <c r="T12" s="12">
        <v>202590.19251086371</v>
      </c>
      <c r="U12" s="12">
        <v>206351.90587707929</v>
      </c>
      <c r="V12" s="12">
        <v>214006.58008712099</v>
      </c>
      <c r="W12" s="12">
        <v>223791.94177808176</v>
      </c>
      <c r="X12" s="12">
        <v>236984.54185554196</v>
      </c>
      <c r="Y12" s="12">
        <v>257891.55602134188</v>
      </c>
      <c r="Z12" s="12">
        <v>289927.33010091836</v>
      </c>
      <c r="AA12" s="12">
        <v>278653.39153977204</v>
      </c>
      <c r="AB12" s="12">
        <v>277699.08475230064</v>
      </c>
      <c r="AC12" s="12">
        <v>306433.64745226724</v>
      </c>
      <c r="AD12" s="12">
        <v>319358.25528286141</v>
      </c>
      <c r="AE12" s="12">
        <v>320521.25574949838</v>
      </c>
      <c r="AF12" s="12">
        <v>320144.16855576239</v>
      </c>
      <c r="AG12" s="12">
        <v>320875.84828513768</v>
      </c>
      <c r="AH12" s="12">
        <v>316753.42908782605</v>
      </c>
      <c r="AI12" s="12">
        <v>316243.60967127874</v>
      </c>
      <c r="AJ12" s="12">
        <v>321044.9775468841</v>
      </c>
      <c r="AK12" s="12">
        <v>320771.94310319185</v>
      </c>
      <c r="AL12" s="12">
        <v>323581.14582227275</v>
      </c>
      <c r="AM12" s="12">
        <v>305712.12417937745</v>
      </c>
      <c r="AN12" s="12">
        <v>303412.74950186443</v>
      </c>
      <c r="AO12" s="12">
        <v>331742.88242422102</v>
      </c>
      <c r="AP12" s="12">
        <v>358041.47226534714</v>
      </c>
      <c r="AQ12" s="12">
        <v>372126.94996522379</v>
      </c>
      <c r="AR12" s="12">
        <v>394988.97753775935</v>
      </c>
      <c r="AS12" s="12">
        <v>404029.00641226087</v>
      </c>
      <c r="AT12" s="12">
        <v>406784.06066098041</v>
      </c>
      <c r="AU12" s="12">
        <v>408608.47116500791</v>
      </c>
      <c r="AV12" s="12">
        <v>395726.85295249603</v>
      </c>
      <c r="AW12" s="12">
        <v>390251.3581330853</v>
      </c>
      <c r="AX12" s="12">
        <v>397118.62305997941</v>
      </c>
      <c r="AY12" s="12">
        <v>362217.26601302455</v>
      </c>
      <c r="AZ12" s="12">
        <v>348013.40648669592</v>
      </c>
      <c r="BA12" s="12">
        <v>341982.98748998594</v>
      </c>
      <c r="BB12" s="12">
        <v>342769.33378132398</v>
      </c>
      <c r="BC12" s="12">
        <v>348809.78413445584</v>
      </c>
      <c r="BD12" s="12">
        <v>357330.33775177761</v>
      </c>
      <c r="BE12" s="12">
        <v>359022.49061258999</v>
      </c>
      <c r="BF12" s="12">
        <v>354903.17397618503</v>
      </c>
      <c r="BG12" s="12">
        <v>348446.27520734875</v>
      </c>
      <c r="BH12" s="12">
        <v>348419.05968709663</v>
      </c>
      <c r="BI12" s="12">
        <v>354084.31583628576</v>
      </c>
      <c r="BJ12" s="12">
        <v>359711.0251755612</v>
      </c>
      <c r="BK12" s="12">
        <v>360049.6411128561</v>
      </c>
      <c r="BL12" s="12">
        <v>358729.71877055615</v>
      </c>
      <c r="BM12" s="12">
        <v>351318.36560701113</v>
      </c>
      <c r="BN12" s="12">
        <v>339824.06998902856</v>
      </c>
      <c r="BO12" s="12">
        <v>340083.03190505679</v>
      </c>
      <c r="BP12" s="12">
        <v>330740.18755011848</v>
      </c>
      <c r="BQ12" s="12">
        <v>308488.25075108255</v>
      </c>
      <c r="BR12" s="12">
        <v>308442.10327151901</v>
      </c>
      <c r="BS12" s="12">
        <v>305146.25503355282</v>
      </c>
      <c r="BT12" s="12">
        <v>292107.70766863634</v>
      </c>
      <c r="BU12" s="12">
        <v>272424.41675076541</v>
      </c>
      <c r="BV12" s="12">
        <v>263059.80062598502</v>
      </c>
      <c r="BW12" s="12">
        <v>257217.41168632952</v>
      </c>
      <c r="BX12" s="12">
        <v>223676.19320908384</v>
      </c>
      <c r="BY12" s="12">
        <v>198065.4412105245</v>
      </c>
      <c r="BZ12" s="12">
        <v>180256.44469278771</v>
      </c>
      <c r="CA12" s="12">
        <v>151632.34575284977</v>
      </c>
      <c r="CB12" s="12">
        <v>118424.56611721221</v>
      </c>
      <c r="CC12" s="12">
        <v>97156.67009883211</v>
      </c>
      <c r="CD12" s="12">
        <v>109093.1738765295</v>
      </c>
      <c r="CE12" s="12">
        <v>108649.91025843174</v>
      </c>
      <c r="CF12" s="12">
        <v>100762.87000581702</v>
      </c>
      <c r="CG12" s="12">
        <v>95000.822443045618</v>
      </c>
      <c r="CH12" s="12">
        <v>90957.850199328561</v>
      </c>
      <c r="CI12" s="12">
        <v>81908.090823691411</v>
      </c>
      <c r="CJ12" s="12">
        <v>71494.261286754379</v>
      </c>
      <c r="CK12" s="12">
        <v>62115.76795604061</v>
      </c>
      <c r="CL12" s="12">
        <v>53170.802797745579</v>
      </c>
      <c r="CM12" s="12">
        <v>46513.040034952508</v>
      </c>
      <c r="CN12" s="12">
        <v>39947.593282214264</v>
      </c>
      <c r="CO12" s="12">
        <v>32175.372516687912</v>
      </c>
      <c r="CP12" s="12">
        <v>27644.881068358296</v>
      </c>
      <c r="CQ12" s="12">
        <v>23529.427543679238</v>
      </c>
      <c r="CR12" s="12">
        <v>18799.187328806391</v>
      </c>
      <c r="CS12" s="12">
        <v>14692.925953843007</v>
      </c>
      <c r="CT12" s="12">
        <v>10905.360806164092</v>
      </c>
      <c r="CU12" s="12">
        <v>8144.819483370813</v>
      </c>
      <c r="CV12" s="12">
        <v>6062.3960071988022</v>
      </c>
      <c r="CW12" s="12">
        <v>3739.8457389891914</v>
      </c>
      <c r="CX12" s="12">
        <v>2507.0123474387537</v>
      </c>
      <c r="CY12" s="12">
        <v>4908.0427406237231</v>
      </c>
    </row>
    <row r="13" spans="1:103">
      <c r="A13" s="12" t="s">
        <v>124</v>
      </c>
      <c r="B13" s="13">
        <v>23285721.557641316</v>
      </c>
      <c r="C13" s="13">
        <v>129470.31488723954</v>
      </c>
      <c r="D13" s="13">
        <v>134503.89197081627</v>
      </c>
      <c r="E13" s="12">
        <v>151857.35184157459</v>
      </c>
      <c r="F13" s="12">
        <v>162235.52622607854</v>
      </c>
      <c r="G13" s="12">
        <v>173013.27420064714</v>
      </c>
      <c r="H13" s="12">
        <v>180847.74504037853</v>
      </c>
      <c r="I13" s="12">
        <v>192321.88670003973</v>
      </c>
      <c r="J13" s="12">
        <v>205433.6141411557</v>
      </c>
      <c r="K13" s="12">
        <v>213626.88503826465</v>
      </c>
      <c r="L13" s="12">
        <v>211571.99329817263</v>
      </c>
      <c r="M13" s="12">
        <v>201229.0915852839</v>
      </c>
      <c r="N13" s="12">
        <v>226212.73325862098</v>
      </c>
      <c r="O13" s="12">
        <v>205660.14696075194</v>
      </c>
      <c r="P13" s="12">
        <v>176618.40142396517</v>
      </c>
      <c r="Q13" s="12">
        <v>185698.68024539982</v>
      </c>
      <c r="R13" s="12">
        <v>195530.16638786611</v>
      </c>
      <c r="S13" s="12">
        <v>203415.72613488269</v>
      </c>
      <c r="T13" s="12">
        <v>202666.15240398509</v>
      </c>
      <c r="U13" s="12">
        <v>205515.4783462942</v>
      </c>
      <c r="V13" s="12">
        <v>213797.95085382668</v>
      </c>
      <c r="W13" s="12">
        <v>222069.17173393437</v>
      </c>
      <c r="X13" s="12">
        <v>237244.3484338042</v>
      </c>
      <c r="Y13" s="12">
        <v>252673.41402765317</v>
      </c>
      <c r="Z13" s="12">
        <v>290255.85361513868</v>
      </c>
      <c r="AA13" s="12">
        <v>281139.4722607694</v>
      </c>
      <c r="AB13" s="12">
        <v>274594.8874453085</v>
      </c>
      <c r="AC13" s="12">
        <v>304636.38895090367</v>
      </c>
      <c r="AD13" s="12">
        <v>319043.3782056183</v>
      </c>
      <c r="AE13" s="12">
        <v>320705.95895612793</v>
      </c>
      <c r="AF13" s="12">
        <v>319898.44963131635</v>
      </c>
      <c r="AG13" s="12">
        <v>320933.2207178449</v>
      </c>
      <c r="AH13" s="12">
        <v>317709.31500331545</v>
      </c>
      <c r="AI13" s="12">
        <v>314845.73691546801</v>
      </c>
      <c r="AJ13" s="12">
        <v>322105.15109219501</v>
      </c>
      <c r="AK13" s="12">
        <v>318985.01301496744</v>
      </c>
      <c r="AL13" s="12">
        <v>325227.82250121661</v>
      </c>
      <c r="AM13" s="12">
        <v>307663.74281171663</v>
      </c>
      <c r="AN13" s="12">
        <v>301627.02935751795</v>
      </c>
      <c r="AO13" s="12">
        <v>328150.16263934819</v>
      </c>
      <c r="AP13" s="12">
        <v>357788.95307982538</v>
      </c>
      <c r="AQ13" s="12">
        <v>369465.73320597154</v>
      </c>
      <c r="AR13" s="12">
        <v>393695.04794253304</v>
      </c>
      <c r="AS13" s="12">
        <v>403792.25844119018</v>
      </c>
      <c r="AT13" s="12">
        <v>406271.44959170953</v>
      </c>
      <c r="AU13" s="12">
        <v>408371.27970703098</v>
      </c>
      <c r="AV13" s="12">
        <v>399068.03444096638</v>
      </c>
      <c r="AW13" s="12">
        <v>385797.25538919301</v>
      </c>
      <c r="AX13" s="12">
        <v>401321.59057226148</v>
      </c>
      <c r="AY13" s="12">
        <v>363673.98233486456</v>
      </c>
      <c r="AZ13" s="12">
        <v>348831.91736204061</v>
      </c>
      <c r="BA13" s="12">
        <v>341979.99545486702</v>
      </c>
      <c r="BB13" s="12">
        <v>342511.32593310438</v>
      </c>
      <c r="BC13" s="12">
        <v>347623.24511003948</v>
      </c>
      <c r="BD13" s="12">
        <v>356802.55414679053</v>
      </c>
      <c r="BE13" s="12">
        <v>358907.29153983342</v>
      </c>
      <c r="BF13" s="12">
        <v>355594.81754106359</v>
      </c>
      <c r="BG13" s="12">
        <v>348555.42214368342</v>
      </c>
      <c r="BH13" s="12">
        <v>347955.71592305147</v>
      </c>
      <c r="BI13" s="12">
        <v>353072.92220984388</v>
      </c>
      <c r="BJ13" s="12">
        <v>359396.34402432933</v>
      </c>
      <c r="BK13" s="12">
        <v>359845.10279019421</v>
      </c>
      <c r="BL13" s="12">
        <v>358539.73258581321</v>
      </c>
      <c r="BM13" s="12">
        <v>352531.67537665978</v>
      </c>
      <c r="BN13" s="12">
        <v>339995.58116124797</v>
      </c>
      <c r="BO13" s="12">
        <v>338590.98397756554</v>
      </c>
      <c r="BP13" s="12">
        <v>334010.62906309823</v>
      </c>
      <c r="BQ13" s="12">
        <v>308089.27844923892</v>
      </c>
      <c r="BR13" s="12">
        <v>307967.88613590359</v>
      </c>
      <c r="BS13" s="12">
        <v>305394.33724067046</v>
      </c>
      <c r="BT13" s="12">
        <v>293484.59390907909</v>
      </c>
      <c r="BU13" s="12">
        <v>274030.47042534006</v>
      </c>
      <c r="BV13" s="12">
        <v>261345.42210592327</v>
      </c>
      <c r="BW13" s="12">
        <v>259268.69231125124</v>
      </c>
      <c r="BX13" s="12">
        <v>226634.41986354993</v>
      </c>
      <c r="BY13" s="12">
        <v>198048.60913105487</v>
      </c>
      <c r="BZ13" s="12">
        <v>182596.63960368987</v>
      </c>
      <c r="CA13" s="12">
        <v>153043.18832644226</v>
      </c>
      <c r="CB13" s="12">
        <v>122736.30823060966</v>
      </c>
      <c r="CC13" s="12">
        <v>95233.60400062619</v>
      </c>
      <c r="CD13" s="12">
        <v>108332.60634318666</v>
      </c>
      <c r="CE13" s="12">
        <v>108757.20089751435</v>
      </c>
      <c r="CF13" s="12">
        <v>100995.92942521907</v>
      </c>
      <c r="CG13" s="12">
        <v>94498.361526497931</v>
      </c>
      <c r="CH13" s="12">
        <v>91090.715174005847</v>
      </c>
      <c r="CI13" s="12">
        <v>82274.645222916646</v>
      </c>
      <c r="CJ13" s="12">
        <v>71840.457393921315</v>
      </c>
      <c r="CK13" s="12">
        <v>62330.506655905898</v>
      </c>
      <c r="CL13" s="12">
        <v>53312.657690505861</v>
      </c>
      <c r="CM13" s="12">
        <v>46461.790086368754</v>
      </c>
      <c r="CN13" s="12">
        <v>40169.570409827153</v>
      </c>
      <c r="CO13" s="12">
        <v>32260.273782258053</v>
      </c>
      <c r="CP13" s="12">
        <v>27431.863987398458</v>
      </c>
      <c r="CQ13" s="12">
        <v>23570.073199920102</v>
      </c>
      <c r="CR13" s="12">
        <v>18800.213780861806</v>
      </c>
      <c r="CS13" s="12">
        <v>14689.711325091755</v>
      </c>
      <c r="CT13" s="12">
        <v>10953.386024654239</v>
      </c>
      <c r="CU13" s="12">
        <v>8082.4668143454983</v>
      </c>
      <c r="CV13" s="12">
        <v>6104.1335441556985</v>
      </c>
      <c r="CW13" s="12">
        <v>3772.6767617100468</v>
      </c>
      <c r="CX13" s="12">
        <v>2470.0436057209449</v>
      </c>
      <c r="CY13" s="12">
        <v>4922.45494777158</v>
      </c>
    </row>
    <row r="14" spans="1:103" s="16" customFormat="1">
      <c r="A14" s="15" t="s">
        <v>125</v>
      </c>
      <c r="B14" s="15">
        <v>23278652.370722987</v>
      </c>
      <c r="C14" s="15">
        <v>129950.64980479228</v>
      </c>
      <c r="D14" s="15">
        <v>132646.38068323483</v>
      </c>
      <c r="E14" s="15">
        <v>151069.27757020015</v>
      </c>
      <c r="F14" s="15">
        <v>161133.79728324263</v>
      </c>
      <c r="G14" s="15">
        <v>172520.83172492537</v>
      </c>
      <c r="H14" s="15">
        <v>180040.47980638355</v>
      </c>
      <c r="I14" s="15">
        <v>190968.99955638853</v>
      </c>
      <c r="J14" s="15">
        <v>204546.06055203258</v>
      </c>
      <c r="K14" s="15">
        <v>212523.11232362984</v>
      </c>
      <c r="L14" s="15">
        <v>215025.49454537476</v>
      </c>
      <c r="M14" s="15">
        <v>196889.97707244378</v>
      </c>
      <c r="N14" s="15">
        <v>226690.89224204171</v>
      </c>
      <c r="O14" s="15">
        <v>210479.02565383163</v>
      </c>
      <c r="P14" s="15">
        <v>175880.63559305287</v>
      </c>
      <c r="Q14" s="15">
        <v>184902.57769834111</v>
      </c>
      <c r="R14" s="15">
        <v>194345.44090209692</v>
      </c>
      <c r="S14" s="15">
        <v>203589.15311065764</v>
      </c>
      <c r="T14" s="15">
        <v>202794.78145047376</v>
      </c>
      <c r="U14" s="15">
        <v>204661.71821615053</v>
      </c>
      <c r="V14" s="15">
        <v>213667.30301321621</v>
      </c>
      <c r="W14" s="15">
        <v>220288.71324419841</v>
      </c>
      <c r="X14" s="15">
        <v>237737.21825155918</v>
      </c>
      <c r="Y14" s="15">
        <v>247102.48849000802</v>
      </c>
      <c r="Z14" s="15">
        <v>290537.61968528701</v>
      </c>
      <c r="AA14" s="15">
        <v>283947.316471903</v>
      </c>
      <c r="AB14" s="15">
        <v>271384.13267542515</v>
      </c>
      <c r="AC14" s="15">
        <v>302738.18741723103</v>
      </c>
      <c r="AD14" s="15">
        <v>318702.09522101388</v>
      </c>
      <c r="AE14" s="15">
        <v>320910.61230139353</v>
      </c>
      <c r="AF14" s="15">
        <v>319625.99037309142</v>
      </c>
      <c r="AG14" s="15">
        <v>320966.04061205557</v>
      </c>
      <c r="AH14" s="15">
        <v>318780.65794707241</v>
      </c>
      <c r="AI14" s="15">
        <v>313326.06419871963</v>
      </c>
      <c r="AJ14" s="15">
        <v>323287.94435826089</v>
      </c>
      <c r="AK14" s="15">
        <v>316991.10396934277</v>
      </c>
      <c r="AL14" s="15">
        <v>326930.8095252685</v>
      </c>
      <c r="AM14" s="15">
        <v>309869.82309626881</v>
      </c>
      <c r="AN14" s="15">
        <v>299904.22061336972</v>
      </c>
      <c r="AO14" s="15">
        <v>324385.37795546418</v>
      </c>
      <c r="AP14" s="15">
        <v>357658.23916495452</v>
      </c>
      <c r="AQ14" s="15">
        <v>366700.34127842658</v>
      </c>
      <c r="AR14" s="15">
        <v>392335.1647373212</v>
      </c>
      <c r="AS14" s="15">
        <v>403556.57386896689</v>
      </c>
      <c r="AT14" s="15">
        <v>405703.05610685714</v>
      </c>
      <c r="AU14" s="15">
        <v>408002.96128878952</v>
      </c>
      <c r="AV14" s="15">
        <v>402763.33048301615</v>
      </c>
      <c r="AW14" s="15">
        <v>380837.94094112248</v>
      </c>
      <c r="AX14" s="15">
        <v>405728.48690508853</v>
      </c>
      <c r="AY14" s="15">
        <v>365189.55011448835</v>
      </c>
      <c r="AZ14" s="15">
        <v>349712.76791833574</v>
      </c>
      <c r="BA14" s="15">
        <v>342005.46664636396</v>
      </c>
      <c r="BB14" s="15">
        <v>342297.22106172296</v>
      </c>
      <c r="BC14" s="15">
        <v>346384.26058208349</v>
      </c>
      <c r="BD14" s="15">
        <v>356237.28683955187</v>
      </c>
      <c r="BE14" s="15">
        <v>358755.38275206817</v>
      </c>
      <c r="BF14" s="15">
        <v>356334.78231154091</v>
      </c>
      <c r="BG14" s="15">
        <v>348708.14561081608</v>
      </c>
      <c r="BH14" s="15">
        <v>347514.01285716664</v>
      </c>
      <c r="BI14" s="15">
        <v>352012.64875112526</v>
      </c>
      <c r="BJ14" s="15">
        <v>359069.63404339645</v>
      </c>
      <c r="BK14" s="15">
        <v>359618.82604862039</v>
      </c>
      <c r="BL14" s="15">
        <v>358280.41963777761</v>
      </c>
      <c r="BM14" s="15">
        <v>353823.26696969778</v>
      </c>
      <c r="BN14" s="15">
        <v>340203.7437621149</v>
      </c>
      <c r="BO14" s="15">
        <v>336853.7986597101</v>
      </c>
      <c r="BP14" s="15">
        <v>337519.79536309704</v>
      </c>
      <c r="BQ14" s="15">
        <v>307671.768474943</v>
      </c>
      <c r="BR14" s="15">
        <v>307432.8413032036</v>
      </c>
      <c r="BS14" s="15">
        <v>305572.58777897817</v>
      </c>
      <c r="BT14" s="15">
        <v>294886.40153413254</v>
      </c>
      <c r="BU14" s="15">
        <v>275772.94508649944</v>
      </c>
      <c r="BV14" s="15">
        <v>259383.40904125155</v>
      </c>
      <c r="BW14" s="15">
        <v>261295.94521175959</v>
      </c>
      <c r="BX14" s="15">
        <v>229751.02473347529</v>
      </c>
      <c r="BY14" s="15">
        <v>197874.93308402714</v>
      </c>
      <c r="BZ14" s="15">
        <v>184968.3176249059</v>
      </c>
      <c r="CA14" s="15">
        <v>154361.88236133655</v>
      </c>
      <c r="CB14" s="15">
        <v>127428.61601178366</v>
      </c>
      <c r="CC14" s="15">
        <v>93229.870128773618</v>
      </c>
      <c r="CD14" s="15">
        <v>107519.39094871026</v>
      </c>
      <c r="CE14" s="15">
        <v>108861.90192321446</v>
      </c>
      <c r="CF14" s="15">
        <v>101268.54859678642</v>
      </c>
      <c r="CG14" s="15">
        <v>93953.707269021281</v>
      </c>
      <c r="CH14" s="15">
        <v>91206.052014290326</v>
      </c>
      <c r="CI14" s="15">
        <v>82642.753566060157</v>
      </c>
      <c r="CJ14" s="15">
        <v>72196.14875244227</v>
      </c>
      <c r="CK14" s="15">
        <v>62548.26081361268</v>
      </c>
      <c r="CL14" s="15">
        <v>53468.766291471868</v>
      </c>
      <c r="CM14" s="15">
        <v>46391.990920119715</v>
      </c>
      <c r="CN14" s="15">
        <v>40402.059910226926</v>
      </c>
      <c r="CO14" s="15">
        <v>32364.467812920426</v>
      </c>
      <c r="CP14" s="15">
        <v>27201.640760158247</v>
      </c>
      <c r="CQ14" s="15">
        <v>23616.825427858843</v>
      </c>
      <c r="CR14" s="15">
        <v>18799.644643099207</v>
      </c>
      <c r="CS14" s="15">
        <v>14686.005080947987</v>
      </c>
      <c r="CT14" s="15">
        <v>11006.613989374513</v>
      </c>
      <c r="CU14" s="15">
        <v>8014.308988032406</v>
      </c>
      <c r="CV14" s="15">
        <v>6146.2664731067744</v>
      </c>
      <c r="CW14" s="15">
        <v>3808.9177590159825</v>
      </c>
      <c r="CX14" s="15">
        <v>2430.8075004448147</v>
      </c>
      <c r="CY14" s="15">
        <v>4936.6389933332312</v>
      </c>
    </row>
    <row r="15" spans="1:103">
      <c r="A15" s="12" t="s">
        <v>126</v>
      </c>
      <c r="B15" s="13">
        <v>23271549.470854715</v>
      </c>
      <c r="C15" s="13">
        <v>129946.08713780297</v>
      </c>
      <c r="D15" s="13">
        <v>131676.07527884009</v>
      </c>
      <c r="E15" s="12">
        <v>149852.86456658237</v>
      </c>
      <c r="F15" s="12">
        <v>160241.70685606234</v>
      </c>
      <c r="G15" s="12">
        <v>171722.61162513547</v>
      </c>
      <c r="H15" s="12">
        <v>179277.6076966963</v>
      </c>
      <c r="I15" s="12">
        <v>189952.90236676228</v>
      </c>
      <c r="J15" s="12">
        <v>203634.01892904352</v>
      </c>
      <c r="K15" s="12">
        <v>212079.04891312338</v>
      </c>
      <c r="L15" s="12">
        <v>215708.20224852877</v>
      </c>
      <c r="M15" s="12">
        <v>196455.77433559729</v>
      </c>
      <c r="N15" s="12">
        <v>226061.31181575978</v>
      </c>
      <c r="O15" s="12">
        <v>212698.2358785533</v>
      </c>
      <c r="P15" s="12">
        <v>176823.55938801932</v>
      </c>
      <c r="Q15" s="12">
        <v>184131.43040642352</v>
      </c>
      <c r="R15" s="12">
        <v>193561.76555400353</v>
      </c>
      <c r="S15" s="12">
        <v>203224.57941260861</v>
      </c>
      <c r="T15" s="12">
        <v>202744.02363360085</v>
      </c>
      <c r="U15" s="12">
        <v>204211.00524517312</v>
      </c>
      <c r="V15" s="12">
        <v>213004.47245986576</v>
      </c>
      <c r="W15" s="12">
        <v>219300.13457580295</v>
      </c>
      <c r="X15" s="12">
        <v>236592.26072176453</v>
      </c>
      <c r="Y15" s="12">
        <v>245030.72749455227</v>
      </c>
      <c r="Z15" s="12">
        <v>288850.18942379276</v>
      </c>
      <c r="AA15" s="12">
        <v>284743.435939455</v>
      </c>
      <c r="AB15" s="12">
        <v>270651.03787234682</v>
      </c>
      <c r="AC15" s="12">
        <v>300701.07356774516</v>
      </c>
      <c r="AD15" s="12">
        <v>317915.2259829106</v>
      </c>
      <c r="AE15" s="12">
        <v>320859.98922967486</v>
      </c>
      <c r="AF15" s="12">
        <v>319611.06798103626</v>
      </c>
      <c r="AG15" s="12">
        <v>320987.87269910332</v>
      </c>
      <c r="AH15" s="12">
        <v>319083.59145651007</v>
      </c>
      <c r="AI15" s="12">
        <v>313126.81948706455</v>
      </c>
      <c r="AJ15" s="12">
        <v>323109.61677239009</v>
      </c>
      <c r="AK15" s="12">
        <v>316824.01283232658</v>
      </c>
      <c r="AL15" s="12">
        <v>327214.87730318622</v>
      </c>
      <c r="AM15" s="12">
        <v>310951.96902581246</v>
      </c>
      <c r="AN15" s="12">
        <v>299308.07145330042</v>
      </c>
      <c r="AO15" s="12">
        <v>321972.09684764058</v>
      </c>
      <c r="AP15" s="12">
        <v>355790.97425883741</v>
      </c>
      <c r="AQ15" s="12">
        <v>365228.59241368488</v>
      </c>
      <c r="AR15" s="12">
        <v>390720.75819115527</v>
      </c>
      <c r="AS15" s="12">
        <v>402924.54300255596</v>
      </c>
      <c r="AT15" s="12">
        <v>405456.15167945827</v>
      </c>
      <c r="AU15" s="12">
        <v>408049.60191350954</v>
      </c>
      <c r="AV15" s="12">
        <v>403838.32954774675</v>
      </c>
      <c r="AW15" s="12">
        <v>380625.88389206328</v>
      </c>
      <c r="AX15" s="12">
        <v>406341.39629006211</v>
      </c>
      <c r="AY15" s="12">
        <v>367339.53817907104</v>
      </c>
      <c r="AZ15" s="12">
        <v>350574.90006182907</v>
      </c>
      <c r="BA15" s="12">
        <v>342197.44839070376</v>
      </c>
      <c r="BB15" s="12">
        <v>342009.10851646936</v>
      </c>
      <c r="BC15" s="12">
        <v>345687.74643536366</v>
      </c>
      <c r="BD15" s="12">
        <v>355581.10164995189</v>
      </c>
      <c r="BE15" s="12">
        <v>358605.45586652873</v>
      </c>
      <c r="BF15" s="12">
        <v>356588.7389108052</v>
      </c>
      <c r="BG15" s="12">
        <v>348912.07856048481</v>
      </c>
      <c r="BH15" s="12">
        <v>347186.43419024925</v>
      </c>
      <c r="BI15" s="12">
        <v>351334.43304997706</v>
      </c>
      <c r="BJ15" s="12">
        <v>358555.48441987019</v>
      </c>
      <c r="BK15" s="12">
        <v>359426.99653812178</v>
      </c>
      <c r="BL15" s="12">
        <v>358294.62549038685</v>
      </c>
      <c r="BM15" s="12">
        <v>354329.76586871198</v>
      </c>
      <c r="BN15" s="12">
        <v>340623.06618486502</v>
      </c>
      <c r="BO15" s="12">
        <v>336654.18983694399</v>
      </c>
      <c r="BP15" s="12">
        <v>338497.6919205545</v>
      </c>
      <c r="BQ15" s="12">
        <v>308507.58096810029</v>
      </c>
      <c r="BR15" s="12">
        <v>307225.12604413932</v>
      </c>
      <c r="BS15" s="12">
        <v>305719.18870255549</v>
      </c>
      <c r="BT15" s="12">
        <v>295830.2754691788</v>
      </c>
      <c r="BU15" s="12">
        <v>276881.19986814371</v>
      </c>
      <c r="BV15" s="12">
        <v>259596.53229789343</v>
      </c>
      <c r="BW15" s="12">
        <v>262110.23300904746</v>
      </c>
      <c r="BX15" s="12">
        <v>231989.71717173996</v>
      </c>
      <c r="BY15" s="12">
        <v>199173.63250590424</v>
      </c>
      <c r="BZ15" s="12">
        <v>186520.6574606293</v>
      </c>
      <c r="CA15" s="12">
        <v>156330.44789656688</v>
      </c>
      <c r="CB15" s="12">
        <v>129703.86755038274</v>
      </c>
      <c r="CC15" s="12">
        <v>93508.167138961668</v>
      </c>
      <c r="CD15" s="12">
        <v>106494.63709029558</v>
      </c>
      <c r="CE15" s="12">
        <v>108668.40585574546</v>
      </c>
      <c r="CF15" s="12">
        <v>101394.8002011452</v>
      </c>
      <c r="CG15" s="12">
        <v>93775.228666767594</v>
      </c>
      <c r="CH15" s="12">
        <v>91171.416163859758</v>
      </c>
      <c r="CI15" s="12">
        <v>82940.302822380443</v>
      </c>
      <c r="CJ15" s="12">
        <v>72519.488903020887</v>
      </c>
      <c r="CK15" s="12">
        <v>62770.670486520561</v>
      </c>
      <c r="CL15" s="12">
        <v>53629.22419376811</v>
      </c>
      <c r="CM15" s="12">
        <v>46381.173197988326</v>
      </c>
      <c r="CN15" s="12">
        <v>40538.642610356532</v>
      </c>
      <c r="CO15" s="12">
        <v>32449.864815638532</v>
      </c>
      <c r="CP15" s="12">
        <v>27079.658807608634</v>
      </c>
      <c r="CQ15" s="12">
        <v>23613.503602478064</v>
      </c>
      <c r="CR15" s="12">
        <v>18781.272147723197</v>
      </c>
      <c r="CS15" s="12">
        <v>14698.227798628395</v>
      </c>
      <c r="CT15" s="12">
        <v>11012.252200855719</v>
      </c>
      <c r="CU15" s="12">
        <v>7990.0096819512628</v>
      </c>
      <c r="CV15" s="12">
        <v>6158.1654177098162</v>
      </c>
      <c r="CW15" s="12">
        <v>3827.0233683747474</v>
      </c>
      <c r="CX15" s="12">
        <v>2407.2308052144672</v>
      </c>
      <c r="CY15" s="12">
        <v>4935.2562588734436</v>
      </c>
    </row>
    <row r="16" spans="1:103">
      <c r="A16" s="12" t="s">
        <v>127</v>
      </c>
      <c r="B16" s="13">
        <v>23264412.663047392</v>
      </c>
      <c r="C16" s="13">
        <v>129941.49702518206</v>
      </c>
      <c r="D16" s="13">
        <v>130838.05560717403</v>
      </c>
      <c r="E16" s="12">
        <v>148577.82254363451</v>
      </c>
      <c r="F16" s="12">
        <v>159359.07227334712</v>
      </c>
      <c r="G16" s="12">
        <v>170896.80119961116</v>
      </c>
      <c r="H16" s="12">
        <v>178539.32471890558</v>
      </c>
      <c r="I16" s="12">
        <v>188955.79606491866</v>
      </c>
      <c r="J16" s="12">
        <v>202681.90420152017</v>
      </c>
      <c r="K16" s="12">
        <v>211594.67033513391</v>
      </c>
      <c r="L16" s="12">
        <v>216228.49920976537</v>
      </c>
      <c r="M16" s="12">
        <v>196375.01831540477</v>
      </c>
      <c r="N16" s="12">
        <v>225094.48326952997</v>
      </c>
      <c r="O16" s="12">
        <v>214759.14489299303</v>
      </c>
      <c r="P16" s="12">
        <v>178118.82555102342</v>
      </c>
      <c r="Q16" s="12">
        <v>183363.32677004929</v>
      </c>
      <c r="R16" s="12">
        <v>192776.97992299375</v>
      </c>
      <c r="S16" s="12">
        <v>202785.45335220458</v>
      </c>
      <c r="T16" s="12">
        <v>202713.64919079692</v>
      </c>
      <c r="U16" s="12">
        <v>203812.97183833839</v>
      </c>
      <c r="V16" s="12">
        <v>212324.31979536609</v>
      </c>
      <c r="W16" s="12">
        <v>218389.60508503954</v>
      </c>
      <c r="X16" s="12">
        <v>235389.56063010776</v>
      </c>
      <c r="Y16" s="12">
        <v>243192.24691232166</v>
      </c>
      <c r="Z16" s="12">
        <v>286809.72313346528</v>
      </c>
      <c r="AA16" s="12">
        <v>285492.75515720691</v>
      </c>
      <c r="AB16" s="12">
        <v>270239.90790855483</v>
      </c>
      <c r="AC16" s="12">
        <v>298557.34465824126</v>
      </c>
      <c r="AD16" s="12">
        <v>317027.35205139196</v>
      </c>
      <c r="AE16" s="12">
        <v>320782.94063809019</v>
      </c>
      <c r="AF16" s="12">
        <v>319616.10955779965</v>
      </c>
      <c r="AG16" s="12">
        <v>320982.94839235692</v>
      </c>
      <c r="AH16" s="12">
        <v>319361.9513138422</v>
      </c>
      <c r="AI16" s="12">
        <v>313043.10013605165</v>
      </c>
      <c r="AJ16" s="12">
        <v>322809.337107923</v>
      </c>
      <c r="AK16" s="12">
        <v>316779.67384692072</v>
      </c>
      <c r="AL16" s="12">
        <v>327291.8373832996</v>
      </c>
      <c r="AM16" s="12">
        <v>312090.39461196202</v>
      </c>
      <c r="AN16" s="12">
        <v>298966.79193286202</v>
      </c>
      <c r="AO16" s="12">
        <v>319621.83326447051</v>
      </c>
      <c r="AP16" s="12">
        <v>353751.46929794492</v>
      </c>
      <c r="AQ16" s="12">
        <v>363879.06735246268</v>
      </c>
      <c r="AR16" s="12">
        <v>389001.86806398258</v>
      </c>
      <c r="AS16" s="12">
        <v>402226.44876843219</v>
      </c>
      <c r="AT16" s="12">
        <v>405210.30808044132</v>
      </c>
      <c r="AU16" s="12">
        <v>408040.30101052445</v>
      </c>
      <c r="AV16" s="12">
        <v>404781.83399137331</v>
      </c>
      <c r="AW16" s="12">
        <v>380769.26718686905</v>
      </c>
      <c r="AX16" s="12">
        <v>406447.36421004171</v>
      </c>
      <c r="AY16" s="12">
        <v>369694.04786150623</v>
      </c>
      <c r="AZ16" s="12">
        <v>351496.24647519866</v>
      </c>
      <c r="BA16" s="12">
        <v>342452.01599822973</v>
      </c>
      <c r="BB16" s="12">
        <v>341749.6346501201</v>
      </c>
      <c r="BC16" s="12">
        <v>345035.40588970116</v>
      </c>
      <c r="BD16" s="12">
        <v>354872.17315957637</v>
      </c>
      <c r="BE16" s="12">
        <v>358417.83486907196</v>
      </c>
      <c r="BF16" s="12">
        <v>356805.6229830329</v>
      </c>
      <c r="BG16" s="12">
        <v>349164.71392347524</v>
      </c>
      <c r="BH16" s="12">
        <v>346902.75668473839</v>
      </c>
      <c r="BI16" s="12">
        <v>350678.17915421177</v>
      </c>
      <c r="BJ16" s="12">
        <v>357991.92109895556</v>
      </c>
      <c r="BK16" s="12">
        <v>359222.99641679262</v>
      </c>
      <c r="BL16" s="12">
        <v>358286.94950895244</v>
      </c>
      <c r="BM16" s="12">
        <v>354766.19985521003</v>
      </c>
      <c r="BN16" s="12">
        <v>341121.30497999385</v>
      </c>
      <c r="BO16" s="12">
        <v>336491.91121833713</v>
      </c>
      <c r="BP16" s="12">
        <v>339227.51074218057</v>
      </c>
      <c r="BQ16" s="12">
        <v>309585.79327970545</v>
      </c>
      <c r="BR16" s="12">
        <v>306998.57035187713</v>
      </c>
      <c r="BS16" s="12">
        <v>305803.29639592639</v>
      </c>
      <c r="BT16" s="12">
        <v>296703.41434664745</v>
      </c>
      <c r="BU16" s="12">
        <v>278014.68559726526</v>
      </c>
      <c r="BV16" s="12">
        <v>259948.52773474355</v>
      </c>
      <c r="BW16" s="12">
        <v>262669.50177738321</v>
      </c>
      <c r="BX16" s="12">
        <v>234204.76502168406</v>
      </c>
      <c r="BY16" s="12">
        <v>200633.68866087866</v>
      </c>
      <c r="BZ16" s="12">
        <v>187912.73995927913</v>
      </c>
      <c r="CA16" s="12">
        <v>158330.38550787576</v>
      </c>
      <c r="CB16" s="12">
        <v>131884.13443926163</v>
      </c>
      <c r="CC16" s="12">
        <v>94188.074962512823</v>
      </c>
      <c r="CD16" s="12">
        <v>105382.9673615754</v>
      </c>
      <c r="CE16" s="12">
        <v>108418.8775649984</v>
      </c>
      <c r="CF16" s="12">
        <v>101518.33064437969</v>
      </c>
      <c r="CG16" s="12">
        <v>93638.536800208298</v>
      </c>
      <c r="CH16" s="12">
        <v>91089.832980220934</v>
      </c>
      <c r="CI16" s="12">
        <v>83219.303152077919</v>
      </c>
      <c r="CJ16" s="12">
        <v>72844.269768464699</v>
      </c>
      <c r="CK16" s="12">
        <v>63002.956257117403</v>
      </c>
      <c r="CL16" s="12">
        <v>53793.303432138666</v>
      </c>
      <c r="CM16" s="12">
        <v>46384.525816700829</v>
      </c>
      <c r="CN16" s="12">
        <v>40655.591453242116</v>
      </c>
      <c r="CO16" s="12">
        <v>32547.205463459759</v>
      </c>
      <c r="CP16" s="12">
        <v>26979.907103845762</v>
      </c>
      <c r="CQ16" s="12">
        <v>23590.254255368796</v>
      </c>
      <c r="CR16" s="12">
        <v>18768.369258990235</v>
      </c>
      <c r="CS16" s="12">
        <v>14709.697254383387</v>
      </c>
      <c r="CT16" s="12">
        <v>11016.764115829857</v>
      </c>
      <c r="CU16" s="12">
        <v>7973.60511328537</v>
      </c>
      <c r="CV16" s="12">
        <v>6162.8516882017411</v>
      </c>
      <c r="CW16" s="12">
        <v>3846.9922005490639</v>
      </c>
      <c r="CX16" s="12">
        <v>2389.8668156254926</v>
      </c>
      <c r="CY16" s="12">
        <v>4932.6932805337783</v>
      </c>
    </row>
    <row r="17" spans="1:103">
      <c r="A17" s="12" t="s">
        <v>128</v>
      </c>
      <c r="B17" s="13">
        <v>23257241.774953924</v>
      </c>
      <c r="C17" s="13">
        <v>129936.87883908254</v>
      </c>
      <c r="D17" s="13">
        <v>130132.23730220074</v>
      </c>
      <c r="E17" s="12">
        <v>147244.22763447766</v>
      </c>
      <c r="F17" s="12">
        <v>158485.89516468148</v>
      </c>
      <c r="G17" s="12">
        <v>170043.40169146733</v>
      </c>
      <c r="H17" s="12">
        <v>177825.63055438205</v>
      </c>
      <c r="I17" s="12">
        <v>187977.68035797158</v>
      </c>
      <c r="J17" s="12">
        <v>201689.7171767398</v>
      </c>
      <c r="K17" s="12">
        <v>211069.97711528497</v>
      </c>
      <c r="L17" s="12">
        <v>216586.38905459276</v>
      </c>
      <c r="M17" s="12">
        <v>196647.70106646314</v>
      </c>
      <c r="N17" s="12">
        <v>223790.41480790047</v>
      </c>
      <c r="O17" s="12">
        <v>216661.7573221857</v>
      </c>
      <c r="P17" s="12">
        <v>179766.42551696583</v>
      </c>
      <c r="Q17" s="12">
        <v>182598.26731673529</v>
      </c>
      <c r="R17" s="12">
        <v>191991.08279409292</v>
      </c>
      <c r="S17" s="12">
        <v>202271.77990705246</v>
      </c>
      <c r="T17" s="12">
        <v>202703.65660387737</v>
      </c>
      <c r="U17" s="12">
        <v>203467.6146182525</v>
      </c>
      <c r="V17" s="12">
        <v>211626.84466387436</v>
      </c>
      <c r="W17" s="12">
        <v>217557.11573540536</v>
      </c>
      <c r="X17" s="12">
        <v>234129.12669026657</v>
      </c>
      <c r="Y17" s="12">
        <v>241587.01714787591</v>
      </c>
      <c r="Z17" s="12">
        <v>284416.26318928623</v>
      </c>
      <c r="AA17" s="12">
        <v>286195.28053480026</v>
      </c>
      <c r="AB17" s="12">
        <v>270150.70846851013</v>
      </c>
      <c r="AC17" s="12">
        <v>296307.01225683995</v>
      </c>
      <c r="AD17" s="12">
        <v>316038.48392658291</v>
      </c>
      <c r="AE17" s="12">
        <v>320679.46969490824</v>
      </c>
      <c r="AF17" s="12">
        <v>319641.11269851081</v>
      </c>
      <c r="AG17" s="12">
        <v>320951.27076456649</v>
      </c>
      <c r="AH17" s="12">
        <v>319615.74082437501</v>
      </c>
      <c r="AI17" s="12">
        <v>313074.88812474086</v>
      </c>
      <c r="AJ17" s="12">
        <v>322387.12638120016</v>
      </c>
      <c r="AK17" s="12">
        <v>316858.06472338992</v>
      </c>
      <c r="AL17" s="12">
        <v>327161.7329672015</v>
      </c>
      <c r="AM17" s="12">
        <v>313285.0984448801</v>
      </c>
      <c r="AN17" s="12">
        <v>298880.31464961625</v>
      </c>
      <c r="AO17" s="12">
        <v>317334.56881132023</v>
      </c>
      <c r="AP17" s="12">
        <v>351539.77740363334</v>
      </c>
      <c r="AQ17" s="12">
        <v>362651.71088168374</v>
      </c>
      <c r="AR17" s="12">
        <v>387178.54692045471</v>
      </c>
      <c r="AS17" s="12">
        <v>401462.31210268161</v>
      </c>
      <c r="AT17" s="12">
        <v>404965.52515430603</v>
      </c>
      <c r="AU17" s="12">
        <v>407975.08722427802</v>
      </c>
      <c r="AV17" s="12">
        <v>405593.9209403033</v>
      </c>
      <c r="AW17" s="12">
        <v>381267.87174323306</v>
      </c>
      <c r="AX17" s="12">
        <v>406046.75169857283</v>
      </c>
      <c r="AY17" s="12">
        <v>372252.9637553452</v>
      </c>
      <c r="AZ17" s="12">
        <v>352476.74204879208</v>
      </c>
      <c r="BA17" s="12">
        <v>342769.12468548585</v>
      </c>
      <c r="BB17" s="12">
        <v>341518.76862256665</v>
      </c>
      <c r="BC17" s="12">
        <v>344427.19311339053</v>
      </c>
      <c r="BD17" s="12">
        <v>354110.55630524096</v>
      </c>
      <c r="BE17" s="12">
        <v>358192.56124453648</v>
      </c>
      <c r="BF17" s="12">
        <v>356985.48955263058</v>
      </c>
      <c r="BG17" s="12">
        <v>349465.97948365379</v>
      </c>
      <c r="BH17" s="12">
        <v>346662.92241215135</v>
      </c>
      <c r="BI17" s="12">
        <v>350043.83691759582</v>
      </c>
      <c r="BJ17" s="12">
        <v>357379.03914760961</v>
      </c>
      <c r="BK17" s="12">
        <v>359006.84949334501</v>
      </c>
      <c r="BL17" s="12">
        <v>358257.41699104395</v>
      </c>
      <c r="BM17" s="12">
        <v>355132.71289902815</v>
      </c>
      <c r="BN17" s="12">
        <v>341698.32606516732</v>
      </c>
      <c r="BO17" s="12">
        <v>336366.85164850601</v>
      </c>
      <c r="BP17" s="12">
        <v>339709.92198602302</v>
      </c>
      <c r="BQ17" s="12">
        <v>310905.79905775748</v>
      </c>
      <c r="BR17" s="12">
        <v>306753.23830956768</v>
      </c>
      <c r="BS17" s="12">
        <v>305825.14839255932</v>
      </c>
      <c r="BT17" s="12">
        <v>297506.00884565071</v>
      </c>
      <c r="BU17" s="12">
        <v>279173.33406280592</v>
      </c>
      <c r="BV17" s="12">
        <v>260438.85640489578</v>
      </c>
      <c r="BW17" s="12">
        <v>262974.92457239085</v>
      </c>
      <c r="BX17" s="12">
        <v>236396.26795482941</v>
      </c>
      <c r="BY17" s="12">
        <v>202254.47397994163</v>
      </c>
      <c r="BZ17" s="12">
        <v>189145.32816597389</v>
      </c>
      <c r="CA17" s="12">
        <v>160361.64072695182</v>
      </c>
      <c r="CB17" s="12">
        <v>133970.26217698294</v>
      </c>
      <c r="CC17" s="12">
        <v>95266.182717498275</v>
      </c>
      <c r="CD17" s="12">
        <v>104185.38338701184</v>
      </c>
      <c r="CE17" s="12">
        <v>108113.93041866226</v>
      </c>
      <c r="CF17" s="12">
        <v>101639.17806058185</v>
      </c>
      <c r="CG17" s="12">
        <v>93543.128069918894</v>
      </c>
      <c r="CH17" s="12">
        <v>90962.11301526548</v>
      </c>
      <c r="CI17" s="12">
        <v>83479.983781866962</v>
      </c>
      <c r="CJ17" s="12">
        <v>73170.500930678725</v>
      </c>
      <c r="CK17" s="12">
        <v>63244.987830992613</v>
      </c>
      <c r="CL17" s="12">
        <v>53960.942054520958</v>
      </c>
      <c r="CM17" s="12">
        <v>46401.88947617638</v>
      </c>
      <c r="CN17" s="12">
        <v>40753.291079570874</v>
      </c>
      <c r="CO17" s="12">
        <v>32656.099521243024</v>
      </c>
      <c r="CP17" s="12">
        <v>26901.762721667412</v>
      </c>
      <c r="CQ17" s="12">
        <v>23547.809654389312</v>
      </c>
      <c r="CR17" s="12">
        <v>18760.904789785433</v>
      </c>
      <c r="CS17" s="12">
        <v>14720.348678128183</v>
      </c>
      <c r="CT17" s="12">
        <v>11020.271005830742</v>
      </c>
      <c r="CU17" s="12">
        <v>7964.6360466485703</v>
      </c>
      <c r="CV17" s="12">
        <v>6160.6790575732903</v>
      </c>
      <c r="CW17" s="12">
        <v>3868.5959428782967</v>
      </c>
      <c r="CX17" s="12">
        <v>2378.2855862955721</v>
      </c>
      <c r="CY17" s="12">
        <v>4928.8524926063619</v>
      </c>
    </row>
    <row r="18" spans="1:103">
      <c r="A18" s="12" t="s">
        <v>129</v>
      </c>
      <c r="B18" s="13">
        <v>23250036.655525886</v>
      </c>
      <c r="C18" s="13">
        <v>129932.23197350928</v>
      </c>
      <c r="D18" s="13">
        <v>129558.53603474739</v>
      </c>
      <c r="E18" s="12">
        <v>145852.15593552898</v>
      </c>
      <c r="F18" s="12">
        <v>157622.17715954245</v>
      </c>
      <c r="G18" s="12">
        <v>169162.41434378905</v>
      </c>
      <c r="H18" s="12">
        <v>177136.52488449973</v>
      </c>
      <c r="I18" s="12">
        <v>187018.55495303607</v>
      </c>
      <c r="J18" s="12">
        <v>200657.45866196888</v>
      </c>
      <c r="K18" s="12">
        <v>210504.96977919553</v>
      </c>
      <c r="L18" s="12">
        <v>216781.87540845986</v>
      </c>
      <c r="M18" s="12">
        <v>197273.81464351856</v>
      </c>
      <c r="N18" s="12">
        <v>222149.11463525236</v>
      </c>
      <c r="O18" s="12">
        <v>218406.07779107516</v>
      </c>
      <c r="P18" s="12">
        <v>181766.35072090209</v>
      </c>
      <c r="Q18" s="12">
        <v>181836.25257396599</v>
      </c>
      <c r="R18" s="12">
        <v>191204.07295239781</v>
      </c>
      <c r="S18" s="12">
        <v>201683.56405452226</v>
      </c>
      <c r="T18" s="12">
        <v>202714.0443547435</v>
      </c>
      <c r="U18" s="12">
        <v>203174.93020769116</v>
      </c>
      <c r="V18" s="12">
        <v>210912.04670970829</v>
      </c>
      <c r="W18" s="12">
        <v>216802.65749118704</v>
      </c>
      <c r="X18" s="12">
        <v>232810.96761504284</v>
      </c>
      <c r="Y18" s="12">
        <v>240215.00860847233</v>
      </c>
      <c r="Z18" s="12">
        <v>281669.85196251899</v>
      </c>
      <c r="AA18" s="12">
        <v>286851.01848130766</v>
      </c>
      <c r="AB18" s="12">
        <v>270383.40523940517</v>
      </c>
      <c r="AC18" s="12">
        <v>293950.08793064824</v>
      </c>
      <c r="AD18" s="12">
        <v>314948.63210780639</v>
      </c>
      <c r="AE18" s="12">
        <v>320549.57956809975</v>
      </c>
      <c r="AF18" s="12">
        <v>319686.07499851391</v>
      </c>
      <c r="AG18" s="12">
        <v>320892.84288821218</v>
      </c>
      <c r="AH18" s="12">
        <v>319844.96329309093</v>
      </c>
      <c r="AI18" s="12">
        <v>313222.16543442861</v>
      </c>
      <c r="AJ18" s="12">
        <v>321843.0056056772</v>
      </c>
      <c r="AK18" s="12">
        <v>317059.16317527497</v>
      </c>
      <c r="AL18" s="12">
        <v>326824.60724933993</v>
      </c>
      <c r="AM18" s="12">
        <v>314536.0791128329</v>
      </c>
      <c r="AN18" s="12">
        <v>299048.57221529586</v>
      </c>
      <c r="AO18" s="12">
        <v>315110.28509741748</v>
      </c>
      <c r="AP18" s="12">
        <v>349155.95168362313</v>
      </c>
      <c r="AQ18" s="12">
        <v>361546.46780862659</v>
      </c>
      <c r="AR18" s="12">
        <v>385250.84730269073</v>
      </c>
      <c r="AS18" s="12">
        <v>400632.15393649746</v>
      </c>
      <c r="AT18" s="12">
        <v>404721.80274524854</v>
      </c>
      <c r="AU18" s="12">
        <v>407853.98918742884</v>
      </c>
      <c r="AV18" s="12">
        <v>406274.66748302942</v>
      </c>
      <c r="AW18" s="12">
        <v>382121.47859076451</v>
      </c>
      <c r="AX18" s="12">
        <v>405139.91957866424</v>
      </c>
      <c r="AY18" s="12">
        <v>375016.17050322029</v>
      </c>
      <c r="AZ18" s="12">
        <v>353516.32172696205</v>
      </c>
      <c r="BA18" s="12">
        <v>343148.72969517182</v>
      </c>
      <c r="BB18" s="12">
        <v>341316.47961891355</v>
      </c>
      <c r="BC18" s="12">
        <v>343863.06231226929</v>
      </c>
      <c r="BD18" s="12">
        <v>353296.3059789809</v>
      </c>
      <c r="BE18" s="12">
        <v>357929.67644062056</v>
      </c>
      <c r="BF18" s="12">
        <v>357128.39358303649</v>
      </c>
      <c r="BG18" s="12">
        <v>349815.80310726271</v>
      </c>
      <c r="BH18" s="12">
        <v>346466.87350551574</v>
      </c>
      <c r="BI18" s="12">
        <v>349431.35627199506</v>
      </c>
      <c r="BJ18" s="12">
        <v>356716.93349664914</v>
      </c>
      <c r="BK18" s="12">
        <v>358778.57953975332</v>
      </c>
      <c r="BL18" s="12">
        <v>358206.05321232392</v>
      </c>
      <c r="BM18" s="12">
        <v>355429.44874147052</v>
      </c>
      <c r="BN18" s="12">
        <v>342353.9955303974</v>
      </c>
      <c r="BO18" s="12">
        <v>336278.90020340297</v>
      </c>
      <c r="BP18" s="12">
        <v>339945.59438880556</v>
      </c>
      <c r="BQ18" s="12">
        <v>312466.99310728011</v>
      </c>
      <c r="BR18" s="12">
        <v>306489.19383924908</v>
      </c>
      <c r="BS18" s="12">
        <v>305784.98154139216</v>
      </c>
      <c r="BT18" s="12">
        <v>298238.24928395299</v>
      </c>
      <c r="BU18" s="12">
        <v>280357.07718077855</v>
      </c>
      <c r="BV18" s="12">
        <v>261066.98098495879</v>
      </c>
      <c r="BW18" s="12">
        <v>263027.67017141089</v>
      </c>
      <c r="BX18" s="12">
        <v>238564.32552114804</v>
      </c>
      <c r="BY18" s="12">
        <v>204035.36222238623</v>
      </c>
      <c r="BZ18" s="12">
        <v>190219.18283837254</v>
      </c>
      <c r="CA18" s="12">
        <v>162424.158557788</v>
      </c>
      <c r="CB18" s="12">
        <v>135963.09057313378</v>
      </c>
      <c r="CC18" s="12">
        <v>96739.100967443665</v>
      </c>
      <c r="CD18" s="12">
        <v>102902.87855261227</v>
      </c>
      <c r="CE18" s="12">
        <v>107754.17307722356</v>
      </c>
      <c r="CF18" s="12">
        <v>101757.3801504201</v>
      </c>
      <c r="CG18" s="12">
        <v>93488.502695769625</v>
      </c>
      <c r="CH18" s="12">
        <v>90789.057593716891</v>
      </c>
      <c r="CI18" s="12">
        <v>83722.571605396428</v>
      </c>
      <c r="CJ18" s="12">
        <v>73498.19095815756</v>
      </c>
      <c r="CK18" s="12">
        <v>63496.634969209161</v>
      </c>
      <c r="CL18" s="12">
        <v>54132.078630842196</v>
      </c>
      <c r="CM18" s="12">
        <v>46433.102075730887</v>
      </c>
      <c r="CN18" s="12">
        <v>40832.122464104454</v>
      </c>
      <c r="CO18" s="12">
        <v>32776.165065167945</v>
      </c>
      <c r="CP18" s="12">
        <v>26844.612373047152</v>
      </c>
      <c r="CQ18" s="12">
        <v>23486.884020663223</v>
      </c>
      <c r="CR18" s="12">
        <v>18758.839474554581</v>
      </c>
      <c r="CS18" s="12">
        <v>14730.122150763995</v>
      </c>
      <c r="CT18" s="12">
        <v>11022.884580021713</v>
      </c>
      <c r="CU18" s="12">
        <v>7962.659387523423</v>
      </c>
      <c r="CV18" s="12">
        <v>6151.989412477169</v>
      </c>
      <c r="CW18" s="12">
        <v>3891.6196962232762</v>
      </c>
      <c r="CX18" s="12">
        <v>2372.075231855219</v>
      </c>
      <c r="CY18" s="12">
        <v>4923.6525451575244</v>
      </c>
    </row>
    <row r="19" spans="1:103">
      <c r="A19" s="12" t="s">
        <v>130</v>
      </c>
      <c r="B19" s="13">
        <v>23242797.173743784</v>
      </c>
      <c r="C19" s="13">
        <v>129927.5558443083</v>
      </c>
      <c r="D19" s="13">
        <v>129116.86751248887</v>
      </c>
      <c r="E19" s="12">
        <v>144401.683506517</v>
      </c>
      <c r="F19" s="12">
        <v>156767.9198873</v>
      </c>
      <c r="G19" s="12">
        <v>168253.84039963144</v>
      </c>
      <c r="H19" s="12">
        <v>176472.00739063602</v>
      </c>
      <c r="I19" s="12">
        <v>186078.41955722874</v>
      </c>
      <c r="J19" s="12">
        <v>199585.12946446304</v>
      </c>
      <c r="K19" s="12">
        <v>209899.64885247999</v>
      </c>
      <c r="L19" s="12">
        <v>216814.96189675634</v>
      </c>
      <c r="M19" s="12">
        <v>198253.35110146616</v>
      </c>
      <c r="N19" s="12">
        <v>220170.59095579974</v>
      </c>
      <c r="O19" s="12">
        <v>219992.11092451456</v>
      </c>
      <c r="P19" s="12">
        <v>184118.59259804257</v>
      </c>
      <c r="Q19" s="12">
        <v>181077.2830691931</v>
      </c>
      <c r="R19" s="12">
        <v>190415.94918307709</v>
      </c>
      <c r="S19" s="12">
        <v>201020.81077174703</v>
      </c>
      <c r="T19" s="12">
        <v>202744.81092538254</v>
      </c>
      <c r="U19" s="12">
        <v>202934.91522959972</v>
      </c>
      <c r="V19" s="12">
        <v>210179.92557734589</v>
      </c>
      <c r="W19" s="12">
        <v>216126.2213174607</v>
      </c>
      <c r="X19" s="12">
        <v>231435.09211636271</v>
      </c>
      <c r="Y19" s="12">
        <v>239076.1917040656</v>
      </c>
      <c r="Z19" s="12">
        <v>278570.53182070819</v>
      </c>
      <c r="AA19" s="12">
        <v>287459.97540523345</v>
      </c>
      <c r="AB19" s="12">
        <v>270937.9639111635</v>
      </c>
      <c r="AC19" s="12">
        <v>291486.58324575878</v>
      </c>
      <c r="AD19" s="12">
        <v>313757.8070935838</v>
      </c>
      <c r="AE19" s="12">
        <v>320393.27342533838</v>
      </c>
      <c r="AF19" s="12">
        <v>319750.9940533695</v>
      </c>
      <c r="AG19" s="12">
        <v>320807.66783550422</v>
      </c>
      <c r="AH19" s="12">
        <v>320049.62202464853</v>
      </c>
      <c r="AI19" s="12">
        <v>313484.91404864792</v>
      </c>
      <c r="AJ19" s="12">
        <v>321176.99579192547</v>
      </c>
      <c r="AK19" s="12">
        <v>317382.94691939186</v>
      </c>
      <c r="AL19" s="12">
        <v>326280.5034170188</v>
      </c>
      <c r="AM19" s="12">
        <v>315843.33520219033</v>
      </c>
      <c r="AN19" s="12">
        <v>299471.4972558025</v>
      </c>
      <c r="AO19" s="12">
        <v>312948.96373585227</v>
      </c>
      <c r="AP19" s="12">
        <v>346600.04523200128</v>
      </c>
      <c r="AQ19" s="12">
        <v>360563.2829609171</v>
      </c>
      <c r="AR19" s="12">
        <v>383218.82173028507</v>
      </c>
      <c r="AS19" s="12">
        <v>399735.99519618065</v>
      </c>
      <c r="AT19" s="12">
        <v>404479.14069716132</v>
      </c>
      <c r="AU19" s="12">
        <v>407677.03552085586</v>
      </c>
      <c r="AV19" s="12">
        <v>406824.15067014727</v>
      </c>
      <c r="AW19" s="12">
        <v>383329.86887093511</v>
      </c>
      <c r="AX19" s="12">
        <v>403727.22846290318</v>
      </c>
      <c r="AY19" s="12">
        <v>377983.55279682844</v>
      </c>
      <c r="AZ19" s="12">
        <v>354614.92050802725</v>
      </c>
      <c r="BA19" s="12">
        <v>343590.78629612876</v>
      </c>
      <c r="BB19" s="12">
        <v>341142.73684945935</v>
      </c>
      <c r="BC19" s="12">
        <v>343342.96772968955</v>
      </c>
      <c r="BD19" s="12">
        <v>352429.4770280841</v>
      </c>
      <c r="BE19" s="12">
        <v>357629.22186791367</v>
      </c>
      <c r="BF19" s="12">
        <v>357234.3899767808</v>
      </c>
      <c r="BG19" s="12">
        <v>350214.11274283426</v>
      </c>
      <c r="BH19" s="12">
        <v>346314.55215930543</v>
      </c>
      <c r="BI19" s="12">
        <v>348840.68722727225</v>
      </c>
      <c r="BJ19" s="12">
        <v>356005.69894092344</v>
      </c>
      <c r="BK19" s="12">
        <v>358538.21029130474</v>
      </c>
      <c r="BL19" s="12">
        <v>358132.88342656696</v>
      </c>
      <c r="BM19" s="12">
        <v>355656.55089564115</v>
      </c>
      <c r="BN19" s="12">
        <v>343088.17963783897</v>
      </c>
      <c r="BO19" s="12">
        <v>336227.94618990528</v>
      </c>
      <c r="BP19" s="12">
        <v>339935.195268724</v>
      </c>
      <c r="BQ19" s="12">
        <v>314268.7713883071</v>
      </c>
      <c r="BR19" s="12">
        <v>306206.50070220779</v>
      </c>
      <c r="BS19" s="12">
        <v>305683.03200861777</v>
      </c>
      <c r="BT19" s="12">
        <v>298900.32561850874</v>
      </c>
      <c r="BU19" s="12">
        <v>281565.84699408314</v>
      </c>
      <c r="BV19" s="12">
        <v>261832.36577048161</v>
      </c>
      <c r="BW19" s="12">
        <v>262828.90308818896</v>
      </c>
      <c r="BX19" s="12">
        <v>240709.03714794203</v>
      </c>
      <c r="BY19" s="12">
        <v>205975.72847597199</v>
      </c>
      <c r="BZ19" s="12">
        <v>191135.0624508576</v>
      </c>
      <c r="CA19" s="12">
        <v>164517.88348205283</v>
      </c>
      <c r="CB19" s="12">
        <v>137863.45378306895</v>
      </c>
      <c r="CC19" s="12">
        <v>98603.461597234011</v>
      </c>
      <c r="CD19" s="12">
        <v>101536.43806658976</v>
      </c>
      <c r="CE19" s="12">
        <v>107340.20952542478</v>
      </c>
      <c r="CF19" s="12">
        <v>101872.97418555041</v>
      </c>
      <c r="CG19" s="12">
        <v>93474.164697507193</v>
      </c>
      <c r="CH19" s="12">
        <v>90571.458898863057</v>
      </c>
      <c r="CI19" s="12">
        <v>83947.291207694885</v>
      </c>
      <c r="CJ19" s="12">
        <v>73827.347429094807</v>
      </c>
      <c r="CK19" s="12">
        <v>63757.767516281463</v>
      </c>
      <c r="CL19" s="12">
        <v>54306.652247661252</v>
      </c>
      <c r="CM19" s="12">
        <v>46477.998880834581</v>
      </c>
      <c r="CN19" s="12">
        <v>40892.462889779752</v>
      </c>
      <c r="CO19" s="12">
        <v>32907.028324794221</v>
      </c>
      <c r="CP19" s="12">
        <v>26807.852366854524</v>
      </c>
      <c r="CQ19" s="12">
        <v>23408.173882142102</v>
      </c>
      <c r="CR19" s="12">
        <v>18762.12647607092</v>
      </c>
      <c r="CS19" s="12">
        <v>14738.962383127116</v>
      </c>
      <c r="CT19" s="12">
        <v>11024.707513932288</v>
      </c>
      <c r="CU19" s="12">
        <v>7967.2477815966486</v>
      </c>
      <c r="CV19" s="12">
        <v>6137.1130702959581</v>
      </c>
      <c r="CW19" s="12">
        <v>3915.8613566961481</v>
      </c>
      <c r="CX19" s="12">
        <v>2370.8414812362435</v>
      </c>
      <c r="CY19" s="12">
        <v>4917.0269076241111</v>
      </c>
    </row>
    <row r="20" spans="1:103" s="14" customFormat="1">
      <c r="A20" s="13" t="s">
        <v>131</v>
      </c>
      <c r="B20" s="13">
        <v>23235523.217416607</v>
      </c>
      <c r="C20" s="13">
        <v>129922.8498891558</v>
      </c>
      <c r="D20" s="13">
        <v>128807.14747993223</v>
      </c>
      <c r="E20" s="13">
        <v>142892.88637049677</v>
      </c>
      <c r="F20" s="13">
        <v>155923.12497721676</v>
      </c>
      <c r="G20" s="13">
        <v>167317.68110202003</v>
      </c>
      <c r="H20" s="13">
        <v>175832.07775417186</v>
      </c>
      <c r="I20" s="13">
        <v>185157.27387766738</v>
      </c>
      <c r="J20" s="13">
        <v>198472.73039146702</v>
      </c>
      <c r="K20" s="13">
        <v>209254.01486074837</v>
      </c>
      <c r="L20" s="13">
        <v>216685.65214481275</v>
      </c>
      <c r="M20" s="13">
        <v>199586.30249535019</v>
      </c>
      <c r="N20" s="13">
        <v>217854.85197358957</v>
      </c>
      <c r="O20" s="13">
        <v>221419.86134726607</v>
      </c>
      <c r="P20" s="13">
        <v>186823.14258375278</v>
      </c>
      <c r="Q20" s="13">
        <v>180321.35932983609</v>
      </c>
      <c r="R20" s="13">
        <v>189626.71027137115</v>
      </c>
      <c r="S20" s="13">
        <v>200283.52503562311</v>
      </c>
      <c r="T20" s="13">
        <v>202795.95479786783</v>
      </c>
      <c r="U20" s="13">
        <v>202747.56630709302</v>
      </c>
      <c r="V20" s="13">
        <v>209430.48091142566</v>
      </c>
      <c r="W20" s="13">
        <v>215527.7981800914</v>
      </c>
      <c r="X20" s="13">
        <v>230001.50890527669</v>
      </c>
      <c r="Y20" s="13">
        <v>238170.5368473077</v>
      </c>
      <c r="Z20" s="13">
        <v>275118.34512768057</v>
      </c>
      <c r="AA20" s="13">
        <v>288022.15771451325</v>
      </c>
      <c r="AB20" s="13">
        <v>271814.3501764402</v>
      </c>
      <c r="AC20" s="13">
        <v>288916.50976725086</v>
      </c>
      <c r="AD20" s="13">
        <v>312466.01938163466</v>
      </c>
      <c r="AE20" s="13">
        <v>320210.55443400005</v>
      </c>
      <c r="AF20" s="13">
        <v>319835.86745885375</v>
      </c>
      <c r="AG20" s="13">
        <v>320695.74867838318</v>
      </c>
      <c r="AH20" s="13">
        <v>320229.72032338218</v>
      </c>
      <c r="AI20" s="13">
        <v>313863.11595316802</v>
      </c>
      <c r="AJ20" s="13">
        <v>320389.11794763192</v>
      </c>
      <c r="AK20" s="13">
        <v>317829.3936758315</v>
      </c>
      <c r="AL20" s="13">
        <v>325529.46465039975</v>
      </c>
      <c r="AM20" s="13">
        <v>317206.86529742775</v>
      </c>
      <c r="AN20" s="13">
        <v>300149.02241120324</v>
      </c>
      <c r="AO20" s="13">
        <v>310850.58634357486</v>
      </c>
      <c r="AP20" s="13">
        <v>343872.11112922546</v>
      </c>
      <c r="AQ20" s="13">
        <v>359702.10118652205</v>
      </c>
      <c r="AR20" s="13">
        <v>381082.5227003179</v>
      </c>
      <c r="AS20" s="13">
        <v>398773.8568031413</v>
      </c>
      <c r="AT20" s="13">
        <v>404237.53885363362</v>
      </c>
      <c r="AU20" s="13">
        <v>407444.25483366149</v>
      </c>
      <c r="AV20" s="13">
        <v>407242.44751437264</v>
      </c>
      <c r="AW20" s="13">
        <v>384892.82383702433</v>
      </c>
      <c r="AX20" s="13">
        <v>401809.03875357052</v>
      </c>
      <c r="AY20" s="13">
        <v>381154.99537691369</v>
      </c>
      <c r="AZ20" s="13">
        <v>355772.47344423278</v>
      </c>
      <c r="BA20" s="13">
        <v>344095.24978332449</v>
      </c>
      <c r="BB20" s="13">
        <v>340997.50954967865</v>
      </c>
      <c r="BC20" s="13">
        <v>342866.86364648974</v>
      </c>
      <c r="BD20" s="13">
        <v>351510.12425512518</v>
      </c>
      <c r="BE20" s="13">
        <v>357291.23889992805</v>
      </c>
      <c r="BF20" s="13">
        <v>357303.53357554553</v>
      </c>
      <c r="BG20" s="13">
        <v>350660.83642110537</v>
      </c>
      <c r="BH20" s="13">
        <v>346205.90062937798</v>
      </c>
      <c r="BI20" s="13">
        <v>348271.77987118484</v>
      </c>
      <c r="BJ20" s="13">
        <v>355245.43013948796</v>
      </c>
      <c r="BK20" s="13">
        <v>358285.76544665027</v>
      </c>
      <c r="BL20" s="13">
        <v>358037.93286567891</v>
      </c>
      <c r="BM20" s="13">
        <v>355814.1626467763</v>
      </c>
      <c r="BN20" s="13">
        <v>343900.74482158606</v>
      </c>
      <c r="BO20" s="13">
        <v>336213.87914540479</v>
      </c>
      <c r="BP20" s="13">
        <v>339679.39052823739</v>
      </c>
      <c r="BQ20" s="13">
        <v>316310.53101387073</v>
      </c>
      <c r="BR20" s="13">
        <v>305905.22249933891</v>
      </c>
      <c r="BS20" s="13">
        <v>305519.53527946479</v>
      </c>
      <c r="BT20" s="13">
        <v>299492.42744600005</v>
      </c>
      <c r="BU20" s="13">
        <v>282799.57567232318</v>
      </c>
      <c r="BV20" s="13">
        <v>262734.47667139216</v>
      </c>
      <c r="BW20" s="13">
        <v>262379.783587515</v>
      </c>
      <c r="BX20" s="13">
        <v>242830.50213873357</v>
      </c>
      <c r="BY20" s="13">
        <v>208074.9491570681</v>
      </c>
      <c r="BZ20" s="13">
        <v>191893.72319872206</v>
      </c>
      <c r="CA20" s="13">
        <v>166642.7594644294</v>
      </c>
      <c r="CB20" s="13">
        <v>139672.18034245039</v>
      </c>
      <c r="CC20" s="13">
        <v>100855.91768972263</v>
      </c>
      <c r="CD20" s="13">
        <v>100087.03901959943</v>
      </c>
      <c r="CE20" s="13">
        <v>106872.63910352736</v>
      </c>
      <c r="CF20" s="13">
        <v>101985.99701298484</v>
      </c>
      <c r="CG20" s="13">
        <v>93499.621875350946</v>
      </c>
      <c r="CH20" s="13">
        <v>90310.100057595613</v>
      </c>
      <c r="CI20" s="13">
        <v>84154.364889345685</v>
      </c>
      <c r="CJ20" s="13">
        <v>74157.976954114652</v>
      </c>
      <c r="CK20" s="13">
        <v>64028.255427436568</v>
      </c>
      <c r="CL20" s="13">
        <v>54484.602502945534</v>
      </c>
      <c r="CM20" s="13">
        <v>46536.412685047704</v>
      </c>
      <c r="CN20" s="13">
        <v>40934.68592406041</v>
      </c>
      <c r="CO20" s="13">
        <v>33048.323528125184</v>
      </c>
      <c r="CP20" s="13">
        <v>26790.888563327848</v>
      </c>
      <c r="CQ20" s="13">
        <v>23312.358421768338</v>
      </c>
      <c r="CR20" s="13">
        <v>18770.711871445099</v>
      </c>
      <c r="CS20" s="13">
        <v>14746.818503370458</v>
      </c>
      <c r="CT20" s="13">
        <v>11025.833954566948</v>
      </c>
      <c r="CU20" s="13">
        <v>7977.9892196619276</v>
      </c>
      <c r="CV20" s="13">
        <v>6116.3690895854543</v>
      </c>
      <c r="CW20" s="13">
        <v>3941.1310229632613</v>
      </c>
      <c r="CX20" s="13">
        <v>2374.2072261836788</v>
      </c>
      <c r="CY20" s="13">
        <v>4908.9225694547322</v>
      </c>
    </row>
    <row r="21" spans="1:103">
      <c r="A21" s="12" t="s">
        <v>132</v>
      </c>
      <c r="B21" s="13">
        <v>23228214.692047145</v>
      </c>
      <c r="C21" s="13">
        <v>129918.11356754735</v>
      </c>
      <c r="D21" s="13">
        <v>128629.29171840133</v>
      </c>
      <c r="E21" s="12">
        <v>141325.84051386479</v>
      </c>
      <c r="F21" s="12">
        <v>155087.79405844805</v>
      </c>
      <c r="G21" s="12">
        <v>166353.93769395037</v>
      </c>
      <c r="H21" s="12">
        <v>175216.73565649157</v>
      </c>
      <c r="I21" s="12">
        <v>184255.11762147129</v>
      </c>
      <c r="J21" s="12">
        <v>197320.2622502147</v>
      </c>
      <c r="K21" s="12">
        <v>208568.06832960591</v>
      </c>
      <c r="L21" s="12">
        <v>216393.94977790033</v>
      </c>
      <c r="M21" s="12">
        <v>201272.66088036381</v>
      </c>
      <c r="N21" s="12">
        <v>215201.90589250176</v>
      </c>
      <c r="O21" s="12">
        <v>222689.33368400112</v>
      </c>
      <c r="P21" s="12">
        <v>189879.99211355322</v>
      </c>
      <c r="Q21" s="12">
        <v>179568.4818832817</v>
      </c>
      <c r="R21" s="12">
        <v>188836.35500259203</v>
      </c>
      <c r="S21" s="12">
        <v>199471.71182280971</v>
      </c>
      <c r="T21" s="12">
        <v>202867.47445435851</v>
      </c>
      <c r="U21" s="12">
        <v>202612.88006345549</v>
      </c>
      <c r="V21" s="12">
        <v>208663.7123567464</v>
      </c>
      <c r="W21" s="12">
        <v>215007.37904573369</v>
      </c>
      <c r="X21" s="12">
        <v>228510.22669195954</v>
      </c>
      <c r="Y21" s="12">
        <v>237498.01445354742</v>
      </c>
      <c r="Z21" s="12">
        <v>271313.3342435449</v>
      </c>
      <c r="AA21" s="12">
        <v>288537.57181651442</v>
      </c>
      <c r="AB21" s="12">
        <v>273012.52973062103</v>
      </c>
      <c r="AC21" s="12">
        <v>286239.87905918993</v>
      </c>
      <c r="AD21" s="12">
        <v>311073.27946887689</v>
      </c>
      <c r="AE21" s="12">
        <v>320001.42576116312</v>
      </c>
      <c r="AF21" s="12">
        <v>319940.69281095872</v>
      </c>
      <c r="AG21" s="12">
        <v>320557.08848851942</v>
      </c>
      <c r="AH21" s="12">
        <v>320385.2614933023</v>
      </c>
      <c r="AI21" s="12">
        <v>314356.75313599419</v>
      </c>
      <c r="AJ21" s="12">
        <v>319479.39307760005</v>
      </c>
      <c r="AK21" s="12">
        <v>318398.48116795963</v>
      </c>
      <c r="AL21" s="12">
        <v>324571.53412250255</v>
      </c>
      <c r="AM21" s="12">
        <v>318626.66798112559</v>
      </c>
      <c r="AN21" s="12">
        <v>301081.08033572789</v>
      </c>
      <c r="AO21" s="12">
        <v>308815.1345413957</v>
      </c>
      <c r="AP21" s="12">
        <v>340972.20244212716</v>
      </c>
      <c r="AQ21" s="12">
        <v>358962.86735374143</v>
      </c>
      <c r="AR21" s="12">
        <v>378842.00268736348</v>
      </c>
      <c r="AS21" s="12">
        <v>397745.75967389927</v>
      </c>
      <c r="AT21" s="12">
        <v>403996.99705795199</v>
      </c>
      <c r="AU21" s="12">
        <v>407155.67572317692</v>
      </c>
      <c r="AV21" s="12">
        <v>407529.63499055908</v>
      </c>
      <c r="AW21" s="12">
        <v>386810.12485406682</v>
      </c>
      <c r="AX21" s="12">
        <v>399385.71064275474</v>
      </c>
      <c r="AY21" s="12">
        <v>384530.38303325081</v>
      </c>
      <c r="AZ21" s="12">
        <v>356988.91564171039</v>
      </c>
      <c r="BA21" s="12">
        <v>344662.07547783887</v>
      </c>
      <c r="BB21" s="12">
        <v>340880.76698020368</v>
      </c>
      <c r="BC21" s="12">
        <v>342434.70438096602</v>
      </c>
      <c r="BD21" s="12">
        <v>350538.30241799849</v>
      </c>
      <c r="BE21" s="12">
        <v>356915.76887312997</v>
      </c>
      <c r="BF21" s="12">
        <v>357335.87916022527</v>
      </c>
      <c r="BG21" s="12">
        <v>351155.90225493256</v>
      </c>
      <c r="BH21" s="12">
        <v>346140.86123291089</v>
      </c>
      <c r="BI21" s="12">
        <v>347724.58436928305</v>
      </c>
      <c r="BJ21" s="12">
        <v>354436.22161577654</v>
      </c>
      <c r="BK21" s="12">
        <v>358021.2686678553</v>
      </c>
      <c r="BL21" s="12">
        <v>357921.22673971602</v>
      </c>
      <c r="BM21" s="12">
        <v>355902.42705257598</v>
      </c>
      <c r="BN21" s="12">
        <v>344791.55768746941</v>
      </c>
      <c r="BO21" s="12">
        <v>336236.58883739804</v>
      </c>
      <c r="BP21" s="12">
        <v>339178.84465685411</v>
      </c>
      <c r="BQ21" s="12">
        <v>318591.67024799366</v>
      </c>
      <c r="BR21" s="12">
        <v>305585.42267150665</v>
      </c>
      <c r="BS21" s="12">
        <v>305294.72615997412</v>
      </c>
      <c r="BT21" s="12">
        <v>300014.74400337273</v>
      </c>
      <c r="BU21" s="12">
        <v>284058.19551162189</v>
      </c>
      <c r="BV21" s="12">
        <v>263772.78120744741</v>
      </c>
      <c r="BW21" s="12">
        <v>261681.46769981412</v>
      </c>
      <c r="BX21" s="12">
        <v>244928.81967216555</v>
      </c>
      <c r="BY21" s="12">
        <v>210332.40201077776</v>
      </c>
      <c r="BZ21" s="12">
        <v>192495.91900236052</v>
      </c>
      <c r="CA21" s="12">
        <v>168798.72995792193</v>
      </c>
      <c r="CB21" s="12">
        <v>141390.09320158488</v>
      </c>
      <c r="CC21" s="12">
        <v>103493.14340304013</v>
      </c>
      <c r="CD21" s="12">
        <v>98555.650444553961</v>
      </c>
      <c r="CE21" s="12">
        <v>106352.05653837972</v>
      </c>
      <c r="CF21" s="12">
        <v>102096.48505941819</v>
      </c>
      <c r="CG21" s="12">
        <v>93564.385790605971</v>
      </c>
      <c r="CH21" s="12">
        <v>90005.755224761466</v>
      </c>
      <c r="CI21" s="12">
        <v>84344.012690395321</v>
      </c>
      <c r="CJ21" s="12">
        <v>74490.085198630622</v>
      </c>
      <c r="CK21" s="12">
        <v>64307.968795172048</v>
      </c>
      <c r="CL21" s="12">
        <v>54665.869500978682</v>
      </c>
      <c r="CM21" s="12">
        <v>46608.173967246374</v>
      </c>
      <c r="CN21" s="12">
        <v>40959.161397468968</v>
      </c>
      <c r="CO21" s="12">
        <v>33199.69274961589</v>
      </c>
      <c r="CP21" s="12">
        <v>26793.13632545677</v>
      </c>
      <c r="CQ21" s="12">
        <v>23200.099820282205</v>
      </c>
      <c r="CR21" s="12">
        <v>18784.535118086074</v>
      </c>
      <c r="CS21" s="12">
        <v>14753.643852484794</v>
      </c>
      <c r="CT21" s="12">
        <v>11026.350002810221</v>
      </c>
      <c r="CU21" s="12">
        <v>7994.4866482000116</v>
      </c>
      <c r="CV21" s="12">
        <v>6090.0655739761041</v>
      </c>
      <c r="CW21" s="12">
        <v>3967.2504281069314</v>
      </c>
      <c r="CX21" s="12">
        <v>2381.8120656586198</v>
      </c>
      <c r="CY21" s="12">
        <v>4899.2988317327881</v>
      </c>
    </row>
    <row r="22" spans="1:103">
      <c r="A22" s="12" t="s">
        <v>133</v>
      </c>
      <c r="B22" s="13">
        <v>23220871.519759778</v>
      </c>
      <c r="C22" s="13">
        <v>129913.34636078714</v>
      </c>
      <c r="D22" s="13">
        <v>128583.21604602136</v>
      </c>
      <c r="E22" s="12">
        <v>139700.62188637431</v>
      </c>
      <c r="F22" s="12">
        <v>154261.92876004221</v>
      </c>
      <c r="G22" s="12">
        <v>165362.61141838832</v>
      </c>
      <c r="H22" s="12">
        <v>174625.9807789828</v>
      </c>
      <c r="I22" s="12">
        <v>183371.950495761</v>
      </c>
      <c r="J22" s="12">
        <v>196127.72584792925</v>
      </c>
      <c r="K22" s="12">
        <v>207841.80978465351</v>
      </c>
      <c r="L22" s="12">
        <v>215939.85842123121</v>
      </c>
      <c r="M22" s="12">
        <v>203312.41831184921</v>
      </c>
      <c r="N22" s="12">
        <v>212211.76091624907</v>
      </c>
      <c r="O22" s="12">
        <v>223800.53255930025</v>
      </c>
      <c r="P22" s="12">
        <v>193289.13262311922</v>
      </c>
      <c r="Q22" s="12">
        <v>178818.65125688433</v>
      </c>
      <c r="R22" s="12">
        <v>188044.88216212328</v>
      </c>
      <c r="S22" s="12">
        <v>198585.3761097294</v>
      </c>
      <c r="T22" s="12">
        <v>202959.36837709974</v>
      </c>
      <c r="U22" s="12">
        <v>202530.85312214118</v>
      </c>
      <c r="V22" s="12">
        <v>207879.6195582673</v>
      </c>
      <c r="W22" s="12">
        <v>214564.95488183116</v>
      </c>
      <c r="X22" s="12">
        <v>226961.25418571068</v>
      </c>
      <c r="Y22" s="12">
        <v>237058.59494083052</v>
      </c>
      <c r="Z22" s="12">
        <v>267155.54152469255</v>
      </c>
      <c r="AA22" s="12">
        <v>289006.22411803552</v>
      </c>
      <c r="AB22" s="12">
        <v>274532.46827182255</v>
      </c>
      <c r="AC22" s="12">
        <v>283456.70268462785</v>
      </c>
      <c r="AD22" s="12">
        <v>309579.59785142681</v>
      </c>
      <c r="AE22" s="12">
        <v>319765.89057360869</v>
      </c>
      <c r="AF22" s="12">
        <v>320065.46770589182</v>
      </c>
      <c r="AG22" s="12">
        <v>320391.6903373138</v>
      </c>
      <c r="AH22" s="12">
        <v>320516.24883809575</v>
      </c>
      <c r="AI22" s="12">
        <v>314965.80758736719</v>
      </c>
      <c r="AJ22" s="12">
        <v>318447.84218375001</v>
      </c>
      <c r="AK22" s="12">
        <v>319090.18712241563</v>
      </c>
      <c r="AL22" s="12">
        <v>323406.75499920652</v>
      </c>
      <c r="AM22" s="12">
        <v>320102.74183397077</v>
      </c>
      <c r="AN22" s="12">
        <v>302267.60369776684</v>
      </c>
      <c r="AO22" s="12">
        <v>306842.5899539846</v>
      </c>
      <c r="AP22" s="12">
        <v>337900.37222391454</v>
      </c>
      <c r="AQ22" s="12">
        <v>358345.52635120269</v>
      </c>
      <c r="AR22" s="12">
        <v>376497.31414349872</v>
      </c>
      <c r="AS22" s="12">
        <v>396651.72472008533</v>
      </c>
      <c r="AT22" s="12">
        <v>403757.51515309984</v>
      </c>
      <c r="AU22" s="12">
        <v>406811.32677496655</v>
      </c>
      <c r="AV22" s="12">
        <v>407685.79003571521</v>
      </c>
      <c r="AW22" s="12">
        <v>389081.55339879764</v>
      </c>
      <c r="AX22" s="12">
        <v>396457.60411246802</v>
      </c>
      <c r="AY22" s="12">
        <v>388109.60060462711</v>
      </c>
      <c r="AZ22" s="12">
        <v>358264.18226043973</v>
      </c>
      <c r="BA22" s="12">
        <v>345291.21872684965</v>
      </c>
      <c r="BB22" s="12">
        <v>340792.4784268061</v>
      </c>
      <c r="BC22" s="12">
        <v>342046.44428884418</v>
      </c>
      <c r="BD22" s="12">
        <v>349514.06622995203</v>
      </c>
      <c r="BE22" s="12">
        <v>356502.85308697145</v>
      </c>
      <c r="BF22" s="12">
        <v>357331.48145098716</v>
      </c>
      <c r="BG22" s="12">
        <v>351699.2384392065</v>
      </c>
      <c r="BH22" s="12">
        <v>346119.37634833879</v>
      </c>
      <c r="BI22" s="12">
        <v>347199.05096480774</v>
      </c>
      <c r="BJ22" s="12">
        <v>353578.16775777435</v>
      </c>
      <c r="BK22" s="12">
        <v>357744.74358045042</v>
      </c>
      <c r="BL22" s="12">
        <v>357782.79023690347</v>
      </c>
      <c r="BM22" s="12">
        <v>355921.48694353481</v>
      </c>
      <c r="BN22" s="12">
        <v>345760.48501285329</v>
      </c>
      <c r="BO22" s="12">
        <v>336295.96526307747</v>
      </c>
      <c r="BP22" s="12">
        <v>338434.22073391278</v>
      </c>
      <c r="BQ22" s="12">
        <v>321111.58850368403</v>
      </c>
      <c r="BR22" s="12">
        <v>305247.16449990298</v>
      </c>
      <c r="BS22" s="12">
        <v>305008.83877877181</v>
      </c>
      <c r="BT22" s="12">
        <v>300467.46416837379</v>
      </c>
      <c r="BU22" s="12">
        <v>285341.63893443847</v>
      </c>
      <c r="BV22" s="12">
        <v>264946.74850369722</v>
      </c>
      <c r="BW22" s="12">
        <v>260735.10723568973</v>
      </c>
      <c r="BX22" s="12">
        <v>247004.08880091287</v>
      </c>
      <c r="BY22" s="12">
        <v>212747.46611104155</v>
      </c>
      <c r="BZ22" s="12">
        <v>192942.40151146465</v>
      </c>
      <c r="CA22" s="12">
        <v>170985.73790912941</v>
      </c>
      <c r="CB22" s="12">
        <v>143018.00975956081</v>
      </c>
      <c r="CC22" s="12">
        <v>106511.8338485999</v>
      </c>
      <c r="CD22" s="12">
        <v>96943.233376020478</v>
      </c>
      <c r="CE22" s="12">
        <v>105779.05197429241</v>
      </c>
      <c r="CF22" s="12">
        <v>102204.47433551311</v>
      </c>
      <c r="CG22" s="12">
        <v>93667.971746293362</v>
      </c>
      <c r="CH22" s="12">
        <v>89659.189666830571</v>
      </c>
      <c r="CI22" s="12">
        <v>84516.452413997788</v>
      </c>
      <c r="CJ22" s="12">
        <v>74823.676904837252</v>
      </c>
      <c r="CK22" s="12">
        <v>64596.777875122803</v>
      </c>
      <c r="CL22" s="12">
        <v>54850.393847395928</v>
      </c>
      <c r="CM22" s="12">
        <v>46693.111044246849</v>
      </c>
      <c r="CN22" s="12">
        <v>40966.255384231321</v>
      </c>
      <c r="CO22" s="12">
        <v>33360.785761067411</v>
      </c>
      <c r="CP22" s="12">
        <v>26814.020467426526</v>
      </c>
      <c r="CQ22" s="12">
        <v>23072.043593718394</v>
      </c>
      <c r="CR22" s="12">
        <v>18803.529500298835</v>
      </c>
      <c r="CS22" s="12">
        <v>14759.395787676331</v>
      </c>
      <c r="CT22" s="12">
        <v>11026.334174019268</v>
      </c>
      <c r="CU22" s="12">
        <v>8016.3575857331107</v>
      </c>
      <c r="CV22" s="12">
        <v>6058.4999696165187</v>
      </c>
      <c r="CW22" s="12">
        <v>3994.0523950721849</v>
      </c>
      <c r="CX22" s="12">
        <v>2393.3118476552777</v>
      </c>
      <c r="CY22" s="12">
        <v>4888.126184073878</v>
      </c>
    </row>
    <row r="23" spans="1:103">
      <c r="A23" s="12" t="s">
        <v>134</v>
      </c>
      <c r="B23" s="13">
        <v>23213493.638287224</v>
      </c>
      <c r="C23" s="13">
        <v>129908.54777197704</v>
      </c>
      <c r="D23" s="13">
        <v>128668.83631770342</v>
      </c>
      <c r="E23" s="12">
        <v>138017.30640115056</v>
      </c>
      <c r="F23" s="12">
        <v>153445.53071094002</v>
      </c>
      <c r="G23" s="12">
        <v>164343.70351826993</v>
      </c>
      <c r="H23" s="12">
        <v>174059.81280303682</v>
      </c>
      <c r="I23" s="12">
        <v>182507.77220765862</v>
      </c>
      <c r="J23" s="12">
        <v>194895.12199182282</v>
      </c>
      <c r="K23" s="12">
        <v>207075.2397514875</v>
      </c>
      <c r="L23" s="12">
        <v>215323.38169995826</v>
      </c>
      <c r="M23" s="12">
        <v>205705.56684529776</v>
      </c>
      <c r="N23" s="12">
        <v>208884.42524837732</v>
      </c>
      <c r="O23" s="12">
        <v>224753.46259765327</v>
      </c>
      <c r="P23" s="12">
        <v>197050.55554828118</v>
      </c>
      <c r="Q23" s="12">
        <v>178071.86797796574</v>
      </c>
      <c r="R23" s="12">
        <v>187252.29053542062</v>
      </c>
      <c r="S23" s="12">
        <v>197624.5228725677</v>
      </c>
      <c r="T23" s="12">
        <v>203071.63504842255</v>
      </c>
      <c r="U23" s="12">
        <v>202501.48210677368</v>
      </c>
      <c r="V23" s="12">
        <v>207078.20216110797</v>
      </c>
      <c r="W23" s="12">
        <v>214200.51665661647</v>
      </c>
      <c r="X23" s="12">
        <v>225354.60009495413</v>
      </c>
      <c r="Y23" s="12">
        <v>236852.24872989918</v>
      </c>
      <c r="Z23" s="12">
        <v>262645.00932379754</v>
      </c>
      <c r="AA23" s="12">
        <v>289428.12102530722</v>
      </c>
      <c r="AB23" s="12">
        <v>276374.13150089193</v>
      </c>
      <c r="AC23" s="12">
        <v>280566.9922056027</v>
      </c>
      <c r="AD23" s="12">
        <v>307984.98502459918</v>
      </c>
      <c r="AE23" s="12">
        <v>319503.95203782036</v>
      </c>
      <c r="AF23" s="12">
        <v>320210.18974007678</v>
      </c>
      <c r="AG23" s="12">
        <v>320199.55729589728</v>
      </c>
      <c r="AH23" s="12">
        <v>320622.68566112535</v>
      </c>
      <c r="AI23" s="12">
        <v>315690.26129976357</v>
      </c>
      <c r="AJ23" s="12">
        <v>317294.48626511893</v>
      </c>
      <c r="AK23" s="12">
        <v>319904.48926911282</v>
      </c>
      <c r="AL23" s="12">
        <v>322035.17043925193</v>
      </c>
      <c r="AM23" s="12">
        <v>321635.08543475694</v>
      </c>
      <c r="AN23" s="12">
        <v>303708.52517986763</v>
      </c>
      <c r="AO23" s="12">
        <v>304932.93420986965</v>
      </c>
      <c r="AP23" s="12">
        <v>334656.67351417674</v>
      </c>
      <c r="AQ23" s="12">
        <v>357850.02308785258</v>
      </c>
      <c r="AR23" s="12">
        <v>374048.50949831272</v>
      </c>
      <c r="AS23" s="12">
        <v>395491.77284844191</v>
      </c>
      <c r="AT23" s="12">
        <v>403519.09298175853</v>
      </c>
      <c r="AU23" s="12">
        <v>406411.23656283203</v>
      </c>
      <c r="AV23" s="12">
        <v>407710.9895490224</v>
      </c>
      <c r="AW23" s="12">
        <v>391706.89105959964</v>
      </c>
      <c r="AX23" s="12">
        <v>393025.0789347603</v>
      </c>
      <c r="AY23" s="12">
        <v>391892.53297882644</v>
      </c>
      <c r="AZ23" s="12">
        <v>359598.20851420797</v>
      </c>
      <c r="BA23" s="12">
        <v>345982.63490361755</v>
      </c>
      <c r="BB23" s="12">
        <v>340732.6132003786</v>
      </c>
      <c r="BC23" s="12">
        <v>341702.03776325157</v>
      </c>
      <c r="BD23" s="12">
        <v>348437.47035962029</v>
      </c>
      <c r="BE23" s="12">
        <v>356052.53280392091</v>
      </c>
      <c r="BF23" s="12">
        <v>357290.39510733029</v>
      </c>
      <c r="BG23" s="12">
        <v>352290.77325076697</v>
      </c>
      <c r="BH23" s="12">
        <v>346141.38841529016</v>
      </c>
      <c r="BI23" s="12">
        <v>346695.12997858867</v>
      </c>
      <c r="BJ23" s="12">
        <v>352671.36281819013</v>
      </c>
      <c r="BK23" s="12">
        <v>357456.21377348132</v>
      </c>
      <c r="BL23" s="12">
        <v>357622.64852365537</v>
      </c>
      <c r="BM23" s="12">
        <v>355871.48492327245</v>
      </c>
      <c r="BN23" s="12">
        <v>346807.39374643355</v>
      </c>
      <c r="BO23" s="12">
        <v>336391.8986489228</v>
      </c>
      <c r="BP23" s="12">
        <v>337446.18043135747</v>
      </c>
      <c r="BQ23" s="12">
        <v>323869.68634093384</v>
      </c>
      <c r="BR23" s="12">
        <v>304890.51110640576</v>
      </c>
      <c r="BS23" s="12">
        <v>304662.106588836</v>
      </c>
      <c r="BT23" s="12">
        <v>300850.77646008611</v>
      </c>
      <c r="BU23" s="12">
        <v>286649.83848938544</v>
      </c>
      <c r="BV23" s="12">
        <v>266255.84928595921</v>
      </c>
      <c r="BW23" s="12">
        <v>259541.84980041769</v>
      </c>
      <c r="BX23" s="12">
        <v>249056.4084506036</v>
      </c>
      <c r="BY23" s="12">
        <v>215319.52186072155</v>
      </c>
      <c r="BZ23" s="12">
        <v>193233.92010922264</v>
      </c>
      <c r="CA23" s="12">
        <v>173203.72576348795</v>
      </c>
      <c r="CB23" s="12">
        <v>144556.74189818467</v>
      </c>
      <c r="CC23" s="12">
        <v>109908.70496979528</v>
      </c>
      <c r="CD23" s="12">
        <v>95250.740909202243</v>
      </c>
      <c r="CE23" s="12">
        <v>105154.2110037207</v>
      </c>
      <c r="CF23" s="12">
        <v>102310.00044014372</v>
      </c>
      <c r="CG23" s="12">
        <v>93809.898767799488</v>
      </c>
      <c r="CH23" s="12">
        <v>89271.159844885842</v>
      </c>
      <c r="CI23" s="12">
        <v>84671.899649797968</v>
      </c>
      <c r="CJ23" s="12">
        <v>75158.755913339002</v>
      </c>
      <c r="CK23" s="12">
        <v>64894.553111249828</v>
      </c>
      <c r="CL23" s="12">
        <v>55038.116644342866</v>
      </c>
      <c r="CM23" s="12">
        <v>46791.050218935736</v>
      </c>
      <c r="CN23" s="12">
        <v>40956.330184966668</v>
      </c>
      <c r="CO23" s="12">
        <v>33531.259885350039</v>
      </c>
      <c r="CP23" s="12">
        <v>26852.975200270979</v>
      </c>
      <c r="CQ23" s="12">
        <v>22928.818925637999</v>
      </c>
      <c r="CR23" s="12">
        <v>18827.622557183848</v>
      </c>
      <c r="CS23" s="12">
        <v>14764.035493326537</v>
      </c>
      <c r="CT23" s="12">
        <v>11025.857837663179</v>
      </c>
      <c r="CU23" s="12">
        <v>8043.2337450381492</v>
      </c>
      <c r="CV23" s="12">
        <v>6021.9593562441805</v>
      </c>
      <c r="CW23" s="12">
        <v>4021.3803147631756</v>
      </c>
      <c r="CX23" s="12">
        <v>2408.3782098211705</v>
      </c>
      <c r="CY23" s="12">
        <v>4875.3852614259431</v>
      </c>
    </row>
    <row r="24" spans="1:103">
      <c r="A24" s="12" t="s">
        <v>135</v>
      </c>
      <c r="B24" s="13">
        <v>23206081.000013098</v>
      </c>
      <c r="C24" s="13">
        <v>129903.71732600578</v>
      </c>
      <c r="D24" s="13">
        <v>128886.06842512911</v>
      </c>
      <c r="E24" s="12">
        <v>136275.96993470535</v>
      </c>
      <c r="F24" s="12">
        <v>152638.60153997521</v>
      </c>
      <c r="G24" s="12">
        <v>163297.21523650142</v>
      </c>
      <c r="H24" s="12">
        <v>173518.23141004809</v>
      </c>
      <c r="I24" s="12">
        <v>181662.58246428744</v>
      </c>
      <c r="J24" s="12">
        <v>193622.4514890968</v>
      </c>
      <c r="K24" s="12">
        <v>206268.35875569962</v>
      </c>
      <c r="L24" s="12">
        <v>214544.52323917515</v>
      </c>
      <c r="M24" s="12">
        <v>208452.09853634966</v>
      </c>
      <c r="N24" s="12">
        <v>205219.90709226529</v>
      </c>
      <c r="O24" s="12">
        <v>225548.1284234589</v>
      </c>
      <c r="P24" s="12">
        <v>201164.25232502451</v>
      </c>
      <c r="Q24" s="12">
        <v>177328.13257381541</v>
      </c>
      <c r="R24" s="12">
        <v>186458.57890801097</v>
      </c>
      <c r="S24" s="12">
        <v>196589.15708727337</v>
      </c>
      <c r="T24" s="12">
        <v>203204.27295074408</v>
      </c>
      <c r="U24" s="12">
        <v>202524.76364114601</v>
      </c>
      <c r="V24" s="12">
        <v>206259.45981054823</v>
      </c>
      <c r="W24" s="12">
        <v>213914.05533911136</v>
      </c>
      <c r="X24" s="12">
        <v>223690.27312723827</v>
      </c>
      <c r="Y24" s="12">
        <v>236878.94624419196</v>
      </c>
      <c r="Z24" s="12">
        <v>257781.77998981724</v>
      </c>
      <c r="AA24" s="12">
        <v>289803.26894399128</v>
      </c>
      <c r="AB24" s="12">
        <v>278537.48512140656</v>
      </c>
      <c r="AC24" s="12">
        <v>277570.75918313954</v>
      </c>
      <c r="AD24" s="12">
        <v>306289.4514829074</v>
      </c>
      <c r="AE24" s="12">
        <v>319215.61331998429</v>
      </c>
      <c r="AF24" s="12">
        <v>320374.85651015257</v>
      </c>
      <c r="AG24" s="12">
        <v>319980.69243513106</v>
      </c>
      <c r="AH24" s="12">
        <v>320704.57526543003</v>
      </c>
      <c r="AI24" s="12">
        <v>316530.09626789461</v>
      </c>
      <c r="AJ24" s="12">
        <v>316019.34631786111</v>
      </c>
      <c r="AK24" s="12">
        <v>320841.36534123734</v>
      </c>
      <c r="AL24" s="12">
        <v>320456.82359424041</v>
      </c>
      <c r="AM24" s="12">
        <v>323223.69736038567</v>
      </c>
      <c r="AN24" s="12">
        <v>305403.77747873252</v>
      </c>
      <c r="AO24" s="12">
        <v>303086.14894143725</v>
      </c>
      <c r="AP24" s="12">
        <v>331241.15933888662</v>
      </c>
      <c r="AQ24" s="12">
        <v>357476.30249295093</v>
      </c>
      <c r="AR24" s="12">
        <v>371495.64115891512</v>
      </c>
      <c r="AS24" s="12">
        <v>394265.92496082414</v>
      </c>
      <c r="AT24" s="12">
        <v>403281.73038630735</v>
      </c>
      <c r="AU24" s="12">
        <v>405955.43364881712</v>
      </c>
      <c r="AV24" s="12">
        <v>407605.31039185228</v>
      </c>
      <c r="AW24" s="12">
        <v>394685.91953644855</v>
      </c>
      <c r="AX24" s="12">
        <v>389088.49467183376</v>
      </c>
      <c r="AY24" s="12">
        <v>395879.06509261159</v>
      </c>
      <c r="AZ24" s="12">
        <v>360990.92967057182</v>
      </c>
      <c r="BA24" s="12">
        <v>346736.27940747194</v>
      </c>
      <c r="BB24" s="12">
        <v>340701.14063691685</v>
      </c>
      <c r="BC24" s="12">
        <v>341401.43923468841</v>
      </c>
      <c r="BD24" s="12">
        <v>347308.56943105807</v>
      </c>
      <c r="BE24" s="12">
        <v>355564.84924949554</v>
      </c>
      <c r="BF24" s="12">
        <v>357212.67472814664</v>
      </c>
      <c r="BG24" s="12">
        <v>352930.43504831771</v>
      </c>
      <c r="BH24" s="12">
        <v>346206.83993452427</v>
      </c>
      <c r="BI24" s="12">
        <v>346212.77180894278</v>
      </c>
      <c r="BJ24" s="12">
        <v>351715.90091462841</v>
      </c>
      <c r="BK24" s="12">
        <v>357155.70279955998</v>
      </c>
      <c r="BL24" s="12">
        <v>357440.82674459275</v>
      </c>
      <c r="BM24" s="12">
        <v>355752.56336886447</v>
      </c>
      <c r="BN24" s="12">
        <v>347932.15100803459</v>
      </c>
      <c r="BO24" s="12">
        <v>336524.27945029328</v>
      </c>
      <c r="BP24" s="12">
        <v>336215.38401650824</v>
      </c>
      <c r="BQ24" s="12">
        <v>326865.36546472035</v>
      </c>
      <c r="BR24" s="12">
        <v>304515.52545393654</v>
      </c>
      <c r="BS24" s="12">
        <v>304254.76236926159</v>
      </c>
      <c r="BT24" s="12">
        <v>301164.86903946439</v>
      </c>
      <c r="BU24" s="12">
        <v>287982.72685104446</v>
      </c>
      <c r="BV24" s="12">
        <v>267699.5558763069</v>
      </c>
      <c r="BW24" s="12">
        <v>258102.83880839334</v>
      </c>
      <c r="BX24" s="12">
        <v>251085.87741875058</v>
      </c>
      <c r="BY24" s="12">
        <v>218047.95099166586</v>
      </c>
      <c r="BZ24" s="12">
        <v>193371.22191652213</v>
      </c>
      <c r="CA24" s="12">
        <v>175452.63547048031</v>
      </c>
      <c r="CB24" s="12">
        <v>146007.09601571935</v>
      </c>
      <c r="CC24" s="12">
        <v>113680.49342138556</v>
      </c>
      <c r="CD24" s="12">
        <v>93479.118258507544</v>
      </c>
      <c r="CE24" s="12">
        <v>104478.11469775636</v>
      </c>
      <c r="CF24" s="12">
        <v>102413.09856459874</v>
      </c>
      <c r="CG24" s="12">
        <v>93989.689583545143</v>
      </c>
      <c r="CH24" s="12">
        <v>88842.413496939233</v>
      </c>
      <c r="CI24" s="12">
        <v>84810.567797057069</v>
      </c>
      <c r="CJ24" s="12">
        <v>75495.325184422298</v>
      </c>
      <c r="CK24" s="12">
        <v>65201.165160362856</v>
      </c>
      <c r="CL24" s="12">
        <v>55228.979485754717</v>
      </c>
      <c r="CM24" s="12">
        <v>46901.815924010065</v>
      </c>
      <c r="CN24" s="12">
        <v>40929.744311358241</v>
      </c>
      <c r="CO24" s="12">
        <v>33710.779852899635</v>
      </c>
      <c r="CP24" s="12">
        <v>26909.44407487673</v>
      </c>
      <c r="CQ24" s="12">
        <v>22771.038994142888</v>
      </c>
      <c r="CR24" s="12">
        <v>18856.736492482465</v>
      </c>
      <c r="CS24" s="12">
        <v>14767.527799269224</v>
      </c>
      <c r="CT24" s="12">
        <v>11024.985636837282</v>
      </c>
      <c r="CU24" s="12">
        <v>8074.7606612917825</v>
      </c>
      <c r="CV24" s="12">
        <v>5980.7207319694553</v>
      </c>
      <c r="CW24" s="12">
        <v>4049.0876458909866</v>
      </c>
      <c r="CX24" s="12">
        <v>2426.6981201440708</v>
      </c>
      <c r="CY24" s="12">
        <v>4861.0658757172987</v>
      </c>
    </row>
    <row r="25" spans="1:103">
      <c r="A25" s="12" t="s">
        <v>136</v>
      </c>
      <c r="B25" s="13">
        <v>23198633.571067542</v>
      </c>
      <c r="C25" s="13">
        <v>129898.85456953809</v>
      </c>
      <c r="D25" s="13">
        <v>129234.82829673517</v>
      </c>
      <c r="E25" s="12">
        <v>134476.68832695283</v>
      </c>
      <c r="F25" s="12">
        <v>151841.1428758743</v>
      </c>
      <c r="G25" s="12">
        <v>162223.14781595918</v>
      </c>
      <c r="H25" s="12">
        <v>173001.23628141457</v>
      </c>
      <c r="I25" s="12">
        <v>180836.38097277208</v>
      </c>
      <c r="J25" s="12">
        <v>192309.71514694171</v>
      </c>
      <c r="K25" s="12">
        <v>205421.1673228771</v>
      </c>
      <c r="L25" s="12">
        <v>213603.28666391625</v>
      </c>
      <c r="M25" s="12">
        <v>211552.00544079428</v>
      </c>
      <c r="N25" s="12">
        <v>201218.21465112455</v>
      </c>
      <c r="O25" s="12">
        <v>226184.53466102522</v>
      </c>
      <c r="P25" s="12">
        <v>205630.21438948935</v>
      </c>
      <c r="Q25" s="12">
        <v>176587.44557168998</v>
      </c>
      <c r="R25" s="12">
        <v>185663.74606549318</v>
      </c>
      <c r="S25" s="12">
        <v>195479.28372955834</v>
      </c>
      <c r="T25" s="12">
        <v>203357.28056656715</v>
      </c>
      <c r="U25" s="12">
        <v>202600.69434922078</v>
      </c>
      <c r="V25" s="12">
        <v>205423.39215202827</v>
      </c>
      <c r="W25" s="12">
        <v>213705.56189912645</v>
      </c>
      <c r="X25" s="12">
        <v>221968.28198923651</v>
      </c>
      <c r="Y25" s="12">
        <v>237138.65790984349</v>
      </c>
      <c r="Z25" s="12">
        <v>252565.8958679919</v>
      </c>
      <c r="AA25" s="12">
        <v>290131.67427918164</v>
      </c>
      <c r="AB25" s="12">
        <v>281022.49483967415</v>
      </c>
      <c r="AC25" s="12">
        <v>274468.01517724968</v>
      </c>
      <c r="AD25" s="12">
        <v>304493.00772006327</v>
      </c>
      <c r="AE25" s="12">
        <v>318900.87758598919</v>
      </c>
      <c r="AF25" s="12">
        <v>320559.46561297396</v>
      </c>
      <c r="AG25" s="12">
        <v>319735.09882560658</v>
      </c>
      <c r="AH25" s="12">
        <v>320761.920953725</v>
      </c>
      <c r="AI25" s="12">
        <v>317485.29448870698</v>
      </c>
      <c r="AJ25" s="12">
        <v>314622.44333524915</v>
      </c>
      <c r="AK25" s="12">
        <v>321900.79307524819</v>
      </c>
      <c r="AL25" s="12">
        <v>318671.75760863681</v>
      </c>
      <c r="AM25" s="12">
        <v>324868.57618586638</v>
      </c>
      <c r="AN25" s="12">
        <v>307353.29330521578</v>
      </c>
      <c r="AO25" s="12">
        <v>301302.21578493051</v>
      </c>
      <c r="AP25" s="12">
        <v>327653.88271040434</v>
      </c>
      <c r="AQ25" s="12">
        <v>357224.30951606377</v>
      </c>
      <c r="AR25" s="12">
        <v>368838.76150994562</v>
      </c>
      <c r="AS25" s="12">
        <v>392974.20195420075</v>
      </c>
      <c r="AT25" s="12">
        <v>403045.42720882333</v>
      </c>
      <c r="AU25" s="12">
        <v>405443.94658321177</v>
      </c>
      <c r="AV25" s="12">
        <v>407368.82938778365</v>
      </c>
      <c r="AW25" s="12">
        <v>398018.42064086068</v>
      </c>
      <c r="AX25" s="12">
        <v>384648.21067615855</v>
      </c>
      <c r="AY25" s="12">
        <v>400069.0819317071</v>
      </c>
      <c r="AZ25" s="12">
        <v>362442.28105081664</v>
      </c>
      <c r="BA25" s="12">
        <v>347552.10766379617</v>
      </c>
      <c r="BB25" s="12">
        <v>340698.03009750118</v>
      </c>
      <c r="BC25" s="12">
        <v>341144.60317099979</v>
      </c>
      <c r="BD25" s="12">
        <v>346127.41802377364</v>
      </c>
      <c r="BE25" s="12">
        <v>355039.8436122915</v>
      </c>
      <c r="BF25" s="12">
        <v>357098.37485178077</v>
      </c>
      <c r="BG25" s="12">
        <v>353618.15227234177</v>
      </c>
      <c r="BH25" s="12">
        <v>346315.6734678683</v>
      </c>
      <c r="BI25" s="12">
        <v>345751.9269315725</v>
      </c>
      <c r="BJ25" s="12">
        <v>350711.87602976162</v>
      </c>
      <c r="BK25" s="12">
        <v>356843.23417491466</v>
      </c>
      <c r="BL25" s="12">
        <v>357237.35002256359</v>
      </c>
      <c r="BM25" s="12">
        <v>355564.86443117121</v>
      </c>
      <c r="BN25" s="12">
        <v>349134.62408840796</v>
      </c>
      <c r="BO25" s="12">
        <v>336692.99835102062</v>
      </c>
      <c r="BP25" s="12">
        <v>334742.49035482603</v>
      </c>
      <c r="BQ25" s="12">
        <v>330098.02872301172</v>
      </c>
      <c r="BR25" s="12">
        <v>304122.27034681727</v>
      </c>
      <c r="BS25" s="12">
        <v>303787.03822701855</v>
      </c>
      <c r="BT25" s="12">
        <v>301409.9297098699</v>
      </c>
      <c r="BU25" s="12">
        <v>289340.23681978422</v>
      </c>
      <c r="BV25" s="12">
        <v>269277.34218857001</v>
      </c>
      <c r="BW25" s="12">
        <v>256419.21349753003</v>
      </c>
      <c r="BX25" s="12">
        <v>253092.59437369317</v>
      </c>
      <c r="BY25" s="12">
        <v>220932.13656475328</v>
      </c>
      <c r="BZ25" s="12">
        <v>193355.05179615773</v>
      </c>
      <c r="CA25" s="12">
        <v>177732.40848881428</v>
      </c>
      <c r="CB25" s="12">
        <v>147369.87306042455</v>
      </c>
      <c r="CC25" s="12">
        <v>117823.95644956594</v>
      </c>
      <c r="CD25" s="12">
        <v>91629.302815708856</v>
      </c>
      <c r="CE25" s="12">
        <v>103751.33963642934</v>
      </c>
      <c r="CF25" s="12">
        <v>102513.80349674352</v>
      </c>
      <c r="CG25" s="12">
        <v>94206.87060567594</v>
      </c>
      <c r="CH25" s="12">
        <v>88373.689719579183</v>
      </c>
      <c r="CI25" s="12">
        <v>84932.668087522572</v>
      </c>
      <c r="CJ25" s="12">
        <v>75833.386818975414</v>
      </c>
      <c r="CK25" s="12">
        <v>65516.484915989175</v>
      </c>
      <c r="CL25" s="12">
        <v>55422.924452752239</v>
      </c>
      <c r="CM25" s="12">
        <v>47025.230861430202</v>
      </c>
      <c r="CN25" s="12">
        <v>40886.852472741019</v>
      </c>
      <c r="CO25" s="12">
        <v>33899.017660932011</v>
      </c>
      <c r="CP25" s="12">
        <v>26982.879922475971</v>
      </c>
      <c r="CQ25" s="12">
        <v>22599.301293720302</v>
      </c>
      <c r="CR25" s="12">
        <v>18890.78856699268</v>
      </c>
      <c r="CS25" s="12">
        <v>14769.84100612847</v>
      </c>
      <c r="CT25" s="12">
        <v>11023.775888450924</v>
      </c>
      <c r="CU25" s="12">
        <v>8110.5973262090365</v>
      </c>
      <c r="CV25" s="12">
        <v>5935.0512918599316</v>
      </c>
      <c r="CW25" s="12">
        <v>4077.0374357100454</v>
      </c>
      <c r="CX25" s="12">
        <v>2447.9734188526577</v>
      </c>
      <c r="CY25" s="12">
        <v>4845.1661175966119</v>
      </c>
    </row>
    <row r="26" spans="1:103">
      <c r="A26" s="12" t="s">
        <v>140</v>
      </c>
      <c r="B26" s="13">
        <v>23191151.330472868</v>
      </c>
      <c r="C26" s="13">
        <v>129893.95907100404</v>
      </c>
      <c r="D26" s="13">
        <v>129715.03189769789</v>
      </c>
      <c r="E26" s="12">
        <v>132619.5373812241</v>
      </c>
      <c r="F26" s="12">
        <v>151053.15634725656</v>
      </c>
      <c r="G26" s="12">
        <v>161121.5024994899</v>
      </c>
      <c r="H26" s="12">
        <v>172508.82709853776</v>
      </c>
      <c r="I26" s="12">
        <v>180029.16744023876</v>
      </c>
      <c r="J26" s="12">
        <v>190956.91377253731</v>
      </c>
      <c r="K26" s="12">
        <v>204533.66597860266</v>
      </c>
      <c r="L26" s="12">
        <v>212499.67559915697</v>
      </c>
      <c r="M26" s="12">
        <v>215005.27961456991</v>
      </c>
      <c r="N26" s="12">
        <v>196879.35612799978</v>
      </c>
      <c r="O26" s="12">
        <v>226662.68593456942</v>
      </c>
      <c r="P26" s="12">
        <v>210448.43317797111</v>
      </c>
      <c r="Q26" s="12">
        <v>175849.8074988139</v>
      </c>
      <c r="R26" s="12">
        <v>184867.79079353786</v>
      </c>
      <c r="S26" s="12">
        <v>194294.9077748977</v>
      </c>
      <c r="T26" s="12">
        <v>203530.65637848075</v>
      </c>
      <c r="U26" s="12">
        <v>202729.27085513028</v>
      </c>
      <c r="V26" s="12">
        <v>204569.99883114855</v>
      </c>
      <c r="W26" s="12">
        <v>213575.02730726131</v>
      </c>
      <c r="X26" s="12">
        <v>220188.63538674684</v>
      </c>
      <c r="Y26" s="12">
        <v>237631.35415568424</v>
      </c>
      <c r="Z26" s="12">
        <v>246997.39929984591</v>
      </c>
      <c r="AA26" s="12">
        <v>290413.34343540377</v>
      </c>
      <c r="AB26" s="12">
        <v>283829.12636473239</v>
      </c>
      <c r="AC26" s="12">
        <v>271258.77174693125</v>
      </c>
      <c r="AD26" s="12">
        <v>302595.66422897717</v>
      </c>
      <c r="AE26" s="12">
        <v>318559.74800142657</v>
      </c>
      <c r="AF26" s="12">
        <v>320764.01464561152</v>
      </c>
      <c r="AG26" s="12">
        <v>319462.77953764558</v>
      </c>
      <c r="AH26" s="12">
        <v>320794.72602840175</v>
      </c>
      <c r="AI26" s="12">
        <v>318555.83796138165</v>
      </c>
      <c r="AJ26" s="12">
        <v>313103.79830767331</v>
      </c>
      <c r="AK26" s="12">
        <v>323082.75021087658</v>
      </c>
      <c r="AL26" s="12">
        <v>316680.01561976969</v>
      </c>
      <c r="AM26" s="12">
        <v>326569.72048431804</v>
      </c>
      <c r="AN26" s="12">
        <v>309557.00538432074</v>
      </c>
      <c r="AO26" s="12">
        <v>299581.11638044938</v>
      </c>
      <c r="AP26" s="12">
        <v>323894.8966274804</v>
      </c>
      <c r="AQ26" s="12">
        <v>357093.98912705586</v>
      </c>
      <c r="AR26" s="12">
        <v>366077.9229135823</v>
      </c>
      <c r="AS26" s="12">
        <v>391616.62472065527</v>
      </c>
      <c r="AT26" s="12">
        <v>402810.18329108204</v>
      </c>
      <c r="AU26" s="12">
        <v>404876.80390455702</v>
      </c>
      <c r="AV26" s="12">
        <v>407001.62332262041</v>
      </c>
      <c r="AW26" s="12">
        <v>401704.17629583849</v>
      </c>
      <c r="AX26" s="12">
        <v>379704.58609058621</v>
      </c>
      <c r="AY26" s="12">
        <v>404462.46853078267</v>
      </c>
      <c r="AZ26" s="12">
        <v>363952.19802991848</v>
      </c>
      <c r="BA26" s="12">
        <v>348430.075124013</v>
      </c>
      <c r="BB26" s="12">
        <v>340723.25096827844</v>
      </c>
      <c r="BC26" s="12">
        <v>340931.48407734756</v>
      </c>
      <c r="BD26" s="12">
        <v>344894.07067276223</v>
      </c>
      <c r="BE26" s="12">
        <v>354477.55704401608</v>
      </c>
      <c r="BF26" s="12">
        <v>356947.54995608923</v>
      </c>
      <c r="BG26" s="12">
        <v>354353.85344501608</v>
      </c>
      <c r="BH26" s="12">
        <v>346467.83163815446</v>
      </c>
      <c r="BI26" s="12">
        <v>345312.54589946446</v>
      </c>
      <c r="BJ26" s="12">
        <v>349659.38201150147</v>
      </c>
      <c r="BK26" s="12">
        <v>356518.83137943991</v>
      </c>
      <c r="BL26" s="12">
        <v>357012.24345866079</v>
      </c>
      <c r="BM26" s="12">
        <v>355308.53003516758</v>
      </c>
      <c r="BN26" s="12">
        <v>350414.68044903036</v>
      </c>
      <c r="BO26" s="12">
        <v>336897.94626300258</v>
      </c>
      <c r="BP26" s="12">
        <v>333028.15691267286</v>
      </c>
      <c r="BQ26" s="12">
        <v>333567.08010477456</v>
      </c>
      <c r="BR26" s="12">
        <v>303710.80843112606</v>
      </c>
      <c r="BS26" s="12">
        <v>303259.16559870739</v>
      </c>
      <c r="BT26" s="12">
        <v>301586.14591760456</v>
      </c>
      <c r="BU26" s="12">
        <v>290722.30132157693</v>
      </c>
      <c r="BV26" s="12">
        <v>270988.68372384657</v>
      </c>
      <c r="BW26" s="12">
        <v>254492.10894361039</v>
      </c>
      <c r="BX26" s="12">
        <v>255076.65785354955</v>
      </c>
      <c r="BY26" s="12">
        <v>223971.46296991862</v>
      </c>
      <c r="BZ26" s="12">
        <v>193186.15235704146</v>
      </c>
      <c r="CA26" s="12">
        <v>180042.9857915687</v>
      </c>
      <c r="CB26" s="12">
        <v>148645.86856390093</v>
      </c>
      <c r="CC26" s="12">
        <v>122335.87177271812</v>
      </c>
      <c r="CD26" s="12">
        <v>89702.224207694671</v>
      </c>
      <c r="CE26" s="12">
        <v>102974.45793882078</v>
      </c>
      <c r="CF26" s="12">
        <v>102612.14962514269</v>
      </c>
      <c r="CG26" s="12">
        <v>94460.971910775042</v>
      </c>
      <c r="CH26" s="12">
        <v>87865.719048954226</v>
      </c>
      <c r="CI26" s="12">
        <v>85038.409608046146</v>
      </c>
      <c r="CJ26" s="12">
        <v>76172.942079061104</v>
      </c>
      <c r="CK26" s="12">
        <v>65840.383531600819</v>
      </c>
      <c r="CL26" s="12">
        <v>55619.894109151042</v>
      </c>
      <c r="CM26" s="12">
        <v>47161.116137685545</v>
      </c>
      <c r="CN26" s="12">
        <v>40828.005564544583</v>
      </c>
      <c r="CO26" s="12">
        <v>34095.65243532187</v>
      </c>
      <c r="CP26" s="12">
        <v>27072.744792761237</v>
      </c>
      <c r="CQ26" s="12">
        <v>22414.187951966138</v>
      </c>
      <c r="CR26" s="12">
        <v>18929.691474160161</v>
      </c>
      <c r="CS26" s="12">
        <v>14770.946717469489</v>
      </c>
      <c r="CT26" s="12">
        <v>11022.280964858364</v>
      </c>
      <c r="CU26" s="12">
        <v>8150.4158282270246</v>
      </c>
      <c r="CV26" s="12">
        <v>5885.208700412848</v>
      </c>
      <c r="CW26" s="12">
        <v>4105.1018608144714</v>
      </c>
      <c r="CX26" s="12">
        <v>2471.9203625691507</v>
      </c>
      <c r="CY26" s="12">
        <v>4827.6915237908688</v>
      </c>
    </row>
    <row r="27" spans="1:103" ht="62.25" customHeight="1">
      <c r="A27" s="25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1" customFormat="1" ht="13.5">
      <c r="A31" s="4" t="s">
        <v>154</v>
      </c>
      <c r="B31" s="5" t="s">
        <v>0</v>
      </c>
      <c r="C31" s="19" t="s">
        <v>142</v>
      </c>
      <c r="D31" s="20" t="s">
        <v>51</v>
      </c>
      <c r="E31" s="20" t="s">
        <v>52</v>
      </c>
      <c r="F31" s="20" t="s">
        <v>53</v>
      </c>
      <c r="G31" s="20" t="s">
        <v>54</v>
      </c>
      <c r="H31" s="20" t="s">
        <v>55</v>
      </c>
      <c r="I31" s="20" t="s">
        <v>56</v>
      </c>
      <c r="J31" s="20" t="s">
        <v>57</v>
      </c>
      <c r="K31" s="20" t="s">
        <v>58</v>
      </c>
      <c r="L31" s="20" t="s">
        <v>59</v>
      </c>
      <c r="M31" s="20" t="s">
        <v>143</v>
      </c>
      <c r="N31" s="20" t="s">
        <v>144</v>
      </c>
      <c r="O31" s="20" t="s">
        <v>145</v>
      </c>
      <c r="P31" s="20" t="s">
        <v>146</v>
      </c>
      <c r="Q31" s="20" t="s">
        <v>147</v>
      </c>
      <c r="R31" s="20" t="s">
        <v>148</v>
      </c>
      <c r="S31" s="20" t="s">
        <v>149</v>
      </c>
      <c r="T31" s="20" t="s">
        <v>150</v>
      </c>
      <c r="U31" s="20" t="s">
        <v>151</v>
      </c>
      <c r="V31" s="20" t="s">
        <v>152</v>
      </c>
      <c r="W31" s="20" t="s">
        <v>141</v>
      </c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</row>
    <row r="32" spans="1:103">
      <c r="A32" s="12" t="s">
        <v>114</v>
      </c>
      <c r="B32" s="13">
        <v>23354388.296614647</v>
      </c>
      <c r="C32" s="13">
        <v>793078.81501382287</v>
      </c>
      <c r="D32" s="13">
        <v>1017909.3522392001</v>
      </c>
      <c r="E32" s="13">
        <v>993408.95833685156</v>
      </c>
      <c r="F32" s="13">
        <v>1042851.6093366402</v>
      </c>
      <c r="G32" s="13">
        <v>1326440.9319803077</v>
      </c>
      <c r="H32" s="13">
        <v>1580817.0136976154</v>
      </c>
      <c r="I32" s="13">
        <v>1600501.5533686336</v>
      </c>
      <c r="J32" s="13">
        <v>1655355.4270914393</v>
      </c>
      <c r="K32" s="13">
        <v>2014966.2591243272</v>
      </c>
      <c r="L32" s="13">
        <v>1852892.0488468674</v>
      </c>
      <c r="M32" s="13">
        <v>1766275.2464053347</v>
      </c>
      <c r="N32" s="13">
        <v>1776839.764131323</v>
      </c>
      <c r="O32" s="13">
        <v>1744479.8613832346</v>
      </c>
      <c r="P32" s="13">
        <v>1513913.7167502982</v>
      </c>
      <c r="Q32" s="13">
        <v>1164338.5208840091</v>
      </c>
      <c r="R32" s="13">
        <v>616799.6059464647</v>
      </c>
      <c r="S32" s="13">
        <v>473200.53562682722</v>
      </c>
      <c r="T32" s="13">
        <v>266281.54141918465</v>
      </c>
      <c r="U32" s="13">
        <v>117932.21762056786</v>
      </c>
      <c r="V32" s="13">
        <v>31291.521631785832</v>
      </c>
      <c r="W32" s="13">
        <v>4813.7957799114283</v>
      </c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</row>
    <row r="33" spans="1:92">
      <c r="A33" s="12" t="s">
        <v>115</v>
      </c>
      <c r="B33" s="13">
        <v>23347666.246415935</v>
      </c>
      <c r="C33" s="13">
        <v>788517.99869972398</v>
      </c>
      <c r="D33" s="13">
        <v>1015915.3516896635</v>
      </c>
      <c r="E33" s="13">
        <v>994245.65405715001</v>
      </c>
      <c r="F33" s="13">
        <v>1040392.4837607736</v>
      </c>
      <c r="G33" s="13">
        <v>1321695.5692412807</v>
      </c>
      <c r="H33" s="13">
        <v>1577707.0768892686</v>
      </c>
      <c r="I33" s="13">
        <v>1600428.6015588739</v>
      </c>
      <c r="J33" s="13">
        <v>1650407.3095896579</v>
      </c>
      <c r="K33" s="13">
        <v>2013235.8682369716</v>
      </c>
      <c r="L33" s="13">
        <v>1856685.3937487965</v>
      </c>
      <c r="M33" s="13">
        <v>1764676.4842075456</v>
      </c>
      <c r="N33" s="13">
        <v>1775374.7606168627</v>
      </c>
      <c r="O33" s="13">
        <v>1745992.363579045</v>
      </c>
      <c r="P33" s="13">
        <v>1516895.2531824405</v>
      </c>
      <c r="Q33" s="13">
        <v>1170461.450222936</v>
      </c>
      <c r="R33" s="13">
        <v>620430.34803298581</v>
      </c>
      <c r="S33" s="13">
        <v>473753.24372855411</v>
      </c>
      <c r="T33" s="13">
        <v>266970.40113655641</v>
      </c>
      <c r="U33" s="13">
        <v>117785.67316578055</v>
      </c>
      <c r="V33" s="13">
        <v>31278.048675945654</v>
      </c>
      <c r="W33" s="13">
        <v>4816.9123951268357</v>
      </c>
    </row>
    <row r="34" spans="1:92" ht="14.25">
      <c r="A34" s="12" t="s">
        <v>116</v>
      </c>
      <c r="B34" s="13">
        <v>23340916.143146783</v>
      </c>
      <c r="C34" s="13">
        <v>784037.50927477819</v>
      </c>
      <c r="D34" s="13">
        <v>1014050.9901870615</v>
      </c>
      <c r="E34" s="13">
        <v>994941.08689211751</v>
      </c>
      <c r="F34" s="13">
        <v>1037992.6123101874</v>
      </c>
      <c r="G34" s="13">
        <v>1317047.9009800688</v>
      </c>
      <c r="H34" s="13">
        <v>1574356.2149751363</v>
      </c>
      <c r="I34" s="13">
        <v>1600240.169636718</v>
      </c>
      <c r="J34" s="13">
        <v>1645783.544189374</v>
      </c>
      <c r="K34" s="13">
        <v>2011147.9951629539</v>
      </c>
      <c r="L34" s="13">
        <v>1860653.9070353599</v>
      </c>
      <c r="M34" s="13">
        <v>1763022.7873531964</v>
      </c>
      <c r="N34" s="13">
        <v>1773962.9289748056</v>
      </c>
      <c r="O34" s="13">
        <v>1747279.0196519496</v>
      </c>
      <c r="P34" s="13">
        <v>1519993.3708455586</v>
      </c>
      <c r="Q34" s="13">
        <v>1176443.5909724762</v>
      </c>
      <c r="R34" s="13">
        <v>624261.62490933714</v>
      </c>
      <c r="S34" s="13">
        <v>474279.72684085986</v>
      </c>
      <c r="T34" s="13">
        <v>267681.21802044241</v>
      </c>
      <c r="U34" s="13">
        <v>117645.43305054598</v>
      </c>
      <c r="V34" s="13">
        <v>31271.673126770504</v>
      </c>
      <c r="W34" s="13">
        <v>4822.8387570827144</v>
      </c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</row>
    <row r="35" spans="1:92">
      <c r="A35" s="12" t="s">
        <v>117</v>
      </c>
      <c r="B35" s="13">
        <v>23334136.348021775</v>
      </c>
      <c r="C35" s="13">
        <v>779637.30499000708</v>
      </c>
      <c r="D35" s="13">
        <v>1012316.2595673124</v>
      </c>
      <c r="E35" s="13">
        <v>995495.25657305983</v>
      </c>
      <c r="F35" s="13">
        <v>1035651.9840238118</v>
      </c>
      <c r="G35" s="13">
        <v>1312497.9163947967</v>
      </c>
      <c r="H35" s="13">
        <v>1570764.4533533182</v>
      </c>
      <c r="I35" s="13">
        <v>1599936.282663954</v>
      </c>
      <c r="J35" s="13">
        <v>1641484.0276167833</v>
      </c>
      <c r="K35" s="13">
        <v>2008702.8076606994</v>
      </c>
      <c r="L35" s="13">
        <v>1864797.4611130871</v>
      </c>
      <c r="M35" s="13">
        <v>1761314.2297090888</v>
      </c>
      <c r="N35" s="13">
        <v>1772604.2087731254</v>
      </c>
      <c r="O35" s="13">
        <v>1748340.3417563201</v>
      </c>
      <c r="P35" s="13">
        <v>1523207.8315994041</v>
      </c>
      <c r="Q35" s="13">
        <v>1182285.7428335662</v>
      </c>
      <c r="R35" s="13">
        <v>628291.84567356214</v>
      </c>
      <c r="S35" s="13">
        <v>474780.57842143613</v>
      </c>
      <c r="T35" s="13">
        <v>268413.63110780716</v>
      </c>
      <c r="U35" s="13">
        <v>117511.54293034253</v>
      </c>
      <c r="V35" s="13">
        <v>31271.536548031057</v>
      </c>
      <c r="W35" s="13">
        <v>4831.1047122644122</v>
      </c>
    </row>
    <row r="36" spans="1:92">
      <c r="A36" s="12" t="s">
        <v>118</v>
      </c>
      <c r="B36" s="13">
        <v>23327325.286643833</v>
      </c>
      <c r="C36" s="13">
        <v>775317.34413035808</v>
      </c>
      <c r="D36" s="13">
        <v>1010711.1516665822</v>
      </c>
      <c r="E36" s="13">
        <v>995908.1628313649</v>
      </c>
      <c r="F36" s="13">
        <v>1033370.5879417169</v>
      </c>
      <c r="G36" s="13">
        <v>1308045.6046845634</v>
      </c>
      <c r="H36" s="13">
        <v>1566931.8174198349</v>
      </c>
      <c r="I36" s="13">
        <v>1599516.9656981588</v>
      </c>
      <c r="J36" s="13">
        <v>1637508.6566295461</v>
      </c>
      <c r="K36" s="13">
        <v>2005900.473422061</v>
      </c>
      <c r="L36" s="13">
        <v>1869115.9284654213</v>
      </c>
      <c r="M36" s="13">
        <v>1759550.8850623395</v>
      </c>
      <c r="N36" s="13">
        <v>1771298.5396295511</v>
      </c>
      <c r="O36" s="13">
        <v>1749176.8411378693</v>
      </c>
      <c r="P36" s="13">
        <v>1526538.3976142036</v>
      </c>
      <c r="Q36" s="13">
        <v>1187988.702264274</v>
      </c>
      <c r="R36" s="13">
        <v>632519.42980278004</v>
      </c>
      <c r="S36" s="13">
        <v>475256.38296289655</v>
      </c>
      <c r="T36" s="13">
        <v>269167.27971897594</v>
      </c>
      <c r="U36" s="13">
        <v>117384.02893938705</v>
      </c>
      <c r="V36" s="13">
        <v>31276.828148653531</v>
      </c>
      <c r="W36" s="13">
        <v>4841.2784732936416</v>
      </c>
    </row>
    <row r="37" spans="1:92">
      <c r="A37" s="12" t="s">
        <v>119</v>
      </c>
      <c r="B37" s="13">
        <v>23320481.446056232</v>
      </c>
      <c r="C37" s="13">
        <v>771077.58501468226</v>
      </c>
      <c r="D37" s="13">
        <v>1009235.6583212838</v>
      </c>
      <c r="E37" s="13">
        <v>996179.8053985046</v>
      </c>
      <c r="F37" s="13">
        <v>1031148.413105116</v>
      </c>
      <c r="G37" s="13">
        <v>1303690.9550494431</v>
      </c>
      <c r="H37" s="13">
        <v>1562858.3325686289</v>
      </c>
      <c r="I37" s="13">
        <v>1598982.2437927006</v>
      </c>
      <c r="J37" s="13">
        <v>1633857.328016778</v>
      </c>
      <c r="K37" s="13">
        <v>2002741.1600723481</v>
      </c>
      <c r="L37" s="13">
        <v>1873609.1816526777</v>
      </c>
      <c r="M37" s="13">
        <v>1757732.8271204603</v>
      </c>
      <c r="N37" s="13">
        <v>1770045.8612115341</v>
      </c>
      <c r="O37" s="13">
        <v>1749789.0281351397</v>
      </c>
      <c r="P37" s="13">
        <v>1529984.8313705097</v>
      </c>
      <c r="Q37" s="13">
        <v>1193553.2624916453</v>
      </c>
      <c r="R37" s="13">
        <v>636942.80708446261</v>
      </c>
      <c r="S37" s="13">
        <v>475707.71610441338</v>
      </c>
      <c r="T37" s="13">
        <v>269941.8035686122</v>
      </c>
      <c r="U37" s="13">
        <v>117262.89887665391</v>
      </c>
      <c r="V37" s="13">
        <v>31286.782908499921</v>
      </c>
      <c r="W37" s="13">
        <v>4852.9641921340244</v>
      </c>
    </row>
    <row r="38" spans="1:92">
      <c r="A38" s="12" t="s">
        <v>120</v>
      </c>
      <c r="B38" s="13">
        <v>23313603.371925008</v>
      </c>
      <c r="C38" s="13">
        <v>766917.98599571432</v>
      </c>
      <c r="D38" s="13">
        <v>1007889.7713680768</v>
      </c>
      <c r="E38" s="13">
        <v>996310.18400603288</v>
      </c>
      <c r="F38" s="13">
        <v>1028985.4485563629</v>
      </c>
      <c r="G38" s="13">
        <v>1299433.9566904828</v>
      </c>
      <c r="H38" s="13">
        <v>1558544.0241915639</v>
      </c>
      <c r="I38" s="13">
        <v>1598332.1419967399</v>
      </c>
      <c r="J38" s="13">
        <v>1630529.9385990398</v>
      </c>
      <c r="K38" s="13">
        <v>1999225.0351703488</v>
      </c>
      <c r="L38" s="13">
        <v>1878277.093311999</v>
      </c>
      <c r="M38" s="13">
        <v>1755860.1295114378</v>
      </c>
      <c r="N38" s="13">
        <v>1768846.1132362138</v>
      </c>
      <c r="O38" s="13">
        <v>1750177.4121809914</v>
      </c>
      <c r="P38" s="13">
        <v>1533546.8956590523</v>
      </c>
      <c r="Q38" s="13">
        <v>1198980.2135235071</v>
      </c>
      <c r="R38" s="13">
        <v>641560.41754817811</v>
      </c>
      <c r="S38" s="13">
        <v>476135.14474209357</v>
      </c>
      <c r="T38" s="13">
        <v>270736.84287303907</v>
      </c>
      <c r="U38" s="13">
        <v>117148.14334160833</v>
      </c>
      <c r="V38" s="13">
        <v>31300.679754393139</v>
      </c>
      <c r="W38" s="13">
        <v>4865.7996681274089</v>
      </c>
    </row>
    <row r="39" spans="1:92">
      <c r="A39" s="12" t="s">
        <v>121</v>
      </c>
      <c r="B39" s="13">
        <v>23306689.665846579</v>
      </c>
      <c r="C39" s="13">
        <v>762838.50546005124</v>
      </c>
      <c r="D39" s="13">
        <v>1006673.4826438683</v>
      </c>
      <c r="E39" s="13">
        <v>996299.29838558717</v>
      </c>
      <c r="F39" s="13">
        <v>1026881.6833389532</v>
      </c>
      <c r="G39" s="13">
        <v>1295274.5988097049</v>
      </c>
      <c r="H39" s="13">
        <v>1553988.9176784265</v>
      </c>
      <c r="I39" s="13">
        <v>1597566.685355227</v>
      </c>
      <c r="J39" s="13">
        <v>1627526.3852283284</v>
      </c>
      <c r="K39" s="13">
        <v>1995352.266208356</v>
      </c>
      <c r="L39" s="13">
        <v>1883119.5361573112</v>
      </c>
      <c r="M39" s="13">
        <v>1753932.8657838101</v>
      </c>
      <c r="N39" s="13">
        <v>1767699.2354703865</v>
      </c>
      <c r="O39" s="13">
        <v>1750342.5018040831</v>
      </c>
      <c r="P39" s="13">
        <v>1537224.3535805885</v>
      </c>
      <c r="Q39" s="13">
        <v>1204270.342160227</v>
      </c>
      <c r="R39" s="13">
        <v>646370.71139779768</v>
      </c>
      <c r="S39" s="13">
        <v>476539.22713810892</v>
      </c>
      <c r="T39" s="13">
        <v>271552.03845399222</v>
      </c>
      <c r="U39" s="13">
        <v>117039.73682145643</v>
      </c>
      <c r="V39" s="13">
        <v>31317.839786385077</v>
      </c>
      <c r="W39" s="13">
        <v>4879.4541839290241</v>
      </c>
    </row>
    <row r="40" spans="1:92">
      <c r="A40" s="12" t="s">
        <v>122</v>
      </c>
      <c r="B40" s="13">
        <v>23299738.982775781</v>
      </c>
      <c r="C40" s="13">
        <v>758839.10182813148</v>
      </c>
      <c r="D40" s="13">
        <v>1005586.7839858126</v>
      </c>
      <c r="E40" s="13">
        <v>996147.14826888742</v>
      </c>
      <c r="F40" s="13">
        <v>1024837.106497523</v>
      </c>
      <c r="G40" s="13">
        <v>1291212.8706101058</v>
      </c>
      <c r="H40" s="13">
        <v>1549193.0384169251</v>
      </c>
      <c r="I40" s="13">
        <v>1596685.8989089075</v>
      </c>
      <c r="J40" s="13">
        <v>1624846.564788064</v>
      </c>
      <c r="K40" s="13">
        <v>1991123.0206121914</v>
      </c>
      <c r="L40" s="13">
        <v>1888136.3829792833</v>
      </c>
      <c r="M40" s="13">
        <v>1751951.1094067488</v>
      </c>
      <c r="N40" s="13">
        <v>1766605.1677304711</v>
      </c>
      <c r="O40" s="13">
        <v>1750284.8046303552</v>
      </c>
      <c r="P40" s="13">
        <v>1541016.9685457537</v>
      </c>
      <c r="Q40" s="13">
        <v>1209424.4320064336</v>
      </c>
      <c r="R40" s="13">
        <v>651372.148944163</v>
      </c>
      <c r="S40" s="13">
        <v>476920.51302859222</v>
      </c>
      <c r="T40" s="13">
        <v>272387.03183889028</v>
      </c>
      <c r="U40" s="13">
        <v>116937.6387316559</v>
      </c>
      <c r="V40" s="13">
        <v>31337.62455413647</v>
      </c>
      <c r="W40" s="13">
        <v>4893.6264627481542</v>
      </c>
    </row>
    <row r="41" spans="1:92">
      <c r="A41" s="12" t="s">
        <v>123</v>
      </c>
      <c r="B41" s="13">
        <v>23292750.028569482</v>
      </c>
      <c r="C41" s="13">
        <v>754919.73355421377</v>
      </c>
      <c r="D41" s="13">
        <v>1004629.6672313109</v>
      </c>
      <c r="E41" s="13">
        <v>995853.73338773684</v>
      </c>
      <c r="F41" s="13">
        <v>1022851.7070778508</v>
      </c>
      <c r="G41" s="13">
        <v>1287248.761295656</v>
      </c>
      <c r="H41" s="13">
        <v>1544156.4117926899</v>
      </c>
      <c r="I41" s="13">
        <v>1595689.8076943185</v>
      </c>
      <c r="J41" s="13">
        <v>1622490.3741930828</v>
      </c>
      <c r="K41" s="13">
        <v>1986537.4657412323</v>
      </c>
      <c r="L41" s="13">
        <v>1893327.5066452813</v>
      </c>
      <c r="M41" s="13">
        <v>1749914.9337701332</v>
      </c>
      <c r="N41" s="13">
        <v>1765563.8498824774</v>
      </c>
      <c r="O41" s="13">
        <v>1750004.8273845087</v>
      </c>
      <c r="P41" s="13">
        <v>1544924.5042749092</v>
      </c>
      <c r="Q41" s="13">
        <v>1214443.263482688</v>
      </c>
      <c r="R41" s="13">
        <v>656563.20053821127</v>
      </c>
      <c r="S41" s="13">
        <v>477279.54373031436</v>
      </c>
      <c r="T41" s="13">
        <v>273241.46535770735</v>
      </c>
      <c r="U41" s="13">
        <v>116841.79441137484</v>
      </c>
      <c r="V41" s="13">
        <v>31359.434383161653</v>
      </c>
      <c r="W41" s="13">
        <v>4908.0427406237231</v>
      </c>
    </row>
    <row r="42" spans="1:92">
      <c r="A42" s="12" t="s">
        <v>124</v>
      </c>
      <c r="B42" s="13">
        <v>23285721.557641316</v>
      </c>
      <c r="C42" s="13">
        <v>751080.35912635596</v>
      </c>
      <c r="D42" s="13">
        <v>1003802.1242180113</v>
      </c>
      <c r="E42" s="13">
        <v>995419.05347402184</v>
      </c>
      <c r="F42" s="13">
        <v>1020925.4741268548</v>
      </c>
      <c r="G42" s="13">
        <v>1283382.2600713</v>
      </c>
      <c r="H42" s="13">
        <v>1538879.0631892746</v>
      </c>
      <c r="I42" s="13">
        <v>1594578.436743791</v>
      </c>
      <c r="J42" s="13">
        <v>1620457.7103896248</v>
      </c>
      <c r="K42" s="13">
        <v>1981595.7688884353</v>
      </c>
      <c r="L42" s="13">
        <v>1898692.780099326</v>
      </c>
      <c r="M42" s="13">
        <v>1747824.4121846347</v>
      </c>
      <c r="N42" s="13">
        <v>1764575.2218419716</v>
      </c>
      <c r="O42" s="13">
        <v>1749503.0758914808</v>
      </c>
      <c r="P42" s="13">
        <v>1548946.7247979902</v>
      </c>
      <c r="Q42" s="13">
        <v>1219327.6138371192</v>
      </c>
      <c r="R42" s="13">
        <v>661942.34650455462</v>
      </c>
      <c r="S42" s="13">
        <v>477616.85224615387</v>
      </c>
      <c r="T42" s="13">
        <v>274114.982236529</v>
      </c>
      <c r="U42" s="13">
        <v>116752.13607553017</v>
      </c>
      <c r="V42" s="13">
        <v>31382.706750586425</v>
      </c>
      <c r="W42" s="13">
        <v>4922.45494777158</v>
      </c>
    </row>
    <row r="43" spans="1:92" s="16" customFormat="1">
      <c r="A43" s="15" t="s">
        <v>125</v>
      </c>
      <c r="B43" s="15">
        <v>23278652.370722983</v>
      </c>
      <c r="C43" s="15">
        <v>747320.9370663953</v>
      </c>
      <c r="D43" s="15">
        <v>1003104.1467838092</v>
      </c>
      <c r="E43" s="15">
        <v>994843.10825971107</v>
      </c>
      <c r="F43" s="15">
        <v>1019058.3966925951</v>
      </c>
      <c r="G43" s="15">
        <v>1279613.3561429556</v>
      </c>
      <c r="H43" s="15">
        <v>1533361.0179881551</v>
      </c>
      <c r="I43" s="15">
        <v>1593351.8110854514</v>
      </c>
      <c r="J43" s="15">
        <v>1618748.4703553258</v>
      </c>
      <c r="K43" s="15">
        <v>1976298.0972803612</v>
      </c>
      <c r="L43" s="15">
        <v>1904232.0763620513</v>
      </c>
      <c r="M43" s="15">
        <v>1745679.6178817905</v>
      </c>
      <c r="N43" s="15">
        <v>1763639.2235740453</v>
      </c>
      <c r="O43" s="15">
        <v>1748780.0550779207</v>
      </c>
      <c r="P43" s="15">
        <v>1553083.3944543544</v>
      </c>
      <c r="Q43" s="15">
        <v>1224078.2571570128</v>
      </c>
      <c r="R43" s="15">
        <v>667508.07707551005</v>
      </c>
      <c r="S43" s="15">
        <v>477932.96336937259</v>
      </c>
      <c r="T43" s="15">
        <v>275007.22668787348</v>
      </c>
      <c r="U43" s="15">
        <v>116668.5837249847</v>
      </c>
      <c r="V43" s="15">
        <v>31406.914709974495</v>
      </c>
      <c r="W43" s="15">
        <v>4936.6389933332312</v>
      </c>
    </row>
    <row r="44" spans="1:92">
      <c r="A44" s="12" t="s">
        <v>126</v>
      </c>
      <c r="B44" s="13">
        <v>23271549.470854707</v>
      </c>
      <c r="C44" s="13">
        <v>743439.3454644233</v>
      </c>
      <c r="D44" s="13">
        <v>1000651.7801541543</v>
      </c>
      <c r="E44" s="13">
        <v>996170.31182435318</v>
      </c>
      <c r="F44" s="13">
        <v>1016745.8463052518</v>
      </c>
      <c r="G44" s="13">
        <v>1274516.7481553676</v>
      </c>
      <c r="H44" s="13">
        <v>1529738.3946337136</v>
      </c>
      <c r="I44" s="13">
        <v>1593131.9132473948</v>
      </c>
      <c r="J44" s="13">
        <v>1615237.9888887771</v>
      </c>
      <c r="K44" s="13">
        <v>1972379.6472003642</v>
      </c>
      <c r="L44" s="13">
        <v>1908720.0479707723</v>
      </c>
      <c r="M44" s="13">
        <v>1744080.8608590174</v>
      </c>
      <c r="N44" s="13">
        <v>1762577.1691313866</v>
      </c>
      <c r="O44" s="13">
        <v>1749328.6439190297</v>
      </c>
      <c r="P44" s="13">
        <v>1555779.8631045283</v>
      </c>
      <c r="Q44" s="13">
        <v>1229751.314852729</v>
      </c>
      <c r="R44" s="13">
        <v>672557.7771368362</v>
      </c>
      <c r="S44" s="13">
        <v>477950.15370989847</v>
      </c>
      <c r="T44" s="13">
        <v>275839.1993916544</v>
      </c>
      <c r="U44" s="13">
        <v>116622.52717207681</v>
      </c>
      <c r="V44" s="13">
        <v>31394.681474106008</v>
      </c>
      <c r="W44" s="13">
        <v>4935.2562588734436</v>
      </c>
    </row>
    <row r="45" spans="1:92">
      <c r="A45" s="12" t="s">
        <v>127</v>
      </c>
      <c r="B45" s="13">
        <v>23264412.663047399</v>
      </c>
      <c r="C45" s="13">
        <v>739613.24864894897</v>
      </c>
      <c r="D45" s="13">
        <v>998000.19453024375</v>
      </c>
      <c r="E45" s="13">
        <v>997710.79879900045</v>
      </c>
      <c r="F45" s="13">
        <v>1014413.3740996997</v>
      </c>
      <c r="G45" s="13">
        <v>1269273.8909181412</v>
      </c>
      <c r="H45" s="13">
        <v>1526223.654814078</v>
      </c>
      <c r="I45" s="13">
        <v>1592977.0107970946</v>
      </c>
      <c r="J45" s="13">
        <v>1611722.3264905391</v>
      </c>
      <c r="K45" s="13">
        <v>1968357.9932758433</v>
      </c>
      <c r="L45" s="13">
        <v>1913188.7597249888</v>
      </c>
      <c r="M45" s="13">
        <v>1742527.0645666993</v>
      </c>
      <c r="N45" s="13">
        <v>1761543.1938444139</v>
      </c>
      <c r="O45" s="13">
        <v>1749889.3619792862</v>
      </c>
      <c r="P45" s="13">
        <v>1558318.5851163371</v>
      </c>
      <c r="Q45" s="13">
        <v>1235471.1687919546</v>
      </c>
      <c r="R45" s="13">
        <v>677698.30223050469</v>
      </c>
      <c r="S45" s="13">
        <v>477884.88114188524</v>
      </c>
      <c r="T45" s="13">
        <v>276680.6467276637</v>
      </c>
      <c r="U45" s="13">
        <v>116595.43333604794</v>
      </c>
      <c r="V45" s="13">
        <v>31390.079933491525</v>
      </c>
      <c r="W45" s="13">
        <v>4932.6932805337783</v>
      </c>
    </row>
    <row r="46" spans="1:92">
      <c r="A46" s="12" t="s">
        <v>128</v>
      </c>
      <c r="B46" s="13">
        <v>23257241.774953917</v>
      </c>
      <c r="C46" s="13">
        <v>735842.64063190972</v>
      </c>
      <c r="D46" s="13">
        <v>995149.39425897109</v>
      </c>
      <c r="E46" s="13">
        <v>999464.5660302504</v>
      </c>
      <c r="F46" s="13">
        <v>1012060.9785871496</v>
      </c>
      <c r="G46" s="13">
        <v>1263884.8032976342</v>
      </c>
      <c r="H46" s="13">
        <v>1522816.7870453522</v>
      </c>
      <c r="I46" s="13">
        <v>1592887.0908182724</v>
      </c>
      <c r="J46" s="13">
        <v>1608201.4922766516</v>
      </c>
      <c r="K46" s="13">
        <v>1964233.1822834041</v>
      </c>
      <c r="L46" s="13">
        <v>1917638.2501862464</v>
      </c>
      <c r="M46" s="13">
        <v>1741018.2039712204</v>
      </c>
      <c r="N46" s="13">
        <v>1760537.2675136412</v>
      </c>
      <c r="O46" s="13">
        <v>1750462.1570970905</v>
      </c>
      <c r="P46" s="13">
        <v>1560700.1165915583</v>
      </c>
      <c r="Q46" s="13">
        <v>1241237.8569748634</v>
      </c>
      <c r="R46" s="13">
        <v>682928.79717441881</v>
      </c>
      <c r="S46" s="13">
        <v>477738.3333462954</v>
      </c>
      <c r="T46" s="13">
        <v>277531.61137193954</v>
      </c>
      <c r="U46" s="13">
        <v>116586.92536521336</v>
      </c>
      <c r="V46" s="13">
        <v>31392.467639226474</v>
      </c>
      <c r="W46" s="13">
        <v>4928.8524926063619</v>
      </c>
    </row>
    <row r="47" spans="1:92">
      <c r="A47" s="12" t="s">
        <v>129</v>
      </c>
      <c r="B47" s="13">
        <v>23250036.655525886</v>
      </c>
      <c r="C47" s="13">
        <v>732127.51544711716</v>
      </c>
      <c r="D47" s="13">
        <v>992099.38368716009</v>
      </c>
      <c r="E47" s="13">
        <v>1001431.6103647142</v>
      </c>
      <c r="F47" s="13">
        <v>1009688.6582790631</v>
      </c>
      <c r="G47" s="13">
        <v>1258349.5041585288</v>
      </c>
      <c r="H47" s="13">
        <v>1519517.7798444736</v>
      </c>
      <c r="I47" s="13">
        <v>1592862.1403966839</v>
      </c>
      <c r="J47" s="13">
        <v>1604675.4953585095</v>
      </c>
      <c r="K47" s="13">
        <v>1960005.260980492</v>
      </c>
      <c r="L47" s="13">
        <v>1922068.5578826403</v>
      </c>
      <c r="M47" s="13">
        <v>1739554.2540459561</v>
      </c>
      <c r="N47" s="13">
        <v>1759559.3599644592</v>
      </c>
      <c r="O47" s="13">
        <v>1751046.9772273484</v>
      </c>
      <c r="P47" s="13">
        <v>1562925.01216068</v>
      </c>
      <c r="Q47" s="13">
        <v>1247051.4160806825</v>
      </c>
      <c r="R47" s="13">
        <v>688248.41148935026</v>
      </c>
      <c r="S47" s="13">
        <v>477511.6851225266</v>
      </c>
      <c r="T47" s="13">
        <v>278392.12909804424</v>
      </c>
      <c r="U47" s="13">
        <v>116596.62308419689</v>
      </c>
      <c r="V47" s="13">
        <v>31401.228308100799</v>
      </c>
      <c r="W47" s="13">
        <v>4923.6525451575244</v>
      </c>
    </row>
    <row r="48" spans="1:92">
      <c r="A48" s="12" t="s">
        <v>130</v>
      </c>
      <c r="B48" s="13">
        <v>23242797.173743792</v>
      </c>
      <c r="C48" s="13">
        <v>728467.86715024558</v>
      </c>
      <c r="D48" s="13">
        <v>988850.16716156411</v>
      </c>
      <c r="E48" s="13">
        <v>1003611.9286490161</v>
      </c>
      <c r="F48" s="13">
        <v>1007296.4116871523</v>
      </c>
      <c r="G48" s="13">
        <v>1252668.0123638306</v>
      </c>
      <c r="H48" s="13">
        <v>1516326.6217292137</v>
      </c>
      <c r="I48" s="13">
        <v>1592902.1466201181</v>
      </c>
      <c r="J48" s="13">
        <v>1601144.3448428654</v>
      </c>
      <c r="K48" s="13">
        <v>1955674.2761054002</v>
      </c>
      <c r="L48" s="13">
        <v>1926479.7213088414</v>
      </c>
      <c r="M48" s="13">
        <v>1738135.1897712755</v>
      </c>
      <c r="N48" s="13">
        <v>1758609.4410471162</v>
      </c>
      <c r="O48" s="13">
        <v>1751643.7704412569</v>
      </c>
      <c r="P48" s="13">
        <v>1564993.8249863654</v>
      </c>
      <c r="Q48" s="13">
        <v>1252911.8814766677</v>
      </c>
      <c r="R48" s="13">
        <v>693656.29937980312</v>
      </c>
      <c r="S48" s="13">
        <v>477206.09851504036</v>
      </c>
      <c r="T48" s="13">
        <v>279262.22896365187</v>
      </c>
      <c r="U48" s="13">
        <v>116624.14343298889</v>
      </c>
      <c r="V48" s="13">
        <v>31415.771203757286</v>
      </c>
      <c r="W48" s="13">
        <v>4917.0269076241111</v>
      </c>
    </row>
    <row r="49" spans="1:23" s="14" customFormat="1">
      <c r="A49" s="13" t="s">
        <v>131</v>
      </c>
      <c r="B49" s="13">
        <v>23235523.217416614</v>
      </c>
      <c r="C49" s="13">
        <v>724863.68981882161</v>
      </c>
      <c r="D49" s="13">
        <v>985401.74902886734</v>
      </c>
      <c r="E49" s="13">
        <v>1006005.5177297946</v>
      </c>
      <c r="F49" s="13">
        <v>1004884.2373233808</v>
      </c>
      <c r="G49" s="13">
        <v>1246840.3467748696</v>
      </c>
      <c r="H49" s="13">
        <v>1513243.3012181795</v>
      </c>
      <c r="I49" s="13">
        <v>1593007.0965783969</v>
      </c>
      <c r="J49" s="13">
        <v>1597608.0498318311</v>
      </c>
      <c r="K49" s="13">
        <v>1951240.2743772767</v>
      </c>
      <c r="L49" s="13">
        <v>1930871.7789261141</v>
      </c>
      <c r="M49" s="13">
        <v>1736760.9861345463</v>
      </c>
      <c r="N49" s="13">
        <v>1757687.4806367019</v>
      </c>
      <c r="O49" s="13">
        <v>1752252.4849260964</v>
      </c>
      <c r="P49" s="13">
        <v>1566907.1067669117</v>
      </c>
      <c r="Q49" s="13">
        <v>1258819.2872270322</v>
      </c>
      <c r="R49" s="13">
        <v>699151.6197149239</v>
      </c>
      <c r="S49" s="13">
        <v>476822.72293880442</v>
      </c>
      <c r="T49" s="13">
        <v>280141.93349360483</v>
      </c>
      <c r="U49" s="13">
        <v>116669.10088803695</v>
      </c>
      <c r="V49" s="13">
        <v>31435.530512961268</v>
      </c>
      <c r="W49" s="13">
        <v>4908.9225694547322</v>
      </c>
    </row>
    <row r="50" spans="1:23">
      <c r="A50" s="12" t="s">
        <v>132</v>
      </c>
      <c r="B50" s="13">
        <v>23228214.692047141</v>
      </c>
      <c r="C50" s="13">
        <v>721314.97755221196</v>
      </c>
      <c r="D50" s="13">
        <v>981754.1336356838</v>
      </c>
      <c r="E50" s="13">
        <v>1008612.3744537015</v>
      </c>
      <c r="F50" s="13">
        <v>1002452.1336999621</v>
      </c>
      <c r="G50" s="13">
        <v>1240866.5262512998</v>
      </c>
      <c r="H50" s="13">
        <v>1510267.8068308099</v>
      </c>
      <c r="I50" s="13">
        <v>1593176.9773633755</v>
      </c>
      <c r="J50" s="13">
        <v>1594066.6194228788</v>
      </c>
      <c r="K50" s="13">
        <v>1946703.3024961331</v>
      </c>
      <c r="L50" s="13">
        <v>1935244.769162342</v>
      </c>
      <c r="M50" s="13">
        <v>1735431.6181301372</v>
      </c>
      <c r="N50" s="13">
        <v>1756793.4486331283</v>
      </c>
      <c r="O50" s="13">
        <v>1752873.0689850147</v>
      </c>
      <c r="P50" s="13">
        <v>1568665.4077397012</v>
      </c>
      <c r="Q50" s="13">
        <v>1264773.6661018266</v>
      </c>
      <c r="R50" s="13">
        <v>704733.53600946139</v>
      </c>
      <c r="S50" s="13">
        <v>476362.69530356064</v>
      </c>
      <c r="T50" s="13">
        <v>281031.25885949674</v>
      </c>
      <c r="U50" s="13">
        <v>116731.10786592573</v>
      </c>
      <c r="V50" s="13">
        <v>31459.964718751886</v>
      </c>
      <c r="W50" s="13">
        <v>4899.2988317327881</v>
      </c>
    </row>
    <row r="51" spans="1:23">
      <c r="A51" s="12" t="s">
        <v>133</v>
      </c>
      <c r="B51" s="13">
        <v>23220871.519759774</v>
      </c>
      <c r="C51" s="13">
        <v>717821.72447161342</v>
      </c>
      <c r="D51" s="13">
        <v>977907.32532855775</v>
      </c>
      <c r="E51" s="13">
        <v>1011432.4956674021</v>
      </c>
      <c r="F51" s="13">
        <v>1000000.099329361</v>
      </c>
      <c r="G51" s="13">
        <v>1234746.5696511003</v>
      </c>
      <c r="H51" s="13">
        <v>1507400.1270873777</v>
      </c>
      <c r="I51" s="13">
        <v>1593411.7760689424</v>
      </c>
      <c r="J51" s="13">
        <v>1590520.0627088435</v>
      </c>
      <c r="K51" s="13">
        <v>1942063.4071428531</v>
      </c>
      <c r="L51" s="13">
        <v>1939598.7304120478</v>
      </c>
      <c r="M51" s="13">
        <v>1734147.0607594235</v>
      </c>
      <c r="N51" s="13">
        <v>1755927.3149611144</v>
      </c>
      <c r="O51" s="13">
        <v>1753505.4710368193</v>
      </c>
      <c r="P51" s="13">
        <v>1570269.2766846456</v>
      </c>
      <c r="Q51" s="13">
        <v>1270775.0495857797</v>
      </c>
      <c r="R51" s="13">
        <v>710401.21640477527</v>
      </c>
      <c r="S51" s="13">
        <v>475827.14013692719</v>
      </c>
      <c r="T51" s="13">
        <v>281930.21505583415</v>
      </c>
      <c r="U51" s="13">
        <v>116809.7751101875</v>
      </c>
      <c r="V51" s="13">
        <v>31488.555972096357</v>
      </c>
      <c r="W51" s="13">
        <v>4888.126184073878</v>
      </c>
    </row>
    <row r="52" spans="1:23">
      <c r="A52" s="12" t="s">
        <v>134</v>
      </c>
      <c r="B52" s="13">
        <v>23213493.63828722</v>
      </c>
      <c r="C52" s="13">
        <v>714383.92472004099</v>
      </c>
      <c r="D52" s="13">
        <v>973861.32845396397</v>
      </c>
      <c r="E52" s="13">
        <v>1014465.8782175753</v>
      </c>
      <c r="F52" s="13">
        <v>997528.13272429258</v>
      </c>
      <c r="G52" s="13">
        <v>1228480.4958305745</v>
      </c>
      <c r="H52" s="13">
        <v>1504640.2505089908</v>
      </c>
      <c r="I52" s="13">
        <v>1593711.4797910179</v>
      </c>
      <c r="J52" s="13">
        <v>1586968.3887779228</v>
      </c>
      <c r="K52" s="13">
        <v>1937320.6349791978</v>
      </c>
      <c r="L52" s="13">
        <v>1943933.7010364169</v>
      </c>
      <c r="M52" s="13">
        <v>1732907.2890307889</v>
      </c>
      <c r="N52" s="13">
        <v>1755089.0495701663</v>
      </c>
      <c r="O52" s="13">
        <v>1754149.6396157658</v>
      </c>
      <c r="P52" s="13">
        <v>1571719.2609276192</v>
      </c>
      <c r="Q52" s="13">
        <v>1276823.4678870877</v>
      </c>
      <c r="R52" s="13">
        <v>716153.83364989271</v>
      </c>
      <c r="S52" s="13">
        <v>475217.16970634781</v>
      </c>
      <c r="T52" s="13">
        <v>282838.80607283406</v>
      </c>
      <c r="U52" s="13">
        <v>116904.71206176942</v>
      </c>
      <c r="V52" s="13">
        <v>31520.809463529858</v>
      </c>
      <c r="W52" s="13">
        <v>4875.3852614259431</v>
      </c>
    </row>
    <row r="53" spans="1:23">
      <c r="A53" s="12" t="s">
        <v>135</v>
      </c>
      <c r="B53" s="13">
        <v>23206081.000013098</v>
      </c>
      <c r="C53" s="13">
        <v>711001.57246231684</v>
      </c>
      <c r="D53" s="13">
        <v>969616.14735830703</v>
      </c>
      <c r="E53" s="13">
        <v>1017712.5189509138</v>
      </c>
      <c r="F53" s="13">
        <v>995036.23239772266</v>
      </c>
      <c r="G53" s="13">
        <v>1222068.3236443503</v>
      </c>
      <c r="H53" s="13">
        <v>1501988.1656175903</v>
      </c>
      <c r="I53" s="13">
        <v>1594076.0756275542</v>
      </c>
      <c r="J53" s="13">
        <v>1583411.6067136824</v>
      </c>
      <c r="K53" s="13">
        <v>1932475.0326478146</v>
      </c>
      <c r="L53" s="13">
        <v>1948249.7193633181</v>
      </c>
      <c r="M53" s="13">
        <v>1731712.2779596306</v>
      </c>
      <c r="N53" s="13">
        <v>1754278.6224345597</v>
      </c>
      <c r="O53" s="13">
        <v>1754805.5233713449</v>
      </c>
      <c r="P53" s="13">
        <v>1573015.9063438911</v>
      </c>
      <c r="Q53" s="13">
        <v>1282918.9499461611</v>
      </c>
      <c r="R53" s="13">
        <v>721990.56508261489</v>
      </c>
      <c r="S53" s="13">
        <v>474533.88413989655</v>
      </c>
      <c r="T53" s="13">
        <v>283757.03006590815</v>
      </c>
      <c r="U53" s="13">
        <v>117015.52721367094</v>
      </c>
      <c r="V53" s="13">
        <v>31556.252796133573</v>
      </c>
      <c r="W53" s="13">
        <v>4861.0658757172987</v>
      </c>
    </row>
    <row r="54" spans="1:23">
      <c r="A54" s="12" t="s">
        <v>136</v>
      </c>
      <c r="B54" s="13">
        <v>23198633.571067538</v>
      </c>
      <c r="C54" s="13">
        <v>707674.66188505956</v>
      </c>
      <c r="D54" s="13">
        <v>965171.78638792178</v>
      </c>
      <c r="E54" s="13">
        <v>1021172.4147141235</v>
      </c>
      <c r="F54" s="13">
        <v>992524.39686286775</v>
      </c>
      <c r="G54" s="13">
        <v>1215510.07194538</v>
      </c>
      <c r="H54" s="13">
        <v>1499443.8609359502</v>
      </c>
      <c r="I54" s="13">
        <v>1594505.5506785358</v>
      </c>
      <c r="J54" s="13">
        <v>1579849.7255950538</v>
      </c>
      <c r="K54" s="13">
        <v>1927526.6467722449</v>
      </c>
      <c r="L54" s="13">
        <v>1952546.8236873266</v>
      </c>
      <c r="M54" s="13">
        <v>1730562.0025683623</v>
      </c>
      <c r="N54" s="13">
        <v>1753496.0035533248</v>
      </c>
      <c r="O54" s="13">
        <v>1755473.071068078</v>
      </c>
      <c r="P54" s="13">
        <v>1574159.7573615434</v>
      </c>
      <c r="Q54" s="13">
        <v>1289061.5234443308</v>
      </c>
      <c r="R54" s="13">
        <v>727910.59261067142</v>
      </c>
      <c r="S54" s="13">
        <v>473778.37154595059</v>
      </c>
      <c r="T54" s="13">
        <v>284684.87952188804</v>
      </c>
      <c r="U54" s="13">
        <v>117141.82845024944</v>
      </c>
      <c r="V54" s="13">
        <v>31594.435361082593</v>
      </c>
      <c r="W54" s="13">
        <v>4845.1661175966119</v>
      </c>
    </row>
    <row r="55" spans="1:23">
      <c r="A55" s="12" t="s">
        <v>140</v>
      </c>
      <c r="B55" s="13">
        <v>23191151.330472872</v>
      </c>
      <c r="C55" s="13">
        <v>704403.18719667243</v>
      </c>
      <c r="D55" s="13">
        <v>960528.24988907343</v>
      </c>
      <c r="E55" s="13">
        <v>1024845.5623539241</v>
      </c>
      <c r="F55" s="13">
        <v>989992.62463319511</v>
      </c>
      <c r="G55" s="13">
        <v>1208805.7595849419</v>
      </c>
      <c r="H55" s="13">
        <v>1497007.3249876788</v>
      </c>
      <c r="I55" s="13">
        <v>1594999.8920459785</v>
      </c>
      <c r="J55" s="13">
        <v>1576282.7544963383</v>
      </c>
      <c r="K55" s="13">
        <v>1922475.5239569326</v>
      </c>
      <c r="L55" s="13">
        <v>1956825.0522697463</v>
      </c>
      <c r="M55" s="13">
        <v>1729456.4378864174</v>
      </c>
      <c r="N55" s="13">
        <v>1752741.1629502256</v>
      </c>
      <c r="O55" s="13">
        <v>1756152.2315853012</v>
      </c>
      <c r="P55" s="13">
        <v>1575151.3569648853</v>
      </c>
      <c r="Q55" s="13">
        <v>1295251.214812502</v>
      </c>
      <c r="R55" s="13">
        <v>733913.10269292397</v>
      </c>
      <c r="S55" s="13">
        <v>472951.70813173888</v>
      </c>
      <c r="T55" s="13">
        <v>285622.34142204304</v>
      </c>
      <c r="U55" s="13">
        <v>117283.22337167889</v>
      </c>
      <c r="V55" s="13">
        <v>31634.927716881859</v>
      </c>
      <c r="W55" s="13">
        <v>4827.6915237908688</v>
      </c>
    </row>
    <row r="56" spans="1:23" ht="62.25" customHeight="1">
      <c r="A56" s="26" t="s">
        <v>111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28"/>
  <sheetViews>
    <sheetView tabSelected="1" workbookViewId="0">
      <selection activeCell="M4" sqref="M4:M27"/>
    </sheetView>
  </sheetViews>
  <sheetFormatPr defaultRowHeight="12.75"/>
  <cols>
    <col min="1" max="1" width="10.625" style="31" customWidth="1"/>
    <col min="2" max="2" width="22.625" style="31" customWidth="1"/>
    <col min="3" max="3" width="9.625" style="31" customWidth="1"/>
    <col min="4" max="5" width="9" style="31"/>
    <col min="6" max="6" width="10.625" style="31" customWidth="1"/>
    <col min="7" max="7" width="22.625" style="31" customWidth="1"/>
    <col min="8" max="8" width="9.625" style="31" customWidth="1"/>
    <col min="9" max="10" width="9" style="31"/>
    <col min="11" max="11" width="10.625" style="31" customWidth="1"/>
    <col min="12" max="12" width="22.625" style="31" customWidth="1"/>
    <col min="13" max="13" width="9.625" style="31" customWidth="1"/>
    <col min="14" max="16384" width="9" style="31"/>
  </cols>
  <sheetData>
    <row r="1" spans="1:14" ht="14.25">
      <c r="A1" s="31" t="s">
        <v>137</v>
      </c>
      <c r="F1" s="31" t="s">
        <v>138</v>
      </c>
      <c r="K1" s="31" t="s">
        <v>139</v>
      </c>
    </row>
    <row r="2" spans="1:14" ht="13.5">
      <c r="A2" s="26" t="str">
        <f>'1.總計'!A1</f>
        <v>未來月份</v>
      </c>
      <c r="B2" s="32" t="s">
        <v>153</v>
      </c>
      <c r="C2" s="32" t="s">
        <v>112</v>
      </c>
      <c r="D2" s="32" t="s">
        <v>113</v>
      </c>
      <c r="F2" s="26" t="str">
        <f>A2</f>
        <v>未來月份</v>
      </c>
      <c r="G2" s="32" t="s">
        <v>153</v>
      </c>
      <c r="H2" s="32" t="s">
        <v>112</v>
      </c>
      <c r="I2" s="32" t="s">
        <v>113</v>
      </c>
      <c r="K2" s="26" t="str">
        <f>A2</f>
        <v>未來月份</v>
      </c>
      <c r="L2" s="32" t="s">
        <v>153</v>
      </c>
      <c r="M2" s="32" t="s">
        <v>112</v>
      </c>
      <c r="N2" s="32" t="s">
        <v>113</v>
      </c>
    </row>
    <row r="3" spans="1:14" s="34" customFormat="1" ht="42.75" hidden="1" customHeight="1">
      <c r="A3" s="33">
        <f>'1.總計'!A2</f>
        <v>0</v>
      </c>
      <c r="B3" s="33" t="e">
        <f>#REF!</f>
        <v>#REF!</v>
      </c>
      <c r="C3" s="33"/>
      <c r="F3" s="33">
        <f t="shared" ref="F3:F27" si="0">A3</f>
        <v>0</v>
      </c>
      <c r="G3" s="33" t="e">
        <f>#REF!</f>
        <v>#REF!</v>
      </c>
      <c r="H3" s="33"/>
      <c r="K3" s="33">
        <f t="shared" ref="K3:K27" si="1">A3</f>
        <v>0</v>
      </c>
      <c r="L3" s="33" t="e">
        <f>#REF!</f>
        <v>#REF!</v>
      </c>
      <c r="M3" s="33"/>
    </row>
    <row r="4" spans="1:14">
      <c r="A4" s="35" t="str">
        <f>'1.總計'!A3</f>
        <v>112年 6月</v>
      </c>
      <c r="B4" s="28">
        <f>'1.總計'!B3-'2.單齡合併'!B3</f>
        <v>3945.6780400797725</v>
      </c>
      <c r="C4" s="29">
        <f>ABS('1.總計'!B3-'2.單齡合併'!B3)/'1.總計'!B3</f>
        <v>1.6891949761318952E-4</v>
      </c>
      <c r="D4" s="44">
        <f>AVERAGE(C4:C27)</f>
        <v>2.2704954882745124E-3</v>
      </c>
      <c r="F4" s="35" t="str">
        <f t="shared" si="0"/>
        <v>112年 6月</v>
      </c>
      <c r="G4" s="28">
        <f>'1.總計'!B3-'0.直接貼上-真實數據'!B3</f>
        <v>-14949.025345273316</v>
      </c>
      <c r="H4" s="29">
        <f>ABS('1.總計'!B3-'0.直接貼上-真實數據'!B3)/'0.直接貼上-真實數據'!B3</f>
        <v>6.3957747592725063E-4</v>
      </c>
      <c r="I4" s="44">
        <f>AVERAGE(H4:H27)</f>
        <v>3.1375218782575091E-3</v>
      </c>
      <c r="K4" s="35" t="str">
        <f t="shared" si="1"/>
        <v>112年 6月</v>
      </c>
      <c r="L4" s="28">
        <f>'2.單齡合併'!B3-'0.直接貼上-真實數據'!B3</f>
        <v>-18894.703385353088</v>
      </c>
      <c r="M4" s="29">
        <f>ABS('2.單齡合併'!B3-'0.直接貼上-真實數據'!B3)/'0.直接貼上-真實數據'!B3</f>
        <v>8.0838893643452178E-4</v>
      </c>
      <c r="N4" s="44">
        <f>AVERAGE(M4:M27)</f>
        <v>5.4003351778374497E-3</v>
      </c>
    </row>
    <row r="5" spans="1:14">
      <c r="A5" s="35" t="str">
        <f>'1.總計'!A4</f>
        <v>112年 7月</v>
      </c>
      <c r="B5" s="28">
        <f>'1.總計'!B4-'2.單齡合併'!B4</f>
        <v>7922.318074285984</v>
      </c>
      <c r="C5" s="29">
        <f>ABS('1.總計'!B4-'2.單齡合併'!B4)/'1.總計'!B4</f>
        <v>3.392043858115849E-4</v>
      </c>
      <c r="D5" s="45"/>
      <c r="F5" s="35" t="str">
        <f t="shared" si="0"/>
        <v>112年 7月</v>
      </c>
      <c r="G5" s="28">
        <f>'1.總計'!B4-'0.直接貼上-真實數據'!B4</f>
        <v>-36834.435509771109</v>
      </c>
      <c r="H5" s="29">
        <f>ABS('1.總計'!B4-'0.直接貼上-真實數據'!B4)/'0.直接貼上-真實數據'!B4</f>
        <v>1.57463104654747E-3</v>
      </c>
      <c r="I5" s="45"/>
      <c r="K5" s="35" t="str">
        <f t="shared" si="1"/>
        <v>112年 7月</v>
      </c>
      <c r="L5" s="28">
        <f>'2.單齡合併'!B4-'0.直接貼上-真實數據'!B4</f>
        <v>-44756.753584057093</v>
      </c>
      <c r="M5" s="29">
        <f>ABS('2.單齡合併'!B4-'0.直接貼上-真實數據'!B4)/'0.直接貼上-真實數據'!B4</f>
        <v>1.9133013106020309E-3</v>
      </c>
      <c r="N5" s="45"/>
    </row>
    <row r="6" spans="1:14">
      <c r="A6" s="35" t="str">
        <f>'1.總計'!A5</f>
        <v>112年 8月</v>
      </c>
      <c r="B6" s="28">
        <f>'1.總計'!B5-'2.單齡合併'!B5</f>
        <v>11931.620089553297</v>
      </c>
      <c r="C6" s="29">
        <f>ABS('1.總計'!B5-'2.單齡合併'!B5)/'1.總計'!B5</f>
        <v>5.1092784102917317E-4</v>
      </c>
      <c r="D6" s="45"/>
      <c r="F6" s="35" t="str">
        <f t="shared" si="0"/>
        <v>112年 8月</v>
      </c>
      <c r="G6" s="28">
        <f>'1.總計'!B5-'0.直接貼上-真實數據'!B5</f>
        <v>-46806.23676366359</v>
      </c>
      <c r="H6" s="29">
        <f>ABS('1.總計'!B5-'0.直接貼上-真實數據'!B5)/'0.直接貼上-真實數據'!B5</f>
        <v>2.000296105389575E-3</v>
      </c>
      <c r="I6" s="45"/>
      <c r="K6" s="35" t="str">
        <f t="shared" si="1"/>
        <v>112年 8月</v>
      </c>
      <c r="L6" s="28">
        <f>'2.單齡合併'!B5-'0.直接貼上-真實數據'!B5</f>
        <v>-58737.856853216887</v>
      </c>
      <c r="M6" s="29">
        <f>ABS('2.單齡合併'!B5-'0.直接貼上-真實數據'!B5)/'0.直接貼上-真實數據'!B5</f>
        <v>2.5102019394482025E-3</v>
      </c>
      <c r="N6" s="45"/>
    </row>
    <row r="7" spans="1:14">
      <c r="A7" s="35" t="str">
        <f>'1.總計'!A6</f>
        <v>112年 9月</v>
      </c>
      <c r="B7" s="28">
        <f>'1.總計'!B6-'2.單齡合併'!B6</f>
        <v>15975.216603651643</v>
      </c>
      <c r="C7" s="29">
        <f>ABS('1.總計'!B6-'2.單齡合併'!B6)/'1.總計'!B6</f>
        <v>6.8416018310822602E-4</v>
      </c>
      <c r="D7" s="45"/>
      <c r="F7" s="35" t="str">
        <f t="shared" si="0"/>
        <v>112年 9月</v>
      </c>
      <c r="G7" s="28">
        <f>'1.總計'!B6-'0.直接貼上-真實數據'!B6</f>
        <v>-54188.435374565423</v>
      </c>
      <c r="H7" s="29">
        <f>ABS('1.總計'!B6-'0.直接貼上-真實數據'!B6)/'0.直接貼上-真實數據'!B6</f>
        <v>2.3153196367575795E-3</v>
      </c>
      <c r="I7" s="45"/>
      <c r="K7" s="35" t="str">
        <f t="shared" si="1"/>
        <v>112年 9月</v>
      </c>
      <c r="L7" s="28">
        <f>'2.單齡合併'!B6-'0.直接貼上-真實數據'!B6</f>
        <v>-70163.651978217065</v>
      </c>
      <c r="M7" s="29">
        <f>ABS('2.單齡合併'!B6-'0.直接貼上-真實數據'!B6)/'0.直接貼上-真實數據'!B6</f>
        <v>2.9978957703591675E-3</v>
      </c>
      <c r="N7" s="45"/>
    </row>
    <row r="8" spans="1:14">
      <c r="A8" s="35" t="str">
        <f>'1.總計'!A7</f>
        <v>112年 10月</v>
      </c>
      <c r="B8" s="28">
        <f>'1.總計'!B7-'2.單齡合併'!B7</f>
        <v>20054.675748623908</v>
      </c>
      <c r="C8" s="29">
        <f>ABS('1.總計'!B7-'2.單齡合併'!B7)/'1.總計'!B7</f>
        <v>8.5896900555555364E-4</v>
      </c>
      <c r="D8" s="45"/>
      <c r="F8" s="35" t="str">
        <f t="shared" si="0"/>
        <v>112年 10月</v>
      </c>
      <c r="G8" s="28">
        <f>'1.總計'!B7-'0.直接貼上-真實數據'!B7</f>
        <v>-64478.03760754317</v>
      </c>
      <c r="H8" s="29">
        <f>ABS('1.總計'!B7-'0.直接貼上-真實數據'!B7)/'0.直接貼上-真實數據'!B7</f>
        <v>2.7540760587025244E-3</v>
      </c>
      <c r="I8" s="45"/>
      <c r="K8" s="35" t="str">
        <f t="shared" si="1"/>
        <v>112年 10月</v>
      </c>
      <c r="L8" s="28">
        <f>'2.單齡合併'!B7-'0.直接貼上-真實數據'!B7</f>
        <v>-84532.713356167078</v>
      </c>
      <c r="M8" s="29">
        <f>ABS('2.單齡合併'!B7-'0.直接貼上-真實數據'!B7)/'0.直接貼上-真實數據'!B7</f>
        <v>3.6106793982847102E-3</v>
      </c>
      <c r="N8" s="45"/>
    </row>
    <row r="9" spans="1:14">
      <c r="A9" s="35" t="str">
        <f>'1.總計'!A8</f>
        <v>112年 11月</v>
      </c>
      <c r="B9" s="28">
        <f>'1.總計'!B8-'2.單齡合併'!B8</f>
        <v>24171.504218667746</v>
      </c>
      <c r="C9" s="29">
        <f>ABS('1.總計'!B8-'2.單齡合併'!B8)/'1.總計'!B8</f>
        <v>1.0354193000921481E-3</v>
      </c>
      <c r="D9" s="45"/>
      <c r="F9" s="35" t="str">
        <f t="shared" si="0"/>
        <v>112年 11月</v>
      </c>
      <c r="G9" s="28">
        <f>'1.總計'!B8-'0.直接貼上-真實數據'!B8</f>
        <v>-70355.049725092947</v>
      </c>
      <c r="H9" s="29">
        <f>ABS('1.總計'!B8-'0.直接貼上-真實數據'!B8)/'0.直接貼上-真實數據'!B8</f>
        <v>3.0046989403160976E-3</v>
      </c>
      <c r="I9" s="45"/>
      <c r="K9" s="35" t="str">
        <f t="shared" si="1"/>
        <v>112年 11月</v>
      </c>
      <c r="L9" s="28">
        <f>'2.單齡合併'!B8-'0.直接貼上-真實數據'!B8</f>
        <v>-94526.553943760693</v>
      </c>
      <c r="M9" s="29">
        <f>ABS('2.單齡合併'!B8-'0.直接貼上-真實數據'!B8)/'0.直接貼上-真實數據'!B8</f>
        <v>4.0370071171344762E-3</v>
      </c>
      <c r="N9" s="45"/>
    </row>
    <row r="10" spans="1:14">
      <c r="A10" s="35" t="str">
        <f>'1.總計'!A9</f>
        <v>112年 12月</v>
      </c>
      <c r="B10" s="28">
        <f>'1.總計'!B9-'2.單齡合併'!B9</f>
        <v>28327.150087833405</v>
      </c>
      <c r="C10" s="29">
        <f>ABS('1.總計'!B9-'2.單齡合併'!B9)/'1.總計'!B9</f>
        <v>1.2135735757211347E-3</v>
      </c>
      <c r="D10" s="45"/>
      <c r="F10" s="35" t="str">
        <f t="shared" si="0"/>
        <v>112年 12月</v>
      </c>
      <c r="G10" s="28">
        <f>'1.總計'!B9-'0.直接貼上-真實數據'!B9</f>
        <v>-78511.477987170219</v>
      </c>
      <c r="H10" s="29">
        <f>ABS('1.總計'!B9-'0.直接貼上-真實數據'!B9)/'0.直接貼上-真實數據'!B9</f>
        <v>3.3522628645168274E-3</v>
      </c>
      <c r="I10" s="45"/>
      <c r="K10" s="35" t="str">
        <f t="shared" si="1"/>
        <v>112年 12月</v>
      </c>
      <c r="L10" s="28">
        <f>'2.單齡合併'!B9-'0.直接貼上-真實數據'!B9</f>
        <v>-106838.62807500362</v>
      </c>
      <c r="M10" s="29">
        <f>ABS('2.單齡合併'!B9-'0.直接貼上-真實數據'!B9)/'0.直接貼上-真實數據'!B9</f>
        <v>4.5617682226067133E-3</v>
      </c>
      <c r="N10" s="45"/>
    </row>
    <row r="11" spans="1:14">
      <c r="A11" s="35" t="str">
        <f>'1.總計'!A10</f>
        <v>113年 1月</v>
      </c>
      <c r="B11" s="28">
        <f>'1.總計'!B10-'2.單齡合併'!B10</f>
        <v>32523.005502235144</v>
      </c>
      <c r="C11" s="29">
        <f>ABS('1.總計'!B10-'2.單齡合併'!B10)/'1.總計'!B10</f>
        <v>1.3934919725102953E-3</v>
      </c>
      <c r="D11" s="45"/>
      <c r="F11" s="35" t="str">
        <f t="shared" si="0"/>
        <v>113年 1月</v>
      </c>
      <c r="G11" s="28">
        <f>'1.總計'!B10-'0.直接貼上-真實數據'!B10</f>
        <v>-80620.328651182353</v>
      </c>
      <c r="H11" s="29">
        <f>ABS('1.總計'!B10-'0.直接貼上-真實數據'!B10)/'0.直接貼上-真實數據'!B10</f>
        <v>3.4423955393355007E-3</v>
      </c>
      <c r="I11" s="45"/>
      <c r="K11" s="35" t="str">
        <f t="shared" si="1"/>
        <v>113年 1月</v>
      </c>
      <c r="L11" s="28">
        <f>'2.單齡合併'!B10-'0.直接貼上-真實數據'!B10</f>
        <v>-113143.3341534175</v>
      </c>
      <c r="M11" s="29">
        <f>ABS('2.單齡合併'!B10-'0.直接貼上-真實數據'!B10)/'0.直接貼上-真實數據'!B10</f>
        <v>4.8310905612955262E-3</v>
      </c>
      <c r="N11" s="45"/>
    </row>
    <row r="12" spans="1:14">
      <c r="A12" s="35" t="str">
        <f>'1.總計'!A11</f>
        <v>113年 2月</v>
      </c>
      <c r="B12" s="28">
        <f>'1.總計'!B11-'2.單齡合併'!B11</f>
        <v>36760.409252241254</v>
      </c>
      <c r="C12" s="29">
        <f>ABS('1.總計'!B11-'2.單齡合併'!B11)/'1.總計'!B11</f>
        <v>1.5752323703185306E-3</v>
      </c>
      <c r="D12" s="45"/>
      <c r="F12" s="35" t="str">
        <f t="shared" si="0"/>
        <v>113年 2月</v>
      </c>
      <c r="G12" s="28">
        <f>'1.總計'!B11-'0.直接貼上-真實數據'!B11</f>
        <v>-81553.607971973717</v>
      </c>
      <c r="H12" s="29">
        <f>ABS('1.總計'!B11-'0.直接貼上-真實數據'!B11)/'0.直接貼上-真實數據'!B11</f>
        <v>3.4825101801577493E-3</v>
      </c>
      <c r="I12" s="45"/>
      <c r="K12" s="35" t="str">
        <f t="shared" si="1"/>
        <v>113年 2月</v>
      </c>
      <c r="L12" s="28">
        <f>'2.單齡合併'!B11-'0.直接貼上-真實數據'!B11</f>
        <v>-118314.01722421497</v>
      </c>
      <c r="M12" s="29">
        <f>ABS('2.單齡合併'!B11-'0.直接貼上-真實數據'!B11)/'0.直接貼上-真實數據'!B11</f>
        <v>5.0522567877105311E-3</v>
      </c>
      <c r="N12" s="45"/>
    </row>
    <row r="13" spans="1:14">
      <c r="A13" s="35" t="str">
        <f>'1.總計'!A12</f>
        <v>113年 3月</v>
      </c>
      <c r="B13" s="28">
        <f>'1.總計'!B12-'2.單齡合併'!B12</f>
        <v>41040.649228654802</v>
      </c>
      <c r="C13" s="29">
        <f>ABS('1.總計'!B12-'2.單齡合併'!B12)/'1.總計'!B12</f>
        <v>1.7588504926336099E-3</v>
      </c>
      <c r="D13" s="45"/>
      <c r="F13" s="35" t="str">
        <f t="shared" si="0"/>
        <v>113年 3月</v>
      </c>
      <c r="G13" s="28">
        <f>'1.總計'!B12-'0.直接貼上-真實數據'!B12</f>
        <v>-82584.322201855481</v>
      </c>
      <c r="H13" s="29">
        <f>ABS('1.總計'!B12-'0.直接貼上-真實數據'!B12)/'0.直接貼上-真實數據'!B12</f>
        <v>3.526776548541586E-3</v>
      </c>
      <c r="I13" s="45"/>
      <c r="K13" s="35" t="str">
        <f t="shared" si="1"/>
        <v>113年 3月</v>
      </c>
      <c r="L13" s="28">
        <f>'2.單齡合併'!B12-'0.直接貼上-真實數據'!B12</f>
        <v>-123624.97143051028</v>
      </c>
      <c r="M13" s="29">
        <f>ABS('2.單齡合併'!B12-'0.直接貼上-真實數據'!B12)/'0.直接貼上-真實數據'!B12</f>
        <v>5.2794239685053845E-3</v>
      </c>
      <c r="N13" s="45"/>
    </row>
    <row r="14" spans="1:14">
      <c r="A14" s="35" t="str">
        <f>'1.總計'!A13</f>
        <v>113年 4月</v>
      </c>
      <c r="B14" s="28">
        <f>'1.總計'!B13-'2.單齡合併'!B13</f>
        <v>45364.964768096805</v>
      </c>
      <c r="C14" s="29">
        <f>ABS('1.總計'!B13-'2.單齡合併'!B13)/'1.總計'!B13</f>
        <v>1.9444000057401503E-3</v>
      </c>
      <c r="D14" s="45"/>
      <c r="F14" s="35" t="str">
        <f t="shared" si="0"/>
        <v>113年 4月</v>
      </c>
      <c r="G14" s="28">
        <f>'1.總計'!B13-'0.直接貼上-真實數據'!B13</f>
        <v>-84013.47759058699</v>
      </c>
      <c r="H14" s="29">
        <f>ABS('1.總計'!B13-'0.直接貼上-真實數據'!B13)/'0.直接貼上-真實數據'!B13</f>
        <v>3.5880042190973771E-3</v>
      </c>
      <c r="I14" s="45"/>
      <c r="K14" s="35" t="str">
        <f t="shared" si="1"/>
        <v>113年 4月</v>
      </c>
      <c r="L14" s="28">
        <f>'2.單齡合併'!B13-'0.直接貼上-真實數據'!B13</f>
        <v>-129378.44235868379</v>
      </c>
      <c r="M14" s="29">
        <f>ABS('2.單齡合併'!B13-'0.直接貼上-真實數據'!B13)/'0.直接貼上-真實數據'!B13</f>
        <v>5.5254277094133183E-3</v>
      </c>
      <c r="N14" s="45"/>
    </row>
    <row r="15" spans="1:14" s="37" customFormat="1">
      <c r="A15" s="40" t="str">
        <f>'1.總計'!A14</f>
        <v>113年 5月</v>
      </c>
      <c r="B15" s="41">
        <f>'1.總計'!B14-'2.單齡合併'!B14</f>
        <v>49734.548891626298</v>
      </c>
      <c r="C15" s="42">
        <f>ABS('1.總計'!B14-'2.單齡合併'!B14)/'1.總計'!B14</f>
        <v>2.1319326133865373E-3</v>
      </c>
      <c r="D15" s="45"/>
      <c r="F15" s="40" t="str">
        <f t="shared" si="0"/>
        <v>113年 5月</v>
      </c>
      <c r="G15" s="41">
        <f>'1.總計'!B14-'0.直接貼上-真實數據'!B14</f>
        <v>-85221.080385386944</v>
      </c>
      <c r="H15" s="42">
        <f>ABS('1.總計'!B14-'0.直接貼上-真實數據'!B14)/'0.直接貼上-真實數據'!B14</f>
        <v>3.6398098227913844E-3</v>
      </c>
      <c r="I15" s="45"/>
      <c r="K15" s="40" t="str">
        <f t="shared" si="1"/>
        <v>113年 5月</v>
      </c>
      <c r="L15" s="41">
        <f>'2.單齡合併'!B14-'0.直接貼上-真實數據'!B14</f>
        <v>-134955.62927701324</v>
      </c>
      <c r="M15" s="42">
        <f>ABS('2.單齡合併'!B14-'0.直接貼上-真實數據'!B14)/'0.直接貼上-真實數據'!B14</f>
        <v>5.7639826069101887E-3</v>
      </c>
      <c r="N15" s="45"/>
    </row>
    <row r="16" spans="1:14">
      <c r="A16" s="35" t="str">
        <f>'1.總計'!A15</f>
        <v>113年 6月</v>
      </c>
      <c r="B16" s="28">
        <f>'1.總計'!B15-'2.單齡合併'!B15</f>
        <v>54145.392324857414</v>
      </c>
      <c r="C16" s="29">
        <f>ABS('1.總計'!B15-'2.單齡合併'!B15)/'1.總計'!B15</f>
        <v>2.3212767140466978E-3</v>
      </c>
      <c r="D16" s="45"/>
      <c r="F16" s="35" t="str">
        <f t="shared" si="0"/>
        <v>113年 6月</v>
      </c>
      <c r="G16" s="28">
        <f>'1.總計'!B15-'0.直接貼上-真實數據'!B15</f>
        <v>-87204.136820428073</v>
      </c>
      <c r="H16" s="29">
        <f>ABS('1.總計'!B15-'0.直接貼上-真實數據'!B15)/'0.直接貼上-真實數據'!B15</f>
        <v>3.7246193570658667E-3</v>
      </c>
      <c r="I16" s="45"/>
      <c r="K16" s="35" t="str">
        <f t="shared" si="1"/>
        <v>113年 6月</v>
      </c>
      <c r="L16" s="28">
        <f>'2.單齡合併'!B15-'0.直接貼上-真實數據'!B15</f>
        <v>-141349.52914528549</v>
      </c>
      <c r="M16" s="29">
        <f>ABS('2.單齡合併'!B15-'0.直接貼上-真實數據'!B15)/'0.直接貼上-真實數據'!B15</f>
        <v>6.0372501989303202E-3</v>
      </c>
      <c r="N16" s="45"/>
    </row>
    <row r="17" spans="1:14">
      <c r="A17" s="35" t="str">
        <f>'1.總計'!A16</f>
        <v>113年 7月</v>
      </c>
      <c r="B17" s="28">
        <f>'1.總計'!B16-'2.單齡合併'!B16</f>
        <v>58597.682090502232</v>
      </c>
      <c r="C17" s="29">
        <f>ABS('1.總計'!B16-'2.單齡合併'!B16)/'1.總計'!B16</f>
        <v>2.5124407708680702E-3</v>
      </c>
      <c r="D17" s="45"/>
      <c r="F17" s="35" t="str">
        <f t="shared" si="0"/>
        <v>113年 7月</v>
      </c>
      <c r="G17" s="28">
        <f>'1.總計'!B16-'0.直接貼上-真實數據'!B16</f>
        <v>-86312.654862105846</v>
      </c>
      <c r="H17" s="29">
        <f>ABS('1.總計'!B16-'0.直接貼上-真實數據'!B16)/'0.直接貼上-真實數據'!B16</f>
        <v>3.687105981753759E-3</v>
      </c>
      <c r="I17" s="45"/>
      <c r="K17" s="35" t="str">
        <f t="shared" si="1"/>
        <v>113年 7月</v>
      </c>
      <c r="L17" s="28">
        <f>'2.單齡合併'!B16-'0.直接貼上-真實數據'!B16</f>
        <v>-144910.33695260808</v>
      </c>
      <c r="M17" s="29">
        <f>ABS('2.單齡合併'!B16-'0.直接貼上-真實數據'!B16)/'0.直接貼上-真實數據'!B16</f>
        <v>6.19028311722676E-3</v>
      </c>
      <c r="N17" s="45"/>
    </row>
    <row r="18" spans="1:14">
      <c r="A18" s="35" t="str">
        <f>'1.總計'!A17</f>
        <v>113年 8月</v>
      </c>
      <c r="B18" s="28">
        <f>'1.總計'!B17-'2.單齡合併'!B17</f>
        <v>63091.582593396306</v>
      </c>
      <c r="C18" s="29">
        <f>ABS('1.總計'!B17-'2.單齡合併'!B17)/'1.總計'!B17</f>
        <v>2.7054322777499036E-3</v>
      </c>
      <c r="D18" s="45"/>
      <c r="F18" s="35" t="str">
        <f t="shared" si="0"/>
        <v>113年 8月</v>
      </c>
      <c r="G18" s="28">
        <f>'1.總計'!B17-'0.直接貼上-真實數據'!B17</f>
        <v>-86274.642452679574</v>
      </c>
      <c r="H18" s="29">
        <f>ABS('1.總計'!B17-'0.直接貼上-真實數據'!B17)/'0.直接貼上-真實數據'!B17</f>
        <v>3.6859096564816046E-3</v>
      </c>
      <c r="I18" s="45"/>
      <c r="K18" s="35" t="str">
        <f t="shared" si="1"/>
        <v>113年 8月</v>
      </c>
      <c r="L18" s="28">
        <f>'2.單齡合併'!B17-'0.直接貼上-真實數據'!B17</f>
        <v>-149366.22504607588</v>
      </c>
      <c r="M18" s="29">
        <f>ABS('2.單齡合併'!B17-'0.直接貼上-真實數據'!B17)/'0.直接貼上-真實數據'!B17</f>
        <v>6.3813699552739923E-3</v>
      </c>
      <c r="N18" s="45"/>
    </row>
    <row r="19" spans="1:14">
      <c r="A19" s="35" t="str">
        <f>'1.總計'!A18</f>
        <v>113年 9月</v>
      </c>
      <c r="B19" s="28">
        <f>'1.總計'!B18-'2.單齡合併'!B18</f>
        <v>67627.236963812262</v>
      </c>
      <c r="C19" s="29">
        <f>ABS('1.總計'!B18-'2.單齡合併'!B18)/'1.總計'!B18</f>
        <v>2.9002578163755963E-3</v>
      </c>
      <c r="D19" s="45"/>
      <c r="F19" s="35" t="str">
        <f t="shared" si="0"/>
        <v>113年 9月</v>
      </c>
      <c r="G19" s="28">
        <f>'1.總計'!B18-'0.直接貼上-真實數據'!B18</f>
        <v>-86474.107510302216</v>
      </c>
      <c r="H19" s="29">
        <f>ABS('1.總計'!B18-'0.直接貼上-真實數據'!B18)/'0.直接貼上-真實數據'!B18</f>
        <v>3.6948212965716666E-3</v>
      </c>
      <c r="I19" s="45"/>
      <c r="K19" s="35" t="str">
        <f t="shared" si="1"/>
        <v>113年 9月</v>
      </c>
      <c r="L19" s="28">
        <f>'2.單齡合併'!B18-'0.直接貼上-真實數據'!B18</f>
        <v>-154101.34447411448</v>
      </c>
      <c r="M19" s="29">
        <f>ABS('2.單齡合併'!B18-'0.直接貼上-真實數據'!B18)/'0.直接貼上-真實數據'!B18</f>
        <v>6.5843631786017699E-3</v>
      </c>
      <c r="N19" s="45"/>
    </row>
    <row r="20" spans="1:14">
      <c r="A20" s="35" t="str">
        <f>'1.總計'!A19</f>
        <v>113年 10月</v>
      </c>
      <c r="B20" s="28">
        <f>'1.總計'!B19-'2.單齡合併'!B19</f>
        <v>72204.768327221274</v>
      </c>
      <c r="C20" s="29">
        <f>ABS('1.總計'!B19-'2.單齡合併'!B19)/'1.總計'!B19</f>
        <v>3.0969231101341064E-3</v>
      </c>
      <c r="D20" s="45"/>
      <c r="F20" s="35" t="str">
        <f t="shared" si="0"/>
        <v>113年 10月</v>
      </c>
      <c r="G20" s="28">
        <f>'1.總計'!B19-'0.直接貼上-真實數據'!B19</f>
        <v>-87802.057928994298</v>
      </c>
      <c r="H20" s="29">
        <f>ABS('1.總計'!B19-'0.直接貼上-真實數據'!B19)/'0.直接貼上-真實數據'!B19</f>
        <v>3.7517751261342143E-3</v>
      </c>
      <c r="I20" s="45"/>
      <c r="K20" s="35" t="str">
        <f t="shared" si="1"/>
        <v>113年 10月</v>
      </c>
      <c r="L20" s="28">
        <f>'2.單齡合併'!B19-'0.直接貼上-真實數據'!B19</f>
        <v>-160006.82625621557</v>
      </c>
      <c r="M20" s="29">
        <f>ABS('2.單齡合併'!B19-'0.直接貼上-真實數據'!B19)/'0.直接貼上-真實數據'!B19</f>
        <v>6.8370792771761694E-3</v>
      </c>
      <c r="N20" s="45"/>
    </row>
    <row r="21" spans="1:14" s="37" customFormat="1">
      <c r="A21" s="36" t="str">
        <f>'1.總計'!A20</f>
        <v>113年 11月</v>
      </c>
      <c r="B21" s="28">
        <f>'1.總計'!B20-'2.單齡合併'!B20</f>
        <v>76824.281004689634</v>
      </c>
      <c r="C21" s="30">
        <f>ABS('1.總計'!B20-'2.單齡合併'!B20)/'1.總計'!B20</f>
        <v>3.2954330751071787E-3</v>
      </c>
      <c r="D21" s="45"/>
      <c r="F21" s="35" t="str">
        <f t="shared" si="0"/>
        <v>113年 11月</v>
      </c>
      <c r="G21" s="28">
        <f>'1.總計'!B20-'0.直接貼上-真實數據'!B20</f>
        <v>-90447.501578703523</v>
      </c>
      <c r="H21" s="29">
        <f>ABS('1.總計'!B20-'0.直接貼上-真實數據'!B20)/'0.直接貼上-真實數據'!B20</f>
        <v>3.8648162144181292E-3</v>
      </c>
      <c r="I21" s="45"/>
      <c r="K21" s="35" t="str">
        <f t="shared" si="1"/>
        <v>113年 11月</v>
      </c>
      <c r="L21" s="28">
        <f>'2.單齡合併'!B20-'0.直接貼上-真實數據'!B20</f>
        <v>-167271.78258339316</v>
      </c>
      <c r="M21" s="29">
        <f>ABS('2.單齡合併'!B20-'0.直接貼上-真實數據'!B20)/'0.直接貼上-真實數據'!B20</f>
        <v>7.1475130463431041E-3</v>
      </c>
      <c r="N21" s="45"/>
    </row>
    <row r="22" spans="1:14">
      <c r="A22" s="35" t="str">
        <f>'1.總計'!A21</f>
        <v>113年 12月</v>
      </c>
      <c r="B22" s="28">
        <f>'1.總計'!B21-'2.單齡合併'!B21</f>
        <v>81485.86164758727</v>
      </c>
      <c r="C22" s="29">
        <f>ABS('1.總計'!B21-'2.單齡合併'!B21)/'1.總計'!B21</f>
        <v>3.4957918682774008E-3</v>
      </c>
      <c r="D22" s="45"/>
      <c r="F22" s="35" t="str">
        <f t="shared" si="0"/>
        <v>113年 12月</v>
      </c>
      <c r="G22" s="28">
        <f>'1.總計'!B21-'0.直接貼上-真實數據'!B21</f>
        <v>-90519.446305267513</v>
      </c>
      <c r="H22" s="29">
        <f>ABS('1.總計'!B21-'0.直接貼上-真實數據'!B21)/'0.直接貼上-真實數據'!B21</f>
        <v>3.8683160374247557E-3</v>
      </c>
      <c r="I22" s="45"/>
      <c r="K22" s="35" t="str">
        <f t="shared" si="1"/>
        <v>113年 12月</v>
      </c>
      <c r="L22" s="28">
        <f>'2.單齡合併'!B21-'0.直接貼上-真實數據'!B21</f>
        <v>-172005.30795285478</v>
      </c>
      <c r="M22" s="29">
        <f>ABS('2.單齡合併'!B21-'0.直接貼上-真實數據'!B21)/'0.直接貼上-真實數據'!B21</f>
        <v>7.3505850779546E-3</v>
      </c>
      <c r="N22" s="45"/>
    </row>
    <row r="23" spans="1:14">
      <c r="A23" s="35" t="str">
        <f>'1.總計'!A22</f>
        <v>114年 1月</v>
      </c>
      <c r="B23" s="28">
        <f>'1.總計'!B22-'2.單齡合併'!B22</f>
        <v>86189.580309737474</v>
      </c>
      <c r="C23" s="29">
        <f>ABS('1.總計'!B22-'2.單齡合併'!B22)/'1.總計'!B22</f>
        <v>3.6980029330888229E-3</v>
      </c>
      <c r="D23" s="45"/>
      <c r="F23" s="35" t="str">
        <f t="shared" si="0"/>
        <v>114年 1月</v>
      </c>
      <c r="G23" s="28">
        <f>'1.總計'!B22-'0.直接貼上-真實數據'!B22</f>
        <v>-88987.899930484593</v>
      </c>
      <c r="H23" s="29">
        <f>ABS('1.總計'!B22-'0.直接貼上-真實數據'!B22)/'0.直接貼上-真實數據'!B22</f>
        <v>3.803543920192875E-3</v>
      </c>
      <c r="I23" s="45"/>
      <c r="K23" s="35" t="str">
        <f t="shared" si="1"/>
        <v>114年 1月</v>
      </c>
      <c r="L23" s="28">
        <f>'2.單齡合併'!B22-'0.直接貼上-真實數據'!B22</f>
        <v>-175177.48024022207</v>
      </c>
      <c r="M23" s="29">
        <f>ABS('2.單齡合併'!B22-'0.直接貼上-真實數據'!B22)/'0.直接貼上-真實數據'!B22</f>
        <v>7.487481336708692E-3</v>
      </c>
      <c r="N23" s="45"/>
    </row>
    <row r="24" spans="1:14">
      <c r="A24" s="35" t="str">
        <f>'1.總計'!A23</f>
        <v>114年 2月</v>
      </c>
      <c r="B24" s="28">
        <f>'1.總計'!B23-'2.單齡合併'!B23</f>
        <v>90935.491460707039</v>
      </c>
      <c r="C24" s="29">
        <f>ABS('1.總計'!B23-'2.單齡合併'!B23)/'1.總計'!B23</f>
        <v>3.9020690425164099E-3</v>
      </c>
      <c r="D24" s="45"/>
      <c r="F24" s="35" t="str">
        <f t="shared" si="0"/>
        <v>114年 2月</v>
      </c>
      <c r="G24" s="28">
        <f>'1.總計'!B23-'0.直接貼上-真實數據'!B23</f>
        <v>-80184.870252069086</v>
      </c>
      <c r="H24" s="29">
        <f>ABS('1.總計'!B23-'0.直接貼上-真實數據'!B23)/'0.直接貼上-真實數據'!B23</f>
        <v>3.4289584703886531E-3</v>
      </c>
      <c r="I24" s="45"/>
      <c r="K24" s="35" t="str">
        <f t="shared" si="1"/>
        <v>114年 2月</v>
      </c>
      <c r="L24" s="28">
        <f>'2.單齡合併'!B23-'0.直接貼上-真實數據'!B23</f>
        <v>-171120.36171277612</v>
      </c>
      <c r="M24" s="29">
        <f>ABS('2.單齡合併'!B23-'0.直接貼上-真實數據'!B23)/'0.直接貼上-真實數據'!B23</f>
        <v>7.3176474802096854E-3</v>
      </c>
      <c r="N24" s="45"/>
    </row>
    <row r="25" spans="1:14">
      <c r="A25" s="35" t="str">
        <f>'1.總計'!A24</f>
        <v>114年 3月</v>
      </c>
      <c r="B25" s="28">
        <f>'1.總計'!B24-'2.單齡合併'!B24</f>
        <v>95723.634943194687</v>
      </c>
      <c r="C25" s="29">
        <f>ABS('1.總計'!B24-'2.單齡合併'!B24)/'1.總計'!B24</f>
        <v>4.1079923397690198E-3</v>
      </c>
      <c r="D25" s="45"/>
      <c r="F25" s="35" t="str">
        <f t="shared" si="0"/>
        <v>114年 3月</v>
      </c>
      <c r="G25" s="28">
        <f>'1.總計'!B24-'0.直接貼上-真實數據'!B24</f>
        <v>-72937.365043707192</v>
      </c>
      <c r="H25" s="29">
        <f>ABS('1.總計'!B24-'0.直接貼上-真實數據'!B24)/'0.直接貼上-真實數據'!B24</f>
        <v>3.1203495227330076E-3</v>
      </c>
      <c r="I25" s="45"/>
      <c r="K25" s="35" t="str">
        <f t="shared" si="1"/>
        <v>114年 3月</v>
      </c>
      <c r="L25" s="28">
        <f>'2.單齡合併'!B24-'0.直接貼上-真實數據'!B24</f>
        <v>-168660.99998690188</v>
      </c>
      <c r="M25" s="29">
        <f>ABS('2.單齡合併'!B24-'0.直接貼上-真實數據'!B24)/'0.直接貼上-真實數據'!B24</f>
        <v>7.2155234905652383E-3</v>
      </c>
      <c r="N25" s="45"/>
    </row>
    <row r="26" spans="1:14">
      <c r="A26" s="35" t="str">
        <f>'1.總計'!A25</f>
        <v>114年 4月</v>
      </c>
      <c r="B26" s="28">
        <f>'1.總計'!B25-'2.單齡合併'!B25</f>
        <v>100554.0368774198</v>
      </c>
      <c r="C26" s="29">
        <f>ABS('1.總計'!B25-'2.單齡合併'!B25)/'1.總計'!B25</f>
        <v>4.3157743767482746E-3</v>
      </c>
      <c r="D26" s="45"/>
      <c r="F26" s="35" t="str">
        <f t="shared" si="0"/>
        <v>114年 4月</v>
      </c>
      <c r="G26" s="28">
        <f>'1.總計'!B25-'0.直接貼上-真實數據'!B25</f>
        <v>-66086.392055038363</v>
      </c>
      <c r="H26" s="29">
        <f>ABS('1.總計'!B25-'0.直接貼上-真實數據'!B25)/'0.直接貼上-真實數據'!B25</f>
        <v>2.8284021858694386E-3</v>
      </c>
      <c r="I26" s="45"/>
      <c r="K26" s="35" t="str">
        <f t="shared" si="1"/>
        <v>114年 4月</v>
      </c>
      <c r="L26" s="28">
        <f>'2.單齡合併'!B25-'0.直接貼上-真實數據'!B25</f>
        <v>-166640.42893245816</v>
      </c>
      <c r="M26" s="29">
        <f>ABS('2.單齡合併'!B25-'0.直接貼上-真實數據'!B25)/'0.直接貼上-真實數據'!B25</f>
        <v>7.1319698169367996E-3</v>
      </c>
      <c r="N26" s="45"/>
    </row>
    <row r="27" spans="1:14">
      <c r="A27" s="35" t="str">
        <f>'1.總計'!A26</f>
        <v>114年 5月</v>
      </c>
      <c r="B27" s="28">
        <f>'1.總計'!B26-'2.單齡合併'!B26</f>
        <v>105426.71051543206</v>
      </c>
      <c r="C27" s="29">
        <f>ABS('1.總計'!B26-'2.單齡合併'!B26)/'1.總計'!B26</f>
        <v>4.5254161503866771E-3</v>
      </c>
      <c r="D27" s="45"/>
      <c r="F27" s="35" t="str">
        <f t="shared" si="0"/>
        <v>114年 5月</v>
      </c>
      <c r="G27" s="28">
        <f>'1.總計'!B26-'0.直接貼上-真實數據'!B26</f>
        <v>-58891.959011700004</v>
      </c>
      <c r="H27" s="29">
        <f>ABS('1.總計'!B26-'0.直接貼上-真實數據'!B26)/'0.直接貼上-真實數據'!B26</f>
        <v>2.5215488710653225E-3</v>
      </c>
      <c r="I27" s="45"/>
      <c r="K27" s="35" t="str">
        <f t="shared" si="1"/>
        <v>114年 5月</v>
      </c>
      <c r="L27" s="28">
        <f>'2.單齡合併'!B26-'0.直接貼上-真實數據'!B26</f>
        <v>-164318.66952713206</v>
      </c>
      <c r="M27" s="29">
        <f>ABS('2.單齡合併'!B26-'0.直接貼上-真實數據'!B26)/'0.直接貼上-真實數據'!B26</f>
        <v>7.0355539634668904E-3</v>
      </c>
      <c r="N27" s="45"/>
    </row>
    <row r="28" spans="1:14" ht="62.25" customHeight="1">
      <c r="A28" s="26" t="s">
        <v>111</v>
      </c>
      <c r="B28" s="38"/>
      <c r="C28" s="38"/>
      <c r="D28" s="39"/>
      <c r="F28" s="26" t="s">
        <v>111</v>
      </c>
      <c r="G28" s="38"/>
      <c r="H28" s="38"/>
      <c r="I28" s="39"/>
      <c r="K28" s="26" t="s">
        <v>111</v>
      </c>
      <c r="L28" s="38"/>
      <c r="M28" s="38"/>
      <c r="N28" s="39"/>
    </row>
  </sheetData>
  <mergeCells count="3">
    <mergeCell ref="D4:D27"/>
    <mergeCell ref="I4:I27"/>
    <mergeCell ref="N4:N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0.直接貼上-真實數據</vt:lpstr>
      <vt:lpstr>1.總計</vt:lpstr>
      <vt:lpstr>2.單齡合併</vt:lpstr>
      <vt:lpstr>3.誤差-1.總計、2.單齡合併總計與真實數據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2025-06-26T09:47:24Z</dcterms:modified>
</cp:coreProperties>
</file>