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1.總計" sheetId="9" r:id="rId1"/>
    <sheet name="2.單齡合併" sheetId="10" r:id="rId2"/>
    <sheet name="3.誤差-1.總計、2.單齡合併總計" sheetId="11" r:id="rId3"/>
  </sheets>
  <definedNames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m" localSheetId="0">#REF!</definedName>
    <definedName name="m" localSheetId="1">#REF!</definedName>
    <definedName name="m" localSheetId="2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2" i="11" l="1"/>
  <c r="B3" i="11" l="1"/>
  <c r="A3" i="11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D4" i="11" l="1"/>
</calcChain>
</file>

<file path=xl/sharedStrings.xml><?xml version="1.0" encoding="utf-8"?>
<sst xmlns="http://schemas.openxmlformats.org/spreadsheetml/2006/main" count="208" uniqueCount="152">
  <si>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</si>
  <si>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</si>
  <si>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</si>
  <si>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</si>
  <si>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</si>
  <si>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</si>
  <si>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</si>
  <si>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</si>
  <si>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</si>
  <si>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</si>
  <si>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</si>
  <si>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</si>
  <si>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</si>
  <si>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</si>
  <si>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</si>
  <si>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</si>
  <si>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</si>
  <si>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</si>
  <si>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</si>
  <si>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</si>
  <si>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</si>
  <si>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</si>
  <si>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</si>
  <si>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</si>
  <si>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</si>
  <si>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</si>
  <si>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</si>
  <si>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</si>
  <si>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</si>
  <si>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</si>
  <si>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</si>
  <si>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</si>
  <si>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</si>
  <si>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</si>
  <si>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</si>
  <si>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</si>
  <si>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</si>
  <si>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</si>
  <si>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</si>
  <si>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</si>
  <si>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</si>
  <si>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</si>
  <si>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</si>
  <si>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</si>
  <si>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</si>
  <si>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</si>
  <si>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</si>
  <si>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</si>
  <si>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</si>
  <si>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</si>
  <si>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</si>
  <si>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</si>
  <si>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</si>
  <si>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</si>
  <si>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</si>
  <si>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</si>
  <si>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</si>
  <si>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</si>
  <si>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</si>
  <si>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</si>
  <si>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</si>
  <si>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</si>
  <si>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</si>
  <si>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</si>
  <si>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</si>
  <si>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</si>
  <si>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</si>
  <si>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</si>
  <si>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</si>
  <si>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</si>
  <si>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</si>
  <si>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</si>
  <si>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</si>
  <si>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</si>
  <si>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</si>
  <si>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</si>
  <si>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</si>
  <si>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</si>
  <si>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</si>
  <si>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</si>
  <si>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</si>
  <si>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</si>
  <si>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</si>
  <si>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</si>
  <si>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</si>
  <si>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</si>
  <si>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</si>
  <si>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</si>
  <si>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</si>
  <si>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</si>
  <si>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</si>
  <si>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</si>
  <si>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</si>
  <si>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</si>
  <si>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</si>
  <si>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</si>
  <si>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</si>
  <si>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</si>
  <si>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</si>
  <si>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</si>
  <si>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</si>
  <si>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</si>
  <si>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</si>
  <si>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</si>
  <si>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</si>
  <si>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</si>
  <si>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</si>
  <si>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</si>
  <si>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</si>
  <si>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</si>
  <si>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</si>
  <si>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</si>
  <si>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</si>
  <si>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</si>
  <si>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</si>
  <si>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</si>
  <si>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</si>
  <si>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</si>
  <si>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</si>
  <si>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</si>
  <si>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</si>
  <si>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</si>
  <si>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</si>
  <si>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</si>
  <si>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</si>
  <si>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</si>
  <si>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</si>
  <si>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</si>
  <si>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</si>
  <si>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</si>
  <si>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</si>
  <si>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</si>
  <si>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</si>
  <si>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</si>
  <si>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</si>
  <si>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</si>
  <si>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</si>
  <si>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</si>
  <si>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</si>
  <si>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未來月份</t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</si>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</sst>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6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4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177" fontId="3" fillId="0" borderId="0" xfId="1" applyNumberFormat="1" applyFont="1"/>
    <xf numFmtId="177" fontId="1" fillId="0" borderId="0" xfId="1" applyNumberFormat="1"/>
    <xf numFmtId="0" fontId="4" fillId="0" borderId="0" xfId="1" applyFon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 t="e">
        <v>#REF!</v>
      </c>
    </row>
    <row r="3" spans="1:2">
      <c r="A3" s="12" t="s">
        <v>114</v>
      </c>
      <c r="B3" s="13">
        <v>23348809.207841966</v>
      </c>
    </row>
    <row r="4" spans="1:2">
      <c r="A4" s="12" t="s">
        <v>115</v>
      </c>
      <c r="B4" s="13">
        <v>23342158.135925703</v>
      </c>
    </row>
    <row r="5" spans="1:2">
      <c r="A5" s="12" t="s">
        <v>116</v>
      </c>
      <c r="B5" s="13">
        <v>23335516.772671703</v>
      </c>
    </row>
    <row r="6" spans="1:2">
      <c r="A6" s="12" t="s">
        <v>117</v>
      </c>
      <c r="B6" s="13">
        <v>23328885.10650168</v>
      </c>
    </row>
    <row r="7" spans="1:2">
      <c r="A7" s="12" t="s">
        <v>118</v>
      </c>
      <c r="B7" s="13">
        <v>23322263.12583854</v>
      </c>
    </row>
    <row r="8" spans="1:2">
      <c r="A8" s="12" t="s">
        <v>119</v>
      </c>
      <c r="B8" s="13">
        <v>23315650.819106385</v>
      </c>
    </row>
    <row r="9" spans="1:2">
      <c r="A9" s="12" t="s">
        <v>120</v>
      </c>
      <c r="B9" s="13">
        <v>23309048.17473051</v>
      </c>
    </row>
    <row r="10" spans="1:2">
      <c r="A10" s="12" t="s">
        <v>121</v>
      </c>
      <c r="B10" s="13">
        <v>23302455.181137383</v>
      </c>
    </row>
    <row r="11" spans="1:2">
      <c r="A11" s="12" t="s">
        <v>122</v>
      </c>
      <c r="B11" s="13">
        <v>23295871.826754682</v>
      </c>
    </row>
    <row r="12" spans="1:2">
      <c r="A12" s="12" t="s">
        <v>123</v>
      </c>
      <c r="B12" s="13">
        <v>23289298.100011252</v>
      </c>
    </row>
    <row r="13" spans="1:2">
      <c r="A13" s="12" t="s">
        <v>124</v>
      </c>
      <c r="B13" s="13">
        <v>23282733.989337116</v>
      </c>
    </row>
    <row r="14" spans="1:2" s="14" customFormat="1">
      <c r="A14" s="13" t="s">
        <v>125</v>
      </c>
      <c r="B14" s="13">
        <v>23276179.483163472</v>
      </c>
    </row>
    <row r="15" spans="1:2">
      <c r="A15" s="12" t="s">
        <v>126</v>
      </c>
      <c r="B15" s="13">
        <v>23269637.532764945</v>
      </c>
    </row>
    <row r="16" spans="1:2">
      <c r="A16" s="12" t="s">
        <v>127</v>
      </c>
      <c r="B16" s="13">
        <v>23263108.125026975</v>
      </c>
    </row>
    <row r="17" spans="1:2">
      <c r="A17" s="12" t="s">
        <v>128</v>
      </c>
      <c r="B17" s="13">
        <v>23256591.246852204</v>
      </c>
    </row>
    <row r="18" spans="1:2">
      <c r="A18" s="12" t="s">
        <v>129</v>
      </c>
      <c r="B18" s="13">
        <v>23250086.885160461</v>
      </c>
    </row>
    <row r="19" spans="1:2">
      <c r="A19" s="12" t="s">
        <v>130</v>
      </c>
      <c r="B19" s="13">
        <v>23243595.026888765</v>
      </c>
    </row>
    <row r="20" spans="1:2" s="14" customFormat="1">
      <c r="A20" s="13" t="s">
        <v>131</v>
      </c>
      <c r="B20" s="13">
        <v>23237115.658991288</v>
      </c>
    </row>
    <row r="21" spans="1:2">
      <c r="A21" s="12" t="s">
        <v>132</v>
      </c>
      <c r="B21" s="13">
        <v>23230648.76843936</v>
      </c>
    </row>
    <row r="22" spans="1:2">
      <c r="A22" s="12" t="s">
        <v>133</v>
      </c>
      <c r="B22" s="13">
        <v>23224194.342221435</v>
      </c>
    </row>
    <row r="23" spans="1:2">
      <c r="A23" s="12" t="s">
        <v>134</v>
      </c>
      <c r="B23" s="13">
        <v>23217752.367343105</v>
      </c>
    </row>
    <row r="24" spans="1:2">
      <c r="A24" s="12" t="s">
        <v>135</v>
      </c>
      <c r="B24" s="13">
        <v>23211322.830827072</v>
      </c>
    </row>
    <row r="25" spans="1:2">
      <c r="A25" s="12" t="s">
        <v>136</v>
      </c>
      <c r="B25" s="13">
        <v>23204905.719713122</v>
      </c>
    </row>
    <row r="26" spans="1:2">
      <c r="A26" s="12" t="s">
        <v>137</v>
      </c>
      <c r="B26" s="13">
        <v>23198501.021058142</v>
      </c>
    </row>
    <row r="27" spans="1:2" ht="62.25" customHeight="1">
      <c r="A27" s="25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tabSelected="1"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139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140</v>
      </c>
    </row>
    <row r="2" spans="1:103" s="11" customFormat="1" ht="42.75" hidden="1" customHeight="1">
      <c r="A2" s="8">
        <v>0</v>
      </c>
      <c r="B2" s="8" t="e">
        <v>#REF!</v>
      </c>
      <c r="C2" s="9" t="e">
        <v>#REF!</v>
      </c>
      <c r="D2" s="9" t="e">
        <v>#REF!</v>
      </c>
      <c r="E2" s="10" t="e">
        <v>#REF!</v>
      </c>
      <c r="F2" s="10" t="e">
        <v>#REF!</v>
      </c>
      <c r="G2" s="10" t="e">
        <v>#REF!</v>
      </c>
      <c r="H2" s="10" t="e">
        <v>#REF!</v>
      </c>
      <c r="I2" s="10" t="e">
        <v>#REF!</v>
      </c>
      <c r="J2" s="10" t="e">
        <v>#REF!</v>
      </c>
      <c r="K2" s="10" t="e">
        <v>#REF!</v>
      </c>
      <c r="L2" s="10" t="e">
        <v>#REF!</v>
      </c>
      <c r="M2" s="10" t="e">
        <v>#REF!</v>
      </c>
      <c r="N2" s="10" t="e">
        <v>#REF!</v>
      </c>
      <c r="O2" s="10" t="e">
        <v>#REF!</v>
      </c>
      <c r="P2" s="10" t="e">
        <v>#REF!</v>
      </c>
      <c r="Q2" s="10" t="e">
        <v>#REF!</v>
      </c>
      <c r="R2" s="10" t="e">
        <v>#REF!</v>
      </c>
      <c r="S2" s="10" t="e">
        <v>#REF!</v>
      </c>
      <c r="T2" s="10" t="e">
        <v>#REF!</v>
      </c>
      <c r="U2" s="10" t="e">
        <v>#REF!</v>
      </c>
      <c r="V2" s="10" t="e">
        <v>#REF!</v>
      </c>
      <c r="W2" s="10" t="e">
        <v>#REF!</v>
      </c>
      <c r="X2" s="10" t="e">
        <v>#REF!</v>
      </c>
      <c r="Y2" s="10" t="e">
        <v>#REF!</v>
      </c>
      <c r="Z2" s="10" t="e">
        <v>#REF!</v>
      </c>
      <c r="AA2" s="10" t="e">
        <v>#REF!</v>
      </c>
      <c r="AB2" s="10" t="e">
        <v>#REF!</v>
      </c>
      <c r="AC2" s="10" t="e">
        <v>#REF!</v>
      </c>
      <c r="AD2" s="10" t="e">
        <v>#REF!</v>
      </c>
      <c r="AE2" s="10" t="e">
        <v>#REF!</v>
      </c>
      <c r="AF2" s="10" t="e">
        <v>#REF!</v>
      </c>
      <c r="AG2" s="10" t="e">
        <v>#REF!</v>
      </c>
      <c r="AH2" s="10" t="e">
        <v>#REF!</v>
      </c>
      <c r="AI2" s="10" t="e">
        <v>#REF!</v>
      </c>
      <c r="AJ2" s="10" t="e">
        <v>#REF!</v>
      </c>
      <c r="AK2" s="10" t="e">
        <v>#REF!</v>
      </c>
      <c r="AL2" s="10" t="e">
        <v>#REF!</v>
      </c>
      <c r="AM2" s="10" t="e">
        <v>#REF!</v>
      </c>
      <c r="AN2" s="10" t="e">
        <v>#REF!</v>
      </c>
      <c r="AO2" s="10" t="e">
        <v>#REF!</v>
      </c>
      <c r="AP2" s="10" t="e">
        <v>#REF!</v>
      </c>
      <c r="AQ2" s="10" t="e">
        <v>#REF!</v>
      </c>
      <c r="AR2" s="10" t="e">
        <v>#REF!</v>
      </c>
      <c r="AS2" s="10" t="e">
        <v>#REF!</v>
      </c>
      <c r="AT2" s="10" t="e">
        <v>#REF!</v>
      </c>
      <c r="AU2" s="10" t="e">
        <v>#REF!</v>
      </c>
      <c r="AV2" s="10" t="e">
        <v>#REF!</v>
      </c>
      <c r="AW2" s="10" t="e">
        <v>#REF!</v>
      </c>
      <c r="AX2" s="10" t="e">
        <v>#REF!</v>
      </c>
      <c r="AY2" s="10" t="e">
        <v>#REF!</v>
      </c>
      <c r="AZ2" s="10" t="e">
        <v>#REF!</v>
      </c>
      <c r="BA2" s="10" t="e">
        <v>#REF!</v>
      </c>
      <c r="BB2" s="10" t="e">
        <v>#REF!</v>
      </c>
      <c r="BC2" s="10" t="e">
        <v>#REF!</v>
      </c>
      <c r="BD2" s="10" t="e">
        <v>#REF!</v>
      </c>
      <c r="BE2" s="10" t="e">
        <v>#REF!</v>
      </c>
      <c r="BF2" s="10" t="e">
        <v>#REF!</v>
      </c>
      <c r="BG2" s="10" t="e">
        <v>#REF!</v>
      </c>
      <c r="BH2" s="10" t="e">
        <v>#REF!</v>
      </c>
      <c r="BI2" s="10" t="e">
        <v>#REF!</v>
      </c>
      <c r="BJ2" s="10" t="e">
        <v>#REF!</v>
      </c>
      <c r="BK2" s="10" t="e">
        <v>#REF!</v>
      </c>
      <c r="BL2" s="10" t="e">
        <v>#REF!</v>
      </c>
      <c r="BM2" s="10" t="e">
        <v>#REF!</v>
      </c>
      <c r="BN2" s="10" t="e">
        <v>#REF!</v>
      </c>
      <c r="BO2" s="10" t="e">
        <v>#REF!</v>
      </c>
      <c r="BP2" s="10" t="e">
        <v>#REF!</v>
      </c>
      <c r="BQ2" s="10" t="e">
        <v>#REF!</v>
      </c>
      <c r="BR2" s="10" t="e">
        <v>#REF!</v>
      </c>
      <c r="BS2" s="10" t="e">
        <v>#REF!</v>
      </c>
      <c r="BT2" s="10" t="e">
        <v>#REF!</v>
      </c>
      <c r="BU2" s="10" t="e">
        <v>#REF!</v>
      </c>
      <c r="BV2" s="10" t="e">
        <v>#REF!</v>
      </c>
      <c r="BW2" s="10" t="e">
        <v>#REF!</v>
      </c>
      <c r="BX2" s="10" t="e">
        <v>#REF!</v>
      </c>
      <c r="BY2" s="10" t="e">
        <v>#REF!</v>
      </c>
      <c r="BZ2" s="10" t="e">
        <v>#REF!</v>
      </c>
      <c r="CA2" s="10" t="e">
        <v>#REF!</v>
      </c>
      <c r="CB2" s="10" t="e">
        <v>#REF!</v>
      </c>
      <c r="CC2" s="10" t="e">
        <v>#REF!</v>
      </c>
      <c r="CD2" s="10" t="e">
        <v>#REF!</v>
      </c>
      <c r="CE2" s="10" t="e">
        <v>#REF!</v>
      </c>
      <c r="CF2" s="10" t="e">
        <v>#REF!</v>
      </c>
      <c r="CG2" s="10" t="e">
        <v>#REF!</v>
      </c>
      <c r="CH2" s="10" t="e">
        <v>#REF!</v>
      </c>
      <c r="CI2" s="10" t="e">
        <v>#REF!</v>
      </c>
      <c r="CJ2" s="10" t="e">
        <v>#REF!</v>
      </c>
      <c r="CK2" s="10" t="e">
        <v>#REF!</v>
      </c>
      <c r="CL2" s="10" t="e">
        <v>#REF!</v>
      </c>
      <c r="CM2" s="10" t="e">
        <v>#REF!</v>
      </c>
      <c r="CN2" s="10" t="e">
        <v>#REF!</v>
      </c>
      <c r="CO2" s="10" t="e">
        <v>#REF!</v>
      </c>
      <c r="CP2" s="10" t="e">
        <v>#REF!</v>
      </c>
      <c r="CQ2" s="10" t="e">
        <v>#REF!</v>
      </c>
      <c r="CR2" s="10" t="e">
        <v>#REF!</v>
      </c>
      <c r="CS2" s="10" t="e">
        <v>#REF!</v>
      </c>
      <c r="CT2" s="10" t="e">
        <v>#REF!</v>
      </c>
      <c r="CU2" s="10" t="e">
        <v>#REF!</v>
      </c>
      <c r="CV2" s="10" t="e">
        <v>#REF!</v>
      </c>
      <c r="CW2" s="10" t="e">
        <v>#REF!</v>
      </c>
      <c r="CX2" s="10" t="e">
        <v>#REF!</v>
      </c>
      <c r="CY2" s="10" t="e">
        <v>#REF!</v>
      </c>
    </row>
    <row r="3" spans="1:103">
      <c r="A3" s="12" t="s">
        <v>114</v>
      </c>
      <c r="B3" s="13">
        <v>23348706.087965876</v>
      </c>
      <c r="C3" s="13">
        <v>125056.88860088796</v>
      </c>
      <c r="D3" s="13">
        <v>136213.61522808723</v>
      </c>
      <c r="E3" s="12">
        <v>140603.78226927447</v>
      </c>
      <c r="F3" s="12">
        <v>151438.1278752386</v>
      </c>
      <c r="G3" s="12">
        <v>161268.24267667893</v>
      </c>
      <c r="H3" s="12">
        <v>172867.89707822679</v>
      </c>
      <c r="I3" s="12">
        <v>180521.71746020313</v>
      </c>
      <c r="J3" s="12">
        <v>191125.84851265026</v>
      </c>
      <c r="K3" s="12">
        <v>205059.9115364661</v>
      </c>
      <c r="L3" s="12">
        <v>213781.88534097857</v>
      </c>
      <c r="M3" s="12">
        <v>217764.18310914937</v>
      </c>
      <c r="N3" s="12">
        <v>198310.83054995339</v>
      </c>
      <c r="O3" s="12">
        <v>228215.50063854468</v>
      </c>
      <c r="P3" s="12">
        <v>214635.89112425037</v>
      </c>
      <c r="Q3" s="12">
        <v>178541.00547521884</v>
      </c>
      <c r="R3" s="12">
        <v>185958.49957866449</v>
      </c>
      <c r="S3" s="12">
        <v>195431.261294764</v>
      </c>
      <c r="T3" s="12">
        <v>205275.32528282306</v>
      </c>
      <c r="U3" s="12">
        <v>204432.54209068813</v>
      </c>
      <c r="V3" s="12">
        <v>205821.6808686466</v>
      </c>
      <c r="W3" s="12">
        <v>214374.05658046599</v>
      </c>
      <c r="X3" s="12">
        <v>220280.47329178872</v>
      </c>
      <c r="Y3" s="12">
        <v>237417.56069752225</v>
      </c>
      <c r="Z3" s="12">
        <v>245811.98233835131</v>
      </c>
      <c r="AA3" s="12">
        <v>289804.94920738909</v>
      </c>
      <c r="AB3" s="12">
        <v>285637.68431458989</v>
      </c>
      <c r="AC3" s="12">
        <v>271181.69160758349</v>
      </c>
      <c r="AD3" s="12">
        <v>301295.19730166602</v>
      </c>
      <c r="AE3" s="12">
        <v>318722.8322064426</v>
      </c>
      <c r="AF3" s="12">
        <v>321905.06481031957</v>
      </c>
      <c r="AG3" s="12">
        <v>320834.52914805029</v>
      </c>
      <c r="AH3" s="12">
        <v>322167.81221880094</v>
      </c>
      <c r="AI3" s="12">
        <v>320351.24164738762</v>
      </c>
      <c r="AJ3" s="12">
        <v>314453.87207547663</v>
      </c>
      <c r="AK3" s="12">
        <v>324621.36028399225</v>
      </c>
      <c r="AL3" s="12">
        <v>318475.99457003188</v>
      </c>
      <c r="AM3" s="12">
        <v>328989.57241449901</v>
      </c>
      <c r="AN3" s="12">
        <v>312798.4765619511</v>
      </c>
      <c r="AO3" s="12">
        <v>301208.33539887681</v>
      </c>
      <c r="AP3" s="12">
        <v>323756.81990366266</v>
      </c>
      <c r="AQ3" s="12">
        <v>357616.9446145792</v>
      </c>
      <c r="AR3" s="12">
        <v>366939.6162540699</v>
      </c>
      <c r="AS3" s="12">
        <v>392411.92843195261</v>
      </c>
      <c r="AT3" s="12">
        <v>404622.20497111185</v>
      </c>
      <c r="AU3" s="12">
        <v>406843.97468687326</v>
      </c>
      <c r="AV3" s="12">
        <v>409391.88709454634</v>
      </c>
      <c r="AW3" s="12">
        <v>405285.17313295382</v>
      </c>
      <c r="AX3" s="12">
        <v>381629.54312911106</v>
      </c>
      <c r="AY3" s="12">
        <v>407450.99034779385</v>
      </c>
      <c r="AZ3" s="12">
        <v>368128.92057914007</v>
      </c>
      <c r="BA3" s="12">
        <v>351228.89245692804</v>
      </c>
      <c r="BB3" s="12">
        <v>342878.74924391415</v>
      </c>
      <c r="BC3" s="12">
        <v>342261.03315131291</v>
      </c>
      <c r="BD3" s="12">
        <v>345821.0888613867</v>
      </c>
      <c r="BE3" s="12">
        <v>355673.59843995253</v>
      </c>
      <c r="BF3" s="12">
        <v>358595.1854787193</v>
      </c>
      <c r="BG3" s="12">
        <v>356316.32731880445</v>
      </c>
      <c r="BH3" s="12">
        <v>348371.55785916711</v>
      </c>
      <c r="BI3" s="12">
        <v>346727.27888807433</v>
      </c>
      <c r="BJ3" s="12">
        <v>350482.26325944089</v>
      </c>
      <c r="BK3" s="12">
        <v>357547.47867676977</v>
      </c>
      <c r="BL3" s="12">
        <v>358340.79222310759</v>
      </c>
      <c r="BM3" s="12">
        <v>356802.43841556297</v>
      </c>
      <c r="BN3" s="12">
        <v>352756.64015223866</v>
      </c>
      <c r="BO3" s="12">
        <v>339173.81606177223</v>
      </c>
      <c r="BP3" s="12">
        <v>335248.39572058176</v>
      </c>
      <c r="BQ3" s="12">
        <v>337409.81508903671</v>
      </c>
      <c r="BR3" s="12">
        <v>306995.9849874723</v>
      </c>
      <c r="BS3" s="12">
        <v>305347.66327907477</v>
      </c>
      <c r="BT3" s="12">
        <v>303555.8270018397</v>
      </c>
      <c r="BU3" s="12">
        <v>292789.44118100876</v>
      </c>
      <c r="BV3" s="12">
        <v>273677.59329661296</v>
      </c>
      <c r="BW3" s="12">
        <v>256538.50556387071</v>
      </c>
      <c r="BX3" s="12">
        <v>258458.41190653914</v>
      </c>
      <c r="BY3" s="12">
        <v>229121.5744851653</v>
      </c>
      <c r="BZ3" s="12">
        <v>196140.83994926128</v>
      </c>
      <c r="CA3" s="12">
        <v>182382.05797876892</v>
      </c>
      <c r="CB3" s="12">
        <v>152637.43473893433</v>
      </c>
      <c r="CC3" s="12">
        <v>127104.41499276135</v>
      </c>
      <c r="CD3" s="12">
        <v>90937.002344864828</v>
      </c>
      <c r="CE3" s="12">
        <v>102397.07520718023</v>
      </c>
      <c r="CF3" s="12">
        <v>104062.95920121175</v>
      </c>
      <c r="CG3" s="12">
        <v>97231.430487781778</v>
      </c>
      <c r="CH3" s="12">
        <v>89894.511670221429</v>
      </c>
      <c r="CI3" s="12">
        <v>85762.360615598212</v>
      </c>
      <c r="CJ3" s="12">
        <v>77043.194425246911</v>
      </c>
      <c r="CK3" s="12">
        <v>66781.684382486288</v>
      </c>
      <c r="CL3" s="12">
        <v>57127.606812800834</v>
      </c>
      <c r="CM3" s="12">
        <v>48728.574075236247</v>
      </c>
      <c r="CN3" s="12">
        <v>41162.926793602404</v>
      </c>
      <c r="CO3" s="12">
        <v>35032.796434567004</v>
      </c>
      <c r="CP3" s="12">
        <v>28298.814514465441</v>
      </c>
      <c r="CQ3" s="12">
        <v>23048.265073858202</v>
      </c>
      <c r="CR3" s="12">
        <v>19473.288472813023</v>
      </c>
      <c r="CS3" s="12">
        <v>15370.982690525318</v>
      </c>
      <c r="CT3" s="12">
        <v>11773.265084756138</v>
      </c>
      <c r="CU3" s="12">
        <v>8608.9641861570162</v>
      </c>
      <c r="CV3" s="12">
        <v>6162.6908474756292</v>
      </c>
      <c r="CW3" s="12">
        <v>4537.1676190071848</v>
      </c>
      <c r="CX3" s="12">
        <v>2985.538296323808</v>
      </c>
      <c r="CY3" s="12">
        <v>5164.5616592380775</v>
      </c>
    </row>
    <row r="4" spans="1:103">
      <c r="A4" s="12" t="s">
        <v>115</v>
      </c>
      <c r="B4" s="13">
        <v>23341907.964054674</v>
      </c>
      <c r="C4" s="13">
        <v>124978.19883039757</v>
      </c>
      <c r="D4" s="13">
        <v>135469.02552521255</v>
      </c>
      <c r="E4" s="12">
        <v>140022.92501176591</v>
      </c>
      <c r="F4" s="12">
        <v>150550.7564465586</v>
      </c>
      <c r="G4" s="12">
        <v>160391.55873978074</v>
      </c>
      <c r="H4" s="12">
        <v>172031.85351493754</v>
      </c>
      <c r="I4" s="12">
        <v>179780.89255411763</v>
      </c>
      <c r="J4" s="12">
        <v>190122.16640173667</v>
      </c>
      <c r="K4" s="12">
        <v>204084.78008142518</v>
      </c>
      <c r="L4" s="12">
        <v>213270.94566224402</v>
      </c>
      <c r="M4" s="12">
        <v>218275.81491538027</v>
      </c>
      <c r="N4" s="12">
        <v>198229.85671640385</v>
      </c>
      <c r="O4" s="12">
        <v>227241.62550229812</v>
      </c>
      <c r="P4" s="12">
        <v>216713.97378066723</v>
      </c>
      <c r="Q4" s="12">
        <v>179841.73105285663</v>
      </c>
      <c r="R4" s="12">
        <v>185182.51703406923</v>
      </c>
      <c r="S4" s="12">
        <v>194637.32768405596</v>
      </c>
      <c r="T4" s="12">
        <v>204840.07537718181</v>
      </c>
      <c r="U4" s="12">
        <v>204418.96989060534</v>
      </c>
      <c r="V4" s="12">
        <v>205433.50974748487</v>
      </c>
      <c r="W4" s="12">
        <v>213720.74340840592</v>
      </c>
      <c r="X4" s="12">
        <v>219392.85892797832</v>
      </c>
      <c r="Y4" s="12">
        <v>236223.14197700127</v>
      </c>
      <c r="Z4" s="12">
        <v>243968.72356313316</v>
      </c>
      <c r="AA4" s="12">
        <v>287757.94697927218</v>
      </c>
      <c r="AB4" s="12">
        <v>286401.5784783276</v>
      </c>
      <c r="AC4" s="12">
        <v>270781.76104506786</v>
      </c>
      <c r="AD4" s="12">
        <v>299139.64275474811</v>
      </c>
      <c r="AE4" s="12">
        <v>317811.19532921014</v>
      </c>
      <c r="AF4" s="12">
        <v>321809.79930675734</v>
      </c>
      <c r="AG4" s="12">
        <v>320832.40203557303</v>
      </c>
      <c r="AH4" s="12">
        <v>322155.47394350526</v>
      </c>
      <c r="AI4" s="12">
        <v>320622.88732941193</v>
      </c>
      <c r="AJ4" s="12">
        <v>314361.59331673034</v>
      </c>
      <c r="AK4" s="12">
        <v>324300.85916351597</v>
      </c>
      <c r="AL4" s="12">
        <v>318417.65428509418</v>
      </c>
      <c r="AM4" s="12">
        <v>329061.06892343727</v>
      </c>
      <c r="AN4" s="12">
        <v>313927.66304343962</v>
      </c>
      <c r="AO4" s="12">
        <v>300853.71591026074</v>
      </c>
      <c r="AP4" s="12">
        <v>321412.1930582482</v>
      </c>
      <c r="AQ4" s="12">
        <v>355580.45102710766</v>
      </c>
      <c r="AR4" s="12">
        <v>365592.97598425287</v>
      </c>
      <c r="AS4" s="12">
        <v>390688.68553289468</v>
      </c>
      <c r="AT4" s="12">
        <v>403924.66043634119</v>
      </c>
      <c r="AU4" s="12">
        <v>406603.68669160985</v>
      </c>
      <c r="AV4" s="12">
        <v>409367.78589807986</v>
      </c>
      <c r="AW4" s="12">
        <v>406225.4738658783</v>
      </c>
      <c r="AX4" s="12">
        <v>381778.95421725273</v>
      </c>
      <c r="AY4" s="12">
        <v>407559.45771881432</v>
      </c>
      <c r="AZ4" s="12">
        <v>370494.85971936071</v>
      </c>
      <c r="BA4" s="12">
        <v>352143.54041364742</v>
      </c>
      <c r="BB4" s="12">
        <v>343134.1617438941</v>
      </c>
      <c r="BC4" s="12">
        <v>342005.33369800227</v>
      </c>
      <c r="BD4" s="12">
        <v>345154.96850535658</v>
      </c>
      <c r="BE4" s="12">
        <v>354949.56842365616</v>
      </c>
      <c r="BF4" s="12">
        <v>358401.70119140216</v>
      </c>
      <c r="BG4" s="12">
        <v>356542.47264814854</v>
      </c>
      <c r="BH4" s="12">
        <v>348627.04652804043</v>
      </c>
      <c r="BI4" s="12">
        <v>346447.81170602655</v>
      </c>
      <c r="BJ4" s="12">
        <v>349831.48640581069</v>
      </c>
      <c r="BK4" s="12">
        <v>356978.37383762398</v>
      </c>
      <c r="BL4" s="12">
        <v>358122.69234628481</v>
      </c>
      <c r="BM4" s="12">
        <v>356804.99995709257</v>
      </c>
      <c r="BN4" s="12">
        <v>353193.59926371404</v>
      </c>
      <c r="BO4" s="12">
        <v>339642.15311432863</v>
      </c>
      <c r="BP4" s="12">
        <v>335060.90323164786</v>
      </c>
      <c r="BQ4" s="12">
        <v>338170.66985170252</v>
      </c>
      <c r="BR4" s="12">
        <v>308101.35955970071</v>
      </c>
      <c r="BS4" s="12">
        <v>305075.02280469256</v>
      </c>
      <c r="BT4" s="12">
        <v>303658.57453662087</v>
      </c>
      <c r="BU4" s="12">
        <v>293674.40156841144</v>
      </c>
      <c r="BV4" s="12">
        <v>274849.81551800005</v>
      </c>
      <c r="BW4" s="12">
        <v>256808.73506651432</v>
      </c>
      <c r="BX4" s="12">
        <v>258988.4898257929</v>
      </c>
      <c r="BY4" s="12">
        <v>231390.10616773646</v>
      </c>
      <c r="BZ4" s="12">
        <v>197642.48621832038</v>
      </c>
      <c r="CA4" s="12">
        <v>183794.49916823365</v>
      </c>
      <c r="CB4" s="12">
        <v>154595.52010854546</v>
      </c>
      <c r="CC4" s="12">
        <v>129374.12260733395</v>
      </c>
      <c r="CD4" s="12">
        <v>91675.203200274758</v>
      </c>
      <c r="CE4" s="12">
        <v>101357.45897405702</v>
      </c>
      <c r="CF4" s="12">
        <v>103852.84961004116</v>
      </c>
      <c r="CG4" s="12">
        <v>97335.383723245643</v>
      </c>
      <c r="CH4" s="12">
        <v>89805.690476117757</v>
      </c>
      <c r="CI4" s="12">
        <v>85739.464594227407</v>
      </c>
      <c r="CJ4" s="12">
        <v>77352.874842725636</v>
      </c>
      <c r="CK4" s="12">
        <v>67181.053024033259</v>
      </c>
      <c r="CL4" s="12">
        <v>57411.244206147327</v>
      </c>
      <c r="CM4" s="12">
        <v>48888.810202891007</v>
      </c>
      <c r="CN4" s="12">
        <v>41176.423276263617</v>
      </c>
      <c r="CO4" s="12">
        <v>35137.007533756223</v>
      </c>
      <c r="CP4" s="12">
        <v>28398.676514929728</v>
      </c>
      <c r="CQ4" s="12">
        <v>22996.992491085457</v>
      </c>
      <c r="CR4" s="12">
        <v>19470.371985278667</v>
      </c>
      <c r="CS4" s="12">
        <v>15362.284013788736</v>
      </c>
      <c r="CT4" s="12">
        <v>11800.370828731957</v>
      </c>
      <c r="CU4" s="12">
        <v>8622.9994417139751</v>
      </c>
      <c r="CV4" s="12">
        <v>6160.2754126182517</v>
      </c>
      <c r="CW4" s="12">
        <v>4546.2757342985333</v>
      </c>
      <c r="CX4" s="12">
        <v>3016.3922944847482</v>
      </c>
      <c r="CY4" s="12">
        <v>5166.8473177849355</v>
      </c>
    </row>
    <row r="5" spans="1:103">
      <c r="A5" s="12" t="s">
        <v>116</v>
      </c>
      <c r="B5" s="13">
        <v>23335074.32828784</v>
      </c>
      <c r="C5" s="13">
        <v>124986.85020985951</v>
      </c>
      <c r="D5" s="13">
        <v>134669.28259204555</v>
      </c>
      <c r="E5" s="12">
        <v>139490.42753916257</v>
      </c>
      <c r="F5" s="12">
        <v>149654.8853017037</v>
      </c>
      <c r="G5" s="12">
        <v>159526.94783208898</v>
      </c>
      <c r="H5" s="12">
        <v>171167.87118206534</v>
      </c>
      <c r="I5" s="12">
        <v>179063.52531107684</v>
      </c>
      <c r="J5" s="12">
        <v>189139.95145616028</v>
      </c>
      <c r="K5" s="12">
        <v>203069.60795231862</v>
      </c>
      <c r="L5" s="12">
        <v>212720.1815167231</v>
      </c>
      <c r="M5" s="12">
        <v>218620.8974569015</v>
      </c>
      <c r="N5" s="12">
        <v>198506.06702554508</v>
      </c>
      <c r="O5" s="12">
        <v>225926.38287421939</v>
      </c>
      <c r="P5" s="12">
        <v>218634.25919055718</v>
      </c>
      <c r="Q5" s="12">
        <v>181497.15783771346</v>
      </c>
      <c r="R5" s="12">
        <v>184409.05307869206</v>
      </c>
      <c r="S5" s="12">
        <v>193843.19660712901</v>
      </c>
      <c r="T5" s="12">
        <v>204326.25660073015</v>
      </c>
      <c r="U5" s="12">
        <v>204428.28030583187</v>
      </c>
      <c r="V5" s="12">
        <v>205096.48165084183</v>
      </c>
      <c r="W5" s="12">
        <v>213049.06225140218</v>
      </c>
      <c r="X5" s="12">
        <v>218585.14577768988</v>
      </c>
      <c r="Y5" s="12">
        <v>234971.75254938693</v>
      </c>
      <c r="Z5" s="12">
        <v>242360.18870723087</v>
      </c>
      <c r="AA5" s="12">
        <v>285356.03617930168</v>
      </c>
      <c r="AB5" s="12">
        <v>287116.69139360188</v>
      </c>
      <c r="AC5" s="12">
        <v>270707.16272741079</v>
      </c>
      <c r="AD5" s="12">
        <v>296878.35251542123</v>
      </c>
      <c r="AE5" s="12">
        <v>316799.10158007307</v>
      </c>
      <c r="AF5" s="12">
        <v>321687.20741096558</v>
      </c>
      <c r="AG5" s="12">
        <v>320848.61633957783</v>
      </c>
      <c r="AH5" s="12">
        <v>322117.98927403416</v>
      </c>
      <c r="AI5" s="12">
        <v>320868.94039787463</v>
      </c>
      <c r="AJ5" s="12">
        <v>314386.14689976384</v>
      </c>
      <c r="AK5" s="12">
        <v>323858.5246196629</v>
      </c>
      <c r="AL5" s="12">
        <v>318480.95159038529</v>
      </c>
      <c r="AM5" s="12">
        <v>328925.53143538977</v>
      </c>
      <c r="AN5" s="12">
        <v>315113.55605628056</v>
      </c>
      <c r="AO5" s="12">
        <v>300753.04304366314</v>
      </c>
      <c r="AP5" s="12">
        <v>319130.1102533724</v>
      </c>
      <c r="AQ5" s="12">
        <v>353371.57048646663</v>
      </c>
      <c r="AR5" s="12">
        <v>364369.0149317407</v>
      </c>
      <c r="AS5" s="12">
        <v>388861.3230272567</v>
      </c>
      <c r="AT5" s="12">
        <v>403159.39379873383</v>
      </c>
      <c r="AU5" s="12">
        <v>406366.13538352028</v>
      </c>
      <c r="AV5" s="12">
        <v>409288.73245404701</v>
      </c>
      <c r="AW5" s="12">
        <v>407031.00024075061</v>
      </c>
      <c r="AX5" s="12">
        <v>382286.94691075897</v>
      </c>
      <c r="AY5" s="12">
        <v>407157.78754209226</v>
      </c>
      <c r="AZ5" s="12">
        <v>373066.67436849594</v>
      </c>
      <c r="BA5" s="12">
        <v>353118.87492488592</v>
      </c>
      <c r="BB5" s="12">
        <v>343449.1864118526</v>
      </c>
      <c r="BC5" s="12">
        <v>341780.86105132976</v>
      </c>
      <c r="BD5" s="12">
        <v>344533.58115730237</v>
      </c>
      <c r="BE5" s="12">
        <v>354171.97881675838</v>
      </c>
      <c r="BF5" s="12">
        <v>358170.59568046458</v>
      </c>
      <c r="BG5" s="12">
        <v>356729.50303940754</v>
      </c>
      <c r="BH5" s="12">
        <v>348933.38533587125</v>
      </c>
      <c r="BI5" s="12">
        <v>346210.54004095553</v>
      </c>
      <c r="BJ5" s="12">
        <v>349203.60829028359</v>
      </c>
      <c r="BK5" s="12">
        <v>356360.78722424305</v>
      </c>
      <c r="BL5" s="12">
        <v>357891.73104036041</v>
      </c>
      <c r="BM5" s="12">
        <v>356784.71401976573</v>
      </c>
      <c r="BN5" s="12">
        <v>353562.02941001829</v>
      </c>
      <c r="BO5" s="12">
        <v>340192.85536518123</v>
      </c>
      <c r="BP5" s="12">
        <v>334907.39947181975</v>
      </c>
      <c r="BQ5" s="12">
        <v>338679.1799813289</v>
      </c>
      <c r="BR5" s="12">
        <v>309449.44201181061</v>
      </c>
      <c r="BS5" s="12">
        <v>304791.12100935087</v>
      </c>
      <c r="BT5" s="12">
        <v>303691.53522451053</v>
      </c>
      <c r="BU5" s="12">
        <v>294491.09562115843</v>
      </c>
      <c r="BV5" s="12">
        <v>276043.57329175045</v>
      </c>
      <c r="BW5" s="12">
        <v>257227.05540190454</v>
      </c>
      <c r="BX5" s="12">
        <v>259262.75320898119</v>
      </c>
      <c r="BY5" s="12">
        <v>233627.49693636072</v>
      </c>
      <c r="BZ5" s="12">
        <v>199304.24294830766</v>
      </c>
      <c r="CA5" s="12">
        <v>185054.08718233791</v>
      </c>
      <c r="CB5" s="12">
        <v>156584.32611082977</v>
      </c>
      <c r="CC5" s="12">
        <v>131543.45132863233</v>
      </c>
      <c r="CD5" s="12">
        <v>92809.998529176737</v>
      </c>
      <c r="CE5" s="12">
        <v>100237.09023234718</v>
      </c>
      <c r="CF5" s="12">
        <v>103586.40407437523</v>
      </c>
      <c r="CG5" s="12">
        <v>97443.867604612926</v>
      </c>
      <c r="CH5" s="12">
        <v>89748.089301479049</v>
      </c>
      <c r="CI5" s="12">
        <v>85674.107866482896</v>
      </c>
      <c r="CJ5" s="12">
        <v>77643.337249992939</v>
      </c>
      <c r="CK5" s="12">
        <v>67579.071144136979</v>
      </c>
      <c r="CL5" s="12">
        <v>57705.781641283313</v>
      </c>
      <c r="CM5" s="12">
        <v>49056.713140893466</v>
      </c>
      <c r="CN5" s="12">
        <v>41204.198933427935</v>
      </c>
      <c r="CO5" s="12">
        <v>35224.019704552877</v>
      </c>
      <c r="CP5" s="12">
        <v>28508.221311000867</v>
      </c>
      <c r="CQ5" s="12">
        <v>22961.600970665393</v>
      </c>
      <c r="CR5" s="12">
        <v>19454.729331765338</v>
      </c>
      <c r="CS5" s="12">
        <v>15357.882601083113</v>
      </c>
      <c r="CT5" s="12">
        <v>11824.348934216898</v>
      </c>
      <c r="CU5" s="12">
        <v>8639.9335946206957</v>
      </c>
      <c r="CV5" s="12">
        <v>6161.4239483576948</v>
      </c>
      <c r="CW5" s="12">
        <v>4551.532057733144</v>
      </c>
      <c r="CX5" s="12">
        <v>3043.8543038879761</v>
      </c>
      <c r="CY5" s="12">
        <v>5176.8766062735631</v>
      </c>
    </row>
    <row r="6" spans="1:103">
      <c r="A6" s="12" t="s">
        <v>117</v>
      </c>
      <c r="B6" s="13">
        <v>23328203.922012463</v>
      </c>
      <c r="C6" s="13">
        <v>125082.76230109147</v>
      </c>
      <c r="D6" s="13">
        <v>133814.4381044351</v>
      </c>
      <c r="E6" s="12">
        <v>139006.28916312836</v>
      </c>
      <c r="F6" s="12">
        <v>148750.51402845254</v>
      </c>
      <c r="G6" s="12">
        <v>158674.40959639108</v>
      </c>
      <c r="H6" s="12">
        <v>170275.95195148478</v>
      </c>
      <c r="I6" s="12">
        <v>178369.61576040566</v>
      </c>
      <c r="J6" s="12">
        <v>188179.20146490072</v>
      </c>
      <c r="K6" s="12">
        <v>202014.3974665266</v>
      </c>
      <c r="L6" s="12">
        <v>212129.59345734247</v>
      </c>
      <c r="M6" s="12">
        <v>218799.43277189881</v>
      </c>
      <c r="N6" s="12">
        <v>199139.45000385295</v>
      </c>
      <c r="O6" s="12">
        <v>224269.78103710536</v>
      </c>
      <c r="P6" s="12">
        <v>220396.75857480077</v>
      </c>
      <c r="Q6" s="12">
        <v>183507.26693526647</v>
      </c>
      <c r="R6" s="12">
        <v>183638.10842496707</v>
      </c>
      <c r="S6" s="12">
        <v>193048.86550351838</v>
      </c>
      <c r="T6" s="12">
        <v>203733.87527073279</v>
      </c>
      <c r="U6" s="12">
        <v>204460.47024277376</v>
      </c>
      <c r="V6" s="12">
        <v>204810.59159335238</v>
      </c>
      <c r="W6" s="12">
        <v>212359.01487694634</v>
      </c>
      <c r="X6" s="12">
        <v>217857.32271112344</v>
      </c>
      <c r="Y6" s="12">
        <v>233663.40112476848</v>
      </c>
      <c r="Z6" s="12">
        <v>240986.34280719073</v>
      </c>
      <c r="AA6" s="12">
        <v>282599.25966727128</v>
      </c>
      <c r="AB6" s="12">
        <v>287783.03196169523</v>
      </c>
      <c r="AC6" s="12">
        <v>270957.85107422445</v>
      </c>
      <c r="AD6" s="12">
        <v>294511.34273816139</v>
      </c>
      <c r="AE6" s="12">
        <v>315686.56316970498</v>
      </c>
      <c r="AF6" s="12">
        <v>321537.29304417747</v>
      </c>
      <c r="AG6" s="12">
        <v>320883.16973729315</v>
      </c>
      <c r="AH6" s="12">
        <v>322055.36230978544</v>
      </c>
      <c r="AI6" s="12">
        <v>321089.40420426236</v>
      </c>
      <c r="AJ6" s="12">
        <v>314527.51600236807</v>
      </c>
      <c r="AK6" s="12">
        <v>323294.38462850009</v>
      </c>
      <c r="AL6" s="12">
        <v>318665.85893597564</v>
      </c>
      <c r="AM6" s="12">
        <v>328583.00185255997</v>
      </c>
      <c r="AN6" s="12">
        <v>316356.15220967936</v>
      </c>
      <c r="AO6" s="12">
        <v>300906.21833938023</v>
      </c>
      <c r="AP6" s="12">
        <v>316910.5622777075</v>
      </c>
      <c r="AQ6" s="12">
        <v>350990.35422951943</v>
      </c>
      <c r="AR6" s="12">
        <v>363267.66886647185</v>
      </c>
      <c r="AS6" s="12">
        <v>386929.89261765277</v>
      </c>
      <c r="AT6" s="12">
        <v>402326.43245255179</v>
      </c>
      <c r="AU6" s="12">
        <v>406131.32013192982</v>
      </c>
      <c r="AV6" s="12">
        <v>409154.7627856636</v>
      </c>
      <c r="AW6" s="12">
        <v>407701.85023844382</v>
      </c>
      <c r="AX6" s="12">
        <v>383153.23504439369</v>
      </c>
      <c r="AY6" s="12">
        <v>406246.36501300638</v>
      </c>
      <c r="AZ6" s="12">
        <v>375844.22154958395</v>
      </c>
      <c r="BA6" s="12">
        <v>354154.82710367837</v>
      </c>
      <c r="BB6" s="12">
        <v>343823.77219571295</v>
      </c>
      <c r="BC6" s="12">
        <v>341587.57466112816</v>
      </c>
      <c r="BD6" s="12">
        <v>343956.86910213245</v>
      </c>
      <c r="BE6" s="12">
        <v>353340.8984156489</v>
      </c>
      <c r="BF6" s="12">
        <v>357901.91743718763</v>
      </c>
      <c r="BG6" s="12">
        <v>356877.48545629194</v>
      </c>
      <c r="BH6" s="12">
        <v>349290.49371177593</v>
      </c>
      <c r="BI6" s="12">
        <v>346015.40554503538</v>
      </c>
      <c r="BJ6" s="12">
        <v>348598.56787528004</v>
      </c>
      <c r="BK6" s="12">
        <v>355694.82041716104</v>
      </c>
      <c r="BL6" s="12">
        <v>357647.93891828868</v>
      </c>
      <c r="BM6" s="12">
        <v>356741.6099733283</v>
      </c>
      <c r="BN6" s="12">
        <v>353862.08240273828</v>
      </c>
      <c r="BO6" s="12">
        <v>340825.76723826653</v>
      </c>
      <c r="BP6" s="12">
        <v>334787.76168655156</v>
      </c>
      <c r="BQ6" s="12">
        <v>338935.95990957547</v>
      </c>
      <c r="BR6" s="12">
        <v>311039.55215682171</v>
      </c>
      <c r="BS6" s="12">
        <v>304496.00020674249</v>
      </c>
      <c r="BT6" s="12">
        <v>303655.00078534917</v>
      </c>
      <c r="BU6" s="12">
        <v>295239.73728749843</v>
      </c>
      <c r="BV6" s="12">
        <v>277258.77352855931</v>
      </c>
      <c r="BW6" s="12">
        <v>257792.83546650468</v>
      </c>
      <c r="BX6" s="12">
        <v>259282.71494508482</v>
      </c>
      <c r="BY6" s="12">
        <v>235833.64961299242</v>
      </c>
      <c r="BZ6" s="12">
        <v>201125.41634782613</v>
      </c>
      <c r="CA6" s="12">
        <v>186161.58336157684</v>
      </c>
      <c r="CB6" s="12">
        <v>158603.92032804224</v>
      </c>
      <c r="CC6" s="12">
        <v>133612.72966395298</v>
      </c>
      <c r="CD6" s="12">
        <v>94337.808458772313</v>
      </c>
      <c r="CE6" s="12">
        <v>99036.900402130734</v>
      </c>
      <c r="CF6" s="12">
        <v>103264.34883664227</v>
      </c>
      <c r="CG6" s="12">
        <v>97556.889044447191</v>
      </c>
      <c r="CH6" s="12">
        <v>89721.26517788817</v>
      </c>
      <c r="CI6" s="12">
        <v>85567.0766194108</v>
      </c>
      <c r="CJ6" s="12">
        <v>77914.873821806104</v>
      </c>
      <c r="CK6" s="12">
        <v>67975.704320903373</v>
      </c>
      <c r="CL6" s="12">
        <v>58011.088025126184</v>
      </c>
      <c r="CM6" s="12">
        <v>49232.283487751367</v>
      </c>
      <c r="CN6" s="12">
        <v>41245.963012026055</v>
      </c>
      <c r="CO6" s="12">
        <v>35294.215355540495</v>
      </c>
      <c r="CP6" s="12">
        <v>28627.091529995509</v>
      </c>
      <c r="CQ6" s="12">
        <v>22941.520526134085</v>
      </c>
      <c r="CR6" s="12">
        <v>19426.828291846228</v>
      </c>
      <c r="CS6" s="12">
        <v>15357.746879445291</v>
      </c>
      <c r="CT6" s="12">
        <v>11845.233733567868</v>
      </c>
      <c r="CU6" s="12">
        <v>8659.5975916194293</v>
      </c>
      <c r="CV6" s="12">
        <v>6165.8227425108125</v>
      </c>
      <c r="CW6" s="12">
        <v>4553.1362560826401</v>
      </c>
      <c r="CX6" s="12">
        <v>3068.1952997936792</v>
      </c>
      <c r="CY6" s="12">
        <v>5193.7366038737309</v>
      </c>
    </row>
    <row r="7" spans="1:103">
      <c r="A7" s="12" t="s">
        <v>118</v>
      </c>
      <c r="B7" s="13">
        <v>23321295.526258983</v>
      </c>
      <c r="C7" s="13">
        <v>125265.85470637691</v>
      </c>
      <c r="D7" s="13">
        <v>132904.54371341958</v>
      </c>
      <c r="E7" s="12">
        <v>138570.50919530264</v>
      </c>
      <c r="F7" s="12">
        <v>147837.64221461857</v>
      </c>
      <c r="G7" s="12">
        <v>157833.94367547813</v>
      </c>
      <c r="H7" s="12">
        <v>169356.09769501199</v>
      </c>
      <c r="I7" s="12">
        <v>177699.16393142071</v>
      </c>
      <c r="J7" s="12">
        <v>187239.91421701643</v>
      </c>
      <c r="K7" s="12">
        <v>200919.15094136825</v>
      </c>
      <c r="L7" s="12">
        <v>211499.18203702872</v>
      </c>
      <c r="M7" s="12">
        <v>218811.42289853486</v>
      </c>
      <c r="N7" s="12">
        <v>200129.99417808553</v>
      </c>
      <c r="O7" s="12">
        <v>222271.82827359109</v>
      </c>
      <c r="P7" s="12">
        <v>222001.48315385223</v>
      </c>
      <c r="Q7" s="12">
        <v>185872.03945166996</v>
      </c>
      <c r="R7" s="12">
        <v>182869.68378528487</v>
      </c>
      <c r="S7" s="12">
        <v>192254.33181304202</v>
      </c>
      <c r="T7" s="12">
        <v>203062.93770406564</v>
      </c>
      <c r="U7" s="12">
        <v>204515.53660816298</v>
      </c>
      <c r="V7" s="12">
        <v>204575.83458995918</v>
      </c>
      <c r="W7" s="12">
        <v>211650.60305243862</v>
      </c>
      <c r="X7" s="12">
        <v>217209.37859955823</v>
      </c>
      <c r="Y7" s="12">
        <v>232298.09641237406</v>
      </c>
      <c r="Z7" s="12">
        <v>239847.15090321959</v>
      </c>
      <c r="AA7" s="12">
        <v>279487.6602991164</v>
      </c>
      <c r="AB7" s="12">
        <v>288400.60908278311</v>
      </c>
      <c r="AC7" s="12">
        <v>271533.78050977504</v>
      </c>
      <c r="AD7" s="12">
        <v>292038.62957574474</v>
      </c>
      <c r="AE7" s="12">
        <v>314473.59230768291</v>
      </c>
      <c r="AF7" s="12">
        <v>321360.0601272069</v>
      </c>
      <c r="AG7" s="12">
        <v>320936.05990616541</v>
      </c>
      <c r="AH7" s="12">
        <v>321967.5971496338</v>
      </c>
      <c r="AI7" s="12">
        <v>321284.28209974611</v>
      </c>
      <c r="AJ7" s="12">
        <v>314785.68380412145</v>
      </c>
      <c r="AK7" s="12">
        <v>322608.46716106992</v>
      </c>
      <c r="AL7" s="12">
        <v>318972.34877680684</v>
      </c>
      <c r="AM7" s="12">
        <v>328033.52207078109</v>
      </c>
      <c r="AN7" s="12">
        <v>317655.44811023312</v>
      </c>
      <c r="AO7" s="12">
        <v>301313.1433684841</v>
      </c>
      <c r="AP7" s="12">
        <v>314753.53991898324</v>
      </c>
      <c r="AQ7" s="12">
        <v>348436.85348111379</v>
      </c>
      <c r="AR7" s="12">
        <v>362288.87358711951</v>
      </c>
      <c r="AS7" s="12">
        <v>384894.44598488929</v>
      </c>
      <c r="AT7" s="12">
        <v>401425.80378327583</v>
      </c>
      <c r="AU7" s="12">
        <v>405899.24030617828</v>
      </c>
      <c r="AV7" s="12">
        <v>408965.91289592598</v>
      </c>
      <c r="AW7" s="12">
        <v>408238.12177876197</v>
      </c>
      <c r="AX7" s="12">
        <v>384377.53264123411</v>
      </c>
      <c r="AY7" s="12">
        <v>404825.57509341562</v>
      </c>
      <c r="AZ7" s="12">
        <v>378827.35836083326</v>
      </c>
      <c r="BA7" s="12">
        <v>355251.3281213236</v>
      </c>
      <c r="BB7" s="12">
        <v>344257.86807938491</v>
      </c>
      <c r="BC7" s="12">
        <v>341425.43401577015</v>
      </c>
      <c r="BD7" s="12">
        <v>343424.7746842152</v>
      </c>
      <c r="BE7" s="12">
        <v>352456.39594752446</v>
      </c>
      <c r="BF7" s="12">
        <v>357595.71490176837</v>
      </c>
      <c r="BG7" s="12">
        <v>356986.48677495011</v>
      </c>
      <c r="BH7" s="12">
        <v>349698.29118462402</v>
      </c>
      <c r="BI7" s="12">
        <v>345862.34993544477</v>
      </c>
      <c r="BJ7" s="12">
        <v>348016.30423429643</v>
      </c>
      <c r="BK7" s="12">
        <v>354980.57483599201</v>
      </c>
      <c r="BL7" s="12">
        <v>357391.34653524787</v>
      </c>
      <c r="BM7" s="12">
        <v>356675.71716211195</v>
      </c>
      <c r="BN7" s="12">
        <v>354093.90978987899</v>
      </c>
      <c r="BO7" s="12">
        <v>341540.73337368283</v>
      </c>
      <c r="BP7" s="12">
        <v>334701.86742748128</v>
      </c>
      <c r="BQ7" s="12">
        <v>338941.6228088506</v>
      </c>
      <c r="BR7" s="12">
        <v>312871.01132252219</v>
      </c>
      <c r="BS7" s="12">
        <v>304189.70259205997</v>
      </c>
      <c r="BT7" s="12">
        <v>303549.26204113459</v>
      </c>
      <c r="BU7" s="12">
        <v>295920.54000607738</v>
      </c>
      <c r="BV7" s="12">
        <v>278495.32342146838</v>
      </c>
      <c r="BW7" s="12">
        <v>258505.4461535298</v>
      </c>
      <c r="BX7" s="12">
        <v>259049.88138634019</v>
      </c>
      <c r="BY7" s="12">
        <v>238008.46794800065</v>
      </c>
      <c r="BZ7" s="12">
        <v>203105.31468881288</v>
      </c>
      <c r="CA7" s="12">
        <v>187117.74677677962</v>
      </c>
      <c r="CB7" s="12">
        <v>160654.36794475443</v>
      </c>
      <c r="CC7" s="12">
        <v>135582.28613546421</v>
      </c>
      <c r="CD7" s="12">
        <v>96255.077132418024</v>
      </c>
      <c r="CE7" s="12">
        <v>97757.813444879372</v>
      </c>
      <c r="CF7" s="12">
        <v>102887.40358562321</v>
      </c>
      <c r="CG7" s="12">
        <v>97674.453987528483</v>
      </c>
      <c r="CH7" s="12">
        <v>89724.779254993482</v>
      </c>
      <c r="CI7" s="12">
        <v>85419.14739436892</v>
      </c>
      <c r="CJ7" s="12">
        <v>78167.772959058173</v>
      </c>
      <c r="CK7" s="12">
        <v>68370.918494006299</v>
      </c>
      <c r="CL7" s="12">
        <v>58327.031761986356</v>
      </c>
      <c r="CM7" s="12">
        <v>49415.517806217831</v>
      </c>
      <c r="CN7" s="12">
        <v>41301.424706156824</v>
      </c>
      <c r="CO7" s="12">
        <v>35347.972855795007</v>
      </c>
      <c r="CP7" s="12">
        <v>28754.937014990977</v>
      </c>
      <c r="CQ7" s="12">
        <v>22936.1923898483</v>
      </c>
      <c r="CR7" s="12">
        <v>19387.125796446944</v>
      </c>
      <c r="CS7" s="12">
        <v>15361.835807965985</v>
      </c>
      <c r="CT7" s="12">
        <v>11863.06198711662</v>
      </c>
      <c r="CU7" s="12">
        <v>8681.8256089690312</v>
      </c>
      <c r="CV7" s="12">
        <v>6173.173520228971</v>
      </c>
      <c r="CW7" s="12">
        <v>4551.2802220437234</v>
      </c>
      <c r="CX7" s="12">
        <v>3089.6662794578206</v>
      </c>
      <c r="CY7" s="12">
        <v>5216.5780874308111</v>
      </c>
    </row>
    <row r="8" spans="1:103">
      <c r="A8" s="12" t="s">
        <v>119</v>
      </c>
      <c r="B8" s="13">
        <v>23314347.960166305</v>
      </c>
      <c r="C8" s="13">
        <v>125536.04706844405</v>
      </c>
      <c r="D8" s="13">
        <v>131939.65104523679</v>
      </c>
      <c r="E8" s="12">
        <v>138183.0869473003</v>
      </c>
      <c r="F8" s="12">
        <v>146916.26944805006</v>
      </c>
      <c r="G8" s="12">
        <v>157005.54971214506</v>
      </c>
      <c r="H8" s="12">
        <v>168408.31028440496</v>
      </c>
      <c r="I8" s="12">
        <v>177052.16985343018</v>
      </c>
      <c r="J8" s="12">
        <v>186322.08750164442</v>
      </c>
      <c r="K8" s="12">
        <v>199783.87069410167</v>
      </c>
      <c r="L8" s="12">
        <v>210828.94780870806</v>
      </c>
      <c r="M8" s="12">
        <v>218656.8698749491</v>
      </c>
      <c r="N8" s="12">
        <v>201477.68807528296</v>
      </c>
      <c r="O8" s="12">
        <v>219932.53286614935</v>
      </c>
      <c r="P8" s="12">
        <v>223448.44414773973</v>
      </c>
      <c r="Q8" s="12">
        <v>188591.45649375505</v>
      </c>
      <c r="R8" s="12">
        <v>182103.77987199242</v>
      </c>
      <c r="S8" s="12">
        <v>191459.5929758001</v>
      </c>
      <c r="T8" s="12">
        <v>202313.45021721581</v>
      </c>
      <c r="U8" s="12">
        <v>204593.47630905715</v>
      </c>
      <c r="V8" s="12">
        <v>204392.20565591269</v>
      </c>
      <c r="W8" s="12">
        <v>210923.82854518859</v>
      </c>
      <c r="X8" s="12">
        <v>216641.30231535248</v>
      </c>
      <c r="Y8" s="12">
        <v>230875.84712057112</v>
      </c>
      <c r="Z8" s="12">
        <v>238942.57803918479</v>
      </c>
      <c r="AA8" s="12">
        <v>276021.28092691465</v>
      </c>
      <c r="AB8" s="12">
        <v>288969.4316559346</v>
      </c>
      <c r="AC8" s="12">
        <v>272434.90546298272</v>
      </c>
      <c r="AD8" s="12">
        <v>289460.22917924833</v>
      </c>
      <c r="AE8" s="12">
        <v>313160.20120248722</v>
      </c>
      <c r="AF8" s="12">
        <v>321155.51258044911</v>
      </c>
      <c r="AG8" s="12">
        <v>321007.28452385927</v>
      </c>
      <c r="AH8" s="12">
        <v>321854.6978919307</v>
      </c>
      <c r="AI8" s="12">
        <v>321453.577435182</v>
      </c>
      <c r="AJ8" s="12">
        <v>315160.63348639011</v>
      </c>
      <c r="AK8" s="12">
        <v>321800.80018339126</v>
      </c>
      <c r="AL8" s="12">
        <v>319400.39357269084</v>
      </c>
      <c r="AM8" s="12">
        <v>327277.13397951686</v>
      </c>
      <c r="AN8" s="12">
        <v>319011.44036193204</v>
      </c>
      <c r="AO8" s="12">
        <v>301973.71973281389</v>
      </c>
      <c r="AP8" s="12">
        <v>312659.0339639876</v>
      </c>
      <c r="AQ8" s="12">
        <v>345711.1194540849</v>
      </c>
      <c r="AR8" s="12">
        <v>361432.56492107984</v>
      </c>
      <c r="AS8" s="12">
        <v>382755.03478797327</v>
      </c>
      <c r="AT8" s="12">
        <v>400457.53516760748</v>
      </c>
      <c r="AU8" s="12">
        <v>405669.89527562045</v>
      </c>
      <c r="AV8" s="12">
        <v>408722.21876762144</v>
      </c>
      <c r="AW8" s="12">
        <v>408639.91272047628</v>
      </c>
      <c r="AX8" s="12">
        <v>385959.55391255533</v>
      </c>
      <c r="AY8" s="12">
        <v>402895.80251179088</v>
      </c>
      <c r="AZ8" s="12">
        <v>382015.94197558821</v>
      </c>
      <c r="BA8" s="12">
        <v>356408.30920734059</v>
      </c>
      <c r="BB8" s="12">
        <v>344751.42308273946</v>
      </c>
      <c r="BC8" s="12">
        <v>341294.39864213578</v>
      </c>
      <c r="BD8" s="12">
        <v>342937.240307322</v>
      </c>
      <c r="BE8" s="12">
        <v>351518.54007045133</v>
      </c>
      <c r="BF8" s="12">
        <v>357252.03646337113</v>
      </c>
      <c r="BG8" s="12">
        <v>357056.57378407085</v>
      </c>
      <c r="BH8" s="12">
        <v>350156.69738292583</v>
      </c>
      <c r="BI8" s="12">
        <v>345751.31499429583</v>
      </c>
      <c r="BJ8" s="12">
        <v>347456.75655173603</v>
      </c>
      <c r="BK8" s="12">
        <v>354218.15173965704</v>
      </c>
      <c r="BL8" s="12">
        <v>357121.98438873771</v>
      </c>
      <c r="BM8" s="12">
        <v>356587.06490505103</v>
      </c>
      <c r="BN8" s="12">
        <v>354257.66285628418</v>
      </c>
      <c r="BO8" s="12">
        <v>342337.59862742713</v>
      </c>
      <c r="BP8" s="12">
        <v>334649.59455178282</v>
      </c>
      <c r="BQ8" s="12">
        <v>338696.78059472761</v>
      </c>
      <c r="BR8" s="12">
        <v>314943.1423483463</v>
      </c>
      <c r="BS8" s="12">
        <v>303872.27024229744</v>
      </c>
      <c r="BT8" s="12">
        <v>303374.60891849769</v>
      </c>
      <c r="BU8" s="12">
        <v>296533.71670703607</v>
      </c>
      <c r="BV8" s="12">
        <v>279753.13044510898</v>
      </c>
      <c r="BW8" s="12">
        <v>259364.26034722468</v>
      </c>
      <c r="BX8" s="12">
        <v>258565.75237363833</v>
      </c>
      <c r="BY8" s="12">
        <v>240151.85661529895</v>
      </c>
      <c r="BZ8" s="12">
        <v>205243.24830239746</v>
      </c>
      <c r="CA8" s="12">
        <v>187923.33423289785</v>
      </c>
      <c r="CB8" s="12">
        <v>162735.73176976515</v>
      </c>
      <c r="CC8" s="12">
        <v>137452.44927275999</v>
      </c>
      <c r="CD8" s="12">
        <v>98558.272562405036</v>
      </c>
      <c r="CE8" s="12">
        <v>96400.745916130632</v>
      </c>
      <c r="CF8" s="12">
        <v>102456.28150788489</v>
      </c>
      <c r="CG8" s="12">
        <v>97796.567428495735</v>
      </c>
      <c r="CH8" s="12">
        <v>89758.196770929237</v>
      </c>
      <c r="CI8" s="12">
        <v>85231.087184025149</v>
      </c>
      <c r="CJ8" s="12">
        <v>78402.319337093373</v>
      </c>
      <c r="CK8" s="12">
        <v>68764.679967491495</v>
      </c>
      <c r="CL8" s="12">
        <v>58653.480803929153</v>
      </c>
      <c r="CM8" s="12">
        <v>49606.408744432905</v>
      </c>
      <c r="CN8" s="12">
        <v>41370.293335222406</v>
      </c>
      <c r="CO8" s="12">
        <v>35385.666497246246</v>
      </c>
      <c r="CP8" s="12">
        <v>28891.41472366143</v>
      </c>
      <c r="CQ8" s="12">
        <v>22945.068932522241</v>
      </c>
      <c r="CR8" s="12">
        <v>19336.068093754337</v>
      </c>
      <c r="CS8" s="12">
        <v>15370.099579284593</v>
      </c>
      <c r="CT8" s="12">
        <v>11877.87269074603</v>
      </c>
      <c r="CU8" s="12">
        <v>8706.4551504507472</v>
      </c>
      <c r="CV8" s="12">
        <v>6183.1928648341782</v>
      </c>
      <c r="CW8" s="12">
        <v>4546.1483370266405</v>
      </c>
      <c r="CX8" s="12">
        <v>3108.4995419076013</v>
      </c>
      <c r="CY8" s="12">
        <v>5244.6119657839372</v>
      </c>
    </row>
    <row r="9" spans="1:103">
      <c r="A9" s="12" t="s">
        <v>120</v>
      </c>
      <c r="B9" s="13">
        <v>23307360.079471409</v>
      </c>
      <c r="C9" s="13">
        <v>125893.25907044476</v>
      </c>
      <c r="D9" s="13">
        <v>130919.81170133466</v>
      </c>
      <c r="E9" s="12">
        <v>137844.0217307116</v>
      </c>
      <c r="F9" s="12">
        <v>145986.39531663025</v>
      </c>
      <c r="G9" s="12">
        <v>156189.22734919045</v>
      </c>
      <c r="H9" s="12">
        <v>167432.59159136319</v>
      </c>
      <c r="I9" s="12">
        <v>176428.63355573389</v>
      </c>
      <c r="J9" s="12">
        <v>185425.7191080004</v>
      </c>
      <c r="K9" s="12">
        <v>198608.55904192396</v>
      </c>
      <c r="L9" s="12">
        <v>210118.8913253065</v>
      </c>
      <c r="M9" s="12">
        <v>218335.77573925807</v>
      </c>
      <c r="N9" s="12">
        <v>203182.52022276761</v>
      </c>
      <c r="O9" s="12">
        <v>217251.90309709118</v>
      </c>
      <c r="P9" s="12">
        <v>224737.65277606522</v>
      </c>
      <c r="Q9" s="12">
        <v>191665.49916903023</v>
      </c>
      <c r="R9" s="12">
        <v>181340.39739739313</v>
      </c>
      <c r="S9" s="12">
        <v>190664.64643217542</v>
      </c>
      <c r="T9" s="12">
        <v>201485.4191262814</v>
      </c>
      <c r="U9" s="12">
        <v>204694.28625283978</v>
      </c>
      <c r="V9" s="12">
        <v>204259.69980677124</v>
      </c>
      <c r="W9" s="12">
        <v>210178.6931224147</v>
      </c>
      <c r="X9" s="12">
        <v>216153.08273194326</v>
      </c>
      <c r="Y9" s="12">
        <v>229396.66195686645</v>
      </c>
      <c r="Z9" s="12">
        <v>238272.58926261347</v>
      </c>
      <c r="AA9" s="12">
        <v>272200.16439888568</v>
      </c>
      <c r="AB9" s="12">
        <v>289489.50857911241</v>
      </c>
      <c r="AC9" s="12">
        <v>273661.18036742066</v>
      </c>
      <c r="AD9" s="12">
        <v>286776.15769805002</v>
      </c>
      <c r="AE9" s="12">
        <v>311746.40206150152</v>
      </c>
      <c r="AF9" s="12">
        <v>320923.65432387998</v>
      </c>
      <c r="AG9" s="12">
        <v>321096.84126825805</v>
      </c>
      <c r="AH9" s="12">
        <v>321716.6686345046</v>
      </c>
      <c r="AI9" s="12">
        <v>321597.29356111074</v>
      </c>
      <c r="AJ9" s="12">
        <v>315652.34823232773</v>
      </c>
      <c r="AK9" s="12">
        <v>320871.41165646032</v>
      </c>
      <c r="AL9" s="12">
        <v>319949.96578830871</v>
      </c>
      <c r="AM9" s="12">
        <v>326313.87946186203</v>
      </c>
      <c r="AN9" s="12">
        <v>320424.1255661606</v>
      </c>
      <c r="AO9" s="12">
        <v>302887.84906496701</v>
      </c>
      <c r="AP9" s="12">
        <v>310627.03519856837</v>
      </c>
      <c r="AQ9" s="12">
        <v>342813.20334925735</v>
      </c>
      <c r="AR9" s="12">
        <v>360698.67872445972</v>
      </c>
      <c r="AS9" s="12">
        <v>380511.71066412143</v>
      </c>
      <c r="AT9" s="12">
        <v>399421.65397347265</v>
      </c>
      <c r="AU9" s="12">
        <v>405443.28440962534</v>
      </c>
      <c r="AV9" s="12">
        <v>408423.71636333887</v>
      </c>
      <c r="AW9" s="12">
        <v>408907.32086136052</v>
      </c>
      <c r="AX9" s="12">
        <v>387899.01325771469</v>
      </c>
      <c r="AY9" s="12">
        <v>400457.43176334712</v>
      </c>
      <c r="AZ9" s="12">
        <v>385409.82964229636</v>
      </c>
      <c r="BA9" s="12">
        <v>357625.70164942479</v>
      </c>
      <c r="BB9" s="12">
        <v>345304.38626158505</v>
      </c>
      <c r="BC9" s="12">
        <v>341194.42810558004</v>
      </c>
      <c r="BD9" s="12">
        <v>342494.20843457186</v>
      </c>
      <c r="BE9" s="12">
        <v>350527.39937342983</v>
      </c>
      <c r="BF9" s="12">
        <v>356870.93046017853</v>
      </c>
      <c r="BG9" s="12">
        <v>357087.81318498543</v>
      </c>
      <c r="BH9" s="12">
        <v>350665.63203472004</v>
      </c>
      <c r="BI9" s="12">
        <v>345682.24256856355</v>
      </c>
      <c r="BJ9" s="12">
        <v>346919.86412273953</v>
      </c>
      <c r="BK9" s="12">
        <v>353407.65222661023</v>
      </c>
      <c r="BL9" s="12">
        <v>356839.88291867776</v>
      </c>
      <c r="BM9" s="12">
        <v>356475.6824956995</v>
      </c>
      <c r="BN9" s="12">
        <v>354353.49262405816</v>
      </c>
      <c r="BO9" s="12">
        <v>343216.20807113301</v>
      </c>
      <c r="BP9" s="12">
        <v>334630.8212215199</v>
      </c>
      <c r="BQ9" s="12">
        <v>338202.04392835684</v>
      </c>
      <c r="BR9" s="12">
        <v>317255.26958226017</v>
      </c>
      <c r="BS9" s="12">
        <v>303543.74511655245</v>
      </c>
      <c r="BT9" s="12">
        <v>303131.33045117412</v>
      </c>
      <c r="BU9" s="12">
        <v>297079.47981310548</v>
      </c>
      <c r="BV9" s="12">
        <v>281032.10235494666</v>
      </c>
      <c r="BW9" s="12">
        <v>260368.65291715739</v>
      </c>
      <c r="BX9" s="12">
        <v>257831.82126183092</v>
      </c>
      <c r="BY9" s="12">
        <v>242263.72120749744</v>
      </c>
      <c r="BZ9" s="12">
        <v>207538.52957475858</v>
      </c>
      <c r="CA9" s="12">
        <v>188579.10027280089</v>
      </c>
      <c r="CB9" s="12">
        <v>164848.07225786563</v>
      </c>
      <c r="CC9" s="12">
        <v>139223.54760547701</v>
      </c>
      <c r="CD9" s="12">
        <v>101243.88648361302</v>
      </c>
      <c r="CE9" s="12">
        <v>94966.60701781034</v>
      </c>
      <c r="CF9" s="12">
        <v>101971.68933883859</v>
      </c>
      <c r="CG9" s="12">
        <v>97923.233429259693</v>
      </c>
      <c r="CH9" s="12">
        <v>89821.087022884298</v>
      </c>
      <c r="CI9" s="12">
        <v>85003.653528500698</v>
      </c>
      <c r="CJ9" s="12">
        <v>78618.793953409826</v>
      </c>
      <c r="CK9" s="12">
        <v>69156.955412430412</v>
      </c>
      <c r="CL9" s="12">
        <v>58990.302699806256</v>
      </c>
      <c r="CM9" s="12">
        <v>49804.945154583358</v>
      </c>
      <c r="CN9" s="12">
        <v>41452.27851473703</v>
      </c>
      <c r="CO9" s="12">
        <v>35407.666460388966</v>
      </c>
      <c r="CP9" s="12">
        <v>29036.188627907406</v>
      </c>
      <c r="CQ9" s="12">
        <v>22967.613578324359</v>
      </c>
      <c r="CR9" s="12">
        <v>19274.090914785</v>
      </c>
      <c r="CS9" s="12">
        <v>15382.480287631188</v>
      </c>
      <c r="CT9" s="12">
        <v>11889.706892748838</v>
      </c>
      <c r="CU9" s="12">
        <v>8733.3271333756966</v>
      </c>
      <c r="CV9" s="12">
        <v>6195.6116565824977</v>
      </c>
      <c r="CW9" s="12">
        <v>4537.9177259439211</v>
      </c>
      <c r="CX9" s="12">
        <v>3124.9098952704735</v>
      </c>
      <c r="CY9" s="12">
        <v>5277.1058907896031</v>
      </c>
    </row>
    <row r="10" spans="1:103">
      <c r="A10" s="12" t="s">
        <v>121</v>
      </c>
      <c r="B10" s="13">
        <v>23300330.775060847</v>
      </c>
      <c r="C10" s="13">
        <v>126337.41043593342</v>
      </c>
      <c r="D10" s="13">
        <v>129845.07725838124</v>
      </c>
      <c r="E10" s="12">
        <v>137553.31285710252</v>
      </c>
      <c r="F10" s="12">
        <v>145048.01940827724</v>
      </c>
      <c r="G10" s="12">
        <v>155384.97622941667</v>
      </c>
      <c r="H10" s="12">
        <v>166428.94348752772</v>
      </c>
      <c r="I10" s="12">
        <v>175828.55506762327</v>
      </c>
      <c r="J10" s="12">
        <v>184550.80682537879</v>
      </c>
      <c r="K10" s="12">
        <v>197393.21830197104</v>
      </c>
      <c r="L10" s="12">
        <v>209369.01313974985</v>
      </c>
      <c r="M10" s="12">
        <v>217848.14252955507</v>
      </c>
      <c r="N10" s="12">
        <v>205244.4791481439</v>
      </c>
      <c r="O10" s="12">
        <v>214229.94724856553</v>
      </c>
      <c r="P10" s="12">
        <v>225869.12025800458</v>
      </c>
      <c r="Q10" s="12">
        <v>195094.14858568067</v>
      </c>
      <c r="R10" s="12">
        <v>180579.53707374679</v>
      </c>
      <c r="S10" s="12">
        <v>189869.48962283271</v>
      </c>
      <c r="T10" s="12">
        <v>200578.85074697193</v>
      </c>
      <c r="U10" s="12">
        <v>204817.96334722015</v>
      </c>
      <c r="V10" s="12">
        <v>204178.31205840065</v>
      </c>
      <c r="W10" s="12">
        <v>209415.19855124445</v>
      </c>
      <c r="X10" s="12">
        <v>215744.70872384647</v>
      </c>
      <c r="Y10" s="12">
        <v>227860.54962790612</v>
      </c>
      <c r="Z10" s="12">
        <v>237837.14962469233</v>
      </c>
      <c r="AA10" s="12">
        <v>268024.35355939216</v>
      </c>
      <c r="AB10" s="12">
        <v>289960.84874917276</v>
      </c>
      <c r="AC10" s="12">
        <v>275212.55966131494</v>
      </c>
      <c r="AD10" s="12">
        <v>283986.43127982889</v>
      </c>
      <c r="AE10" s="12">
        <v>310232.20709101332</v>
      </c>
      <c r="AF10" s="12">
        <v>320664.48927705683</v>
      </c>
      <c r="AG10" s="12">
        <v>321204.72781746287</v>
      </c>
      <c r="AH10" s="12">
        <v>321553.51347466098</v>
      </c>
      <c r="AI10" s="12">
        <v>321715.43382775766</v>
      </c>
      <c r="AJ10" s="12">
        <v>316260.81122687506</v>
      </c>
      <c r="AK10" s="12">
        <v>319820.32953625137</v>
      </c>
      <c r="AL10" s="12">
        <v>320621.03789321065</v>
      </c>
      <c r="AM10" s="12">
        <v>325143.8003945438</v>
      </c>
      <c r="AN10" s="12">
        <v>321893.50032169872</v>
      </c>
      <c r="AO10" s="12">
        <v>304055.43302828987</v>
      </c>
      <c r="AP10" s="12">
        <v>308657.53440763394</v>
      </c>
      <c r="AQ10" s="12">
        <v>339743.15635544818</v>
      </c>
      <c r="AR10" s="12">
        <v>360087.15088206483</v>
      </c>
      <c r="AS10" s="12">
        <v>378164.52522876835</v>
      </c>
      <c r="AT10" s="12">
        <v>398318.18756002298</v>
      </c>
      <c r="AU10" s="12">
        <v>405219.40707757743</v>
      </c>
      <c r="AV10" s="12">
        <v>408070.44162547914</v>
      </c>
      <c r="AW10" s="12">
        <v>409040.44393822667</v>
      </c>
      <c r="AX10" s="12">
        <v>390195.62526403577</v>
      </c>
      <c r="AY10" s="12">
        <v>397510.84711017483</v>
      </c>
      <c r="AZ10" s="12">
        <v>389008.87868447392</v>
      </c>
      <c r="BA10" s="12">
        <v>358903.43679340545</v>
      </c>
      <c r="BB10" s="12">
        <v>345916.70670764253</v>
      </c>
      <c r="BC10" s="12">
        <v>341125.48200990143</v>
      </c>
      <c r="BD10" s="12">
        <v>342095.62158837414</v>
      </c>
      <c r="BE10" s="12">
        <v>349483.0423764576</v>
      </c>
      <c r="BF10" s="12">
        <v>356452.44517944264</v>
      </c>
      <c r="BG10" s="12">
        <v>357080.27159177011</v>
      </c>
      <c r="BH10" s="12">
        <v>351225.01496746123</v>
      </c>
      <c r="BI10" s="12">
        <v>345655.07457001467</v>
      </c>
      <c r="BJ10" s="12">
        <v>346405.56635301496</v>
      </c>
      <c r="BK10" s="12">
        <v>352549.17723506491</v>
      </c>
      <c r="BL10" s="12">
        <v>356545.07250750461</v>
      </c>
      <c r="BM10" s="12">
        <v>356341.59920224734</v>
      </c>
      <c r="BN10" s="12">
        <v>354381.54985298601</v>
      </c>
      <c r="BO10" s="12">
        <v>344176.40699180763</v>
      </c>
      <c r="BP10" s="12">
        <v>334645.42590300034</v>
      </c>
      <c r="BQ10" s="12">
        <v>337458.02221887273</v>
      </c>
      <c r="BR10" s="12">
        <v>319806.71887765278</v>
      </c>
      <c r="BS10" s="12">
        <v>303204.16905632778</v>
      </c>
      <c r="BT10" s="12">
        <v>302819.71478246758</v>
      </c>
      <c r="BU10" s="12">
        <v>297558.04124069918</v>
      </c>
      <c r="BV10" s="12">
        <v>282332.1471865272</v>
      </c>
      <c r="BW10" s="12">
        <v>261518.00071252798</v>
      </c>
      <c r="BX10" s="12">
        <v>256849.57494494232</v>
      </c>
      <c r="BY10" s="12">
        <v>244343.96823107748</v>
      </c>
      <c r="BZ10" s="12">
        <v>209990.47294297855</v>
      </c>
      <c r="CA10" s="12">
        <v>189085.79718107672</v>
      </c>
      <c r="CB10" s="12">
        <v>166991.44753146014</v>
      </c>
      <c r="CC10" s="12">
        <v>140895.90965597518</v>
      </c>
      <c r="CD10" s="12">
        <v>104308.43420803302</v>
      </c>
      <c r="CE10" s="12">
        <v>93456.298650205572</v>
      </c>
      <c r="CF10" s="12">
        <v>101434.32741342581</v>
      </c>
      <c r="CG10" s="12">
        <v>98054.455136188757</v>
      </c>
      <c r="CH10" s="12">
        <v>89913.023337818828</v>
      </c>
      <c r="CI10" s="12">
        <v>84737.59461066412</v>
      </c>
      <c r="CJ10" s="12">
        <v>78817.47417475743</v>
      </c>
      <c r="CK10" s="12">
        <v>69547.711869426392</v>
      </c>
      <c r="CL10" s="12">
        <v>59337.364642983281</v>
      </c>
      <c r="CM10" s="12">
        <v>50011.112209123392</v>
      </c>
      <c r="CN10" s="12">
        <v>41547.090320024829</v>
      </c>
      <c r="CO10" s="12">
        <v>35414.33878322917</v>
      </c>
      <c r="CP10" s="12">
        <v>29188.929614287299</v>
      </c>
      <c r="CQ10" s="12">
        <v>23003.300715814243</v>
      </c>
      <c r="CR10" s="12">
        <v>19201.619638516855</v>
      </c>
      <c r="CS10" s="12">
        <v>15398.912564730261</v>
      </c>
      <c r="CT10" s="12">
        <v>11898.607519596528</v>
      </c>
      <c r="CU10" s="12">
        <v>8762.2859632819382</v>
      </c>
      <c r="CV10" s="12">
        <v>6210.1745289014825</v>
      </c>
      <c r="CW10" s="12">
        <v>4526.7585042185237</v>
      </c>
      <c r="CX10" s="12">
        <v>3139.0957953879984</v>
      </c>
      <c r="CY10" s="12">
        <v>5313.3810369447419</v>
      </c>
    </row>
    <row r="11" spans="1:103">
      <c r="A11" s="12" t="s">
        <v>122</v>
      </c>
      <c r="B11" s="13">
        <v>23293258.971581858</v>
      </c>
      <c r="C11" s="13">
        <v>126868.4209288459</v>
      </c>
      <c r="D11" s="13">
        <v>128715.49926827484</v>
      </c>
      <c r="E11" s="12">
        <v>137310.95963801435</v>
      </c>
      <c r="F11" s="12">
        <v>144101.14131094399</v>
      </c>
      <c r="G11" s="12">
        <v>154592.79599562992</v>
      </c>
      <c r="H11" s="12">
        <v>165397.36784448134</v>
      </c>
      <c r="I11" s="12">
        <v>175251.93441838142</v>
      </c>
      <c r="J11" s="12">
        <v>183697.34844315267</v>
      </c>
      <c r="K11" s="12">
        <v>196137.85079131776</v>
      </c>
      <c r="L11" s="12">
        <v>208579.31380496372</v>
      </c>
      <c r="M11" s="12">
        <v>217193.97228391038</v>
      </c>
      <c r="N11" s="12">
        <v>207663.55337929842</v>
      </c>
      <c r="O11" s="12">
        <v>210866.67360255925</v>
      </c>
      <c r="P11" s="12">
        <v>226842.85781230748</v>
      </c>
      <c r="Q11" s="12">
        <v>198877.38585256878</v>
      </c>
      <c r="R11" s="12">
        <v>179821.19961326971</v>
      </c>
      <c r="S11" s="12">
        <v>189074.11998871947</v>
      </c>
      <c r="T11" s="12">
        <v>199593.75139460794</v>
      </c>
      <c r="U11" s="12">
        <v>204964.5045002331</v>
      </c>
      <c r="V11" s="12">
        <v>204148.03742697474</v>
      </c>
      <c r="W11" s="12">
        <v>208633.34659871447</v>
      </c>
      <c r="X11" s="12">
        <v>215416.16916665679</v>
      </c>
      <c r="Y11" s="12">
        <v>226267.51883947576</v>
      </c>
      <c r="Z11" s="12">
        <v>237636.22418026743</v>
      </c>
      <c r="AA11" s="12">
        <v>263493.89124893927</v>
      </c>
      <c r="AB11" s="12">
        <v>290383.46106186591</v>
      </c>
      <c r="AC11" s="12">
        <v>277088.99778754415</v>
      </c>
      <c r="AD11" s="12">
        <v>281091.06607056491</v>
      </c>
      <c r="AE11" s="12">
        <v>308617.62849621347</v>
      </c>
      <c r="AF11" s="12">
        <v>320378.02135911764</v>
      </c>
      <c r="AG11" s="12">
        <v>321330.94184979342</v>
      </c>
      <c r="AH11" s="12">
        <v>321365.23650918226</v>
      </c>
      <c r="AI11" s="12">
        <v>321808.00158503337</v>
      </c>
      <c r="AJ11" s="12">
        <v>316986.00565676007</v>
      </c>
      <c r="AK11" s="12">
        <v>318647.58177371777</v>
      </c>
      <c r="AL11" s="12">
        <v>321413.58236181462</v>
      </c>
      <c r="AM11" s="12">
        <v>323766.93864792219</v>
      </c>
      <c r="AN11" s="12">
        <v>323419.56122472335</v>
      </c>
      <c r="AO11" s="12">
        <v>305476.37331686926</v>
      </c>
      <c r="AP11" s="12">
        <v>306750.52237515443</v>
      </c>
      <c r="AQ11" s="12">
        <v>336501.02964946954</v>
      </c>
      <c r="AR11" s="12">
        <v>359597.91730738769</v>
      </c>
      <c r="AS11" s="12">
        <v>375713.53007557523</v>
      </c>
      <c r="AT11" s="12">
        <v>397147.16327763943</v>
      </c>
      <c r="AU11" s="12">
        <v>404998.26264887559</v>
      </c>
      <c r="AV11" s="12">
        <v>407662.43047626584</v>
      </c>
      <c r="AW11" s="12">
        <v>409039.37962696096</v>
      </c>
      <c r="AX11" s="12">
        <v>392849.10470669303</v>
      </c>
      <c r="AY11" s="12">
        <v>394056.43258137186</v>
      </c>
      <c r="AZ11" s="12">
        <v>392812.94650067238</v>
      </c>
      <c r="BA11" s="12">
        <v>360241.44604320137</v>
      </c>
      <c r="BB11" s="12">
        <v>346588.33354852139</v>
      </c>
      <c r="BC11" s="12">
        <v>341087.51999730908</v>
      </c>
      <c r="BD11" s="12">
        <v>341741.42235037312</v>
      </c>
      <c r="BE11" s="12">
        <v>348385.53753059241</v>
      </c>
      <c r="BF11" s="12">
        <v>355996.62885753653</v>
      </c>
      <c r="BG11" s="12">
        <v>357034.01553134806</v>
      </c>
      <c r="BH11" s="12">
        <v>351834.76610790868</v>
      </c>
      <c r="BI11" s="12">
        <v>345669.75297513721</v>
      </c>
      <c r="BJ11" s="12">
        <v>345913.80275866983</v>
      </c>
      <c r="BK11" s="12">
        <v>351642.82754321897</v>
      </c>
      <c r="BL11" s="12">
        <v>356237.58348026953</v>
      </c>
      <c r="BM11" s="12">
        <v>356184.8442675377</v>
      </c>
      <c r="BN11" s="12">
        <v>354341.98504095315</v>
      </c>
      <c r="BO11" s="12">
        <v>345218.04089157097</v>
      </c>
      <c r="BP11" s="12">
        <v>334693.28736613283</v>
      </c>
      <c r="BQ11" s="12">
        <v>336465.32362579752</v>
      </c>
      <c r="BR11" s="12">
        <v>322596.8175902334</v>
      </c>
      <c r="BS11" s="12">
        <v>302853.58378583111</v>
      </c>
      <c r="BT11" s="12">
        <v>302440.04916770768</v>
      </c>
      <c r="BU11" s="12">
        <v>297969.61240100442</v>
      </c>
      <c r="BV11" s="12">
        <v>283653.17325472564</v>
      </c>
      <c r="BW11" s="12">
        <v>262811.68255649356</v>
      </c>
      <c r="BX11" s="12">
        <v>255620.49388128857</v>
      </c>
      <c r="BY11" s="12">
        <v>246392.5051015878</v>
      </c>
      <c r="BZ11" s="12">
        <v>212598.39489089642</v>
      </c>
      <c r="CA11" s="12">
        <v>189444.17498783924</v>
      </c>
      <c r="CB11" s="12">
        <v>169165.91340204189</v>
      </c>
      <c r="CC11" s="12">
        <v>142469.86393208054</v>
      </c>
      <c r="CD11" s="12">
        <v>107748.45448015422</v>
      </c>
      <c r="CE11" s="12">
        <v>91870.715463590372</v>
      </c>
      <c r="CF11" s="12">
        <v>100844.88971643441</v>
      </c>
      <c r="CG11" s="12">
        <v>98190.234797070589</v>
      </c>
      <c r="CH11" s="12">
        <v>90033.583043329156</v>
      </c>
      <c r="CI11" s="12">
        <v>84433.649350583757</v>
      </c>
      <c r="CJ11" s="12">
        <v>78998.633783637997</v>
      </c>
      <c r="CK11" s="12">
        <v>69936.916750976408</v>
      </c>
      <c r="CL11" s="12">
        <v>59694.533517789714</v>
      </c>
      <c r="CM11" s="12">
        <v>50224.891514598712</v>
      </c>
      <c r="CN11" s="12">
        <v>41654.439443016352</v>
      </c>
      <c r="CO11" s="12">
        <v>35406.045333353868</v>
      </c>
      <c r="CP11" s="12">
        <v>29349.315385258738</v>
      </c>
      <c r="CQ11" s="12">
        <v>23051.61560498878</v>
      </c>
      <c r="CR11" s="12">
        <v>19119.069456492361</v>
      </c>
      <c r="CS11" s="12">
        <v>15419.324184834535</v>
      </c>
      <c r="CT11" s="12">
        <v>11904.619210259267</v>
      </c>
      <c r="CU11" s="12">
        <v>8793.1795979779381</v>
      </c>
      <c r="CV11" s="12">
        <v>6226.6393416562205</v>
      </c>
      <c r="CW11" s="12">
        <v>4512.834017225312</v>
      </c>
      <c r="CX11" s="12">
        <v>3151.2404192669023</v>
      </c>
      <c r="CY11" s="12">
        <v>5352.809041855855</v>
      </c>
    </row>
    <row r="12" spans="1:103">
      <c r="A12" s="12" t="s">
        <v>123</v>
      </c>
      <c r="B12" s="13">
        <v>23286143.626110345</v>
      </c>
      <c r="C12" s="13">
        <v>127486.21035347844</v>
      </c>
      <c r="D12" s="13">
        <v>127531.12925815457</v>
      </c>
      <c r="E12" s="12">
        <v>137116.961384964</v>
      </c>
      <c r="F12" s="12">
        <v>143145.76061261829</v>
      </c>
      <c r="G12" s="12">
        <v>153812.68629063995</v>
      </c>
      <c r="H12" s="12">
        <v>164337.86653374846</v>
      </c>
      <c r="I12" s="12">
        <v>174698.77163728309</v>
      </c>
      <c r="J12" s="12">
        <v>182865.34175077383</v>
      </c>
      <c r="K12" s="12">
        <v>194842.45882697805</v>
      </c>
      <c r="L12" s="12">
        <v>207749.79387387336</v>
      </c>
      <c r="M12" s="12">
        <v>216373.26704037102</v>
      </c>
      <c r="N12" s="12">
        <v>210439.73144439989</v>
      </c>
      <c r="O12" s="12">
        <v>207162.09044089753</v>
      </c>
      <c r="P12" s="12">
        <v>227658.87665729754</v>
      </c>
      <c r="Q12" s="12">
        <v>203015.1920792337</v>
      </c>
      <c r="R12" s="12">
        <v>179065.38572813442</v>
      </c>
      <c r="S12" s="12">
        <v>188278.53497106524</v>
      </c>
      <c r="T12" s="12">
        <v>198530.12738412121</v>
      </c>
      <c r="U12" s="12">
        <v>205133.90662023914</v>
      </c>
      <c r="V12" s="12">
        <v>204168.87092897494</v>
      </c>
      <c r="W12" s="12">
        <v>207833.13903177035</v>
      </c>
      <c r="X12" s="12">
        <v>215167.45293704738</v>
      </c>
      <c r="Y12" s="12">
        <v>224617.5782965004</v>
      </c>
      <c r="Z12" s="12">
        <v>237669.7779878437</v>
      </c>
      <c r="AA12" s="12">
        <v>258608.82030417581</v>
      </c>
      <c r="AB12" s="12">
        <v>290757.35441183584</v>
      </c>
      <c r="AC12" s="12">
        <v>279290.44919363887</v>
      </c>
      <c r="AD12" s="12">
        <v>278090.07821453974</v>
      </c>
      <c r="AE12" s="12">
        <v>306902.67848119664</v>
      </c>
      <c r="AF12" s="12">
        <v>320064.25448878179</v>
      </c>
      <c r="AG12" s="12">
        <v>321475.48104378732</v>
      </c>
      <c r="AH12" s="12">
        <v>321151.84183432796</v>
      </c>
      <c r="AI12" s="12">
        <v>321875.00018253288</v>
      </c>
      <c r="AJ12" s="12">
        <v>317827.91471049748</v>
      </c>
      <c r="AK12" s="12">
        <v>317353.1963147925</v>
      </c>
      <c r="AL12" s="12">
        <v>322327.57167340582</v>
      </c>
      <c r="AM12" s="12">
        <v>322183.33608599135</v>
      </c>
      <c r="AN12" s="12">
        <v>325002.3048688097</v>
      </c>
      <c r="AO12" s="12">
        <v>307150.5716555235</v>
      </c>
      <c r="AP12" s="12">
        <v>304905.98988416285</v>
      </c>
      <c r="AQ12" s="12">
        <v>333086.87439613102</v>
      </c>
      <c r="AR12" s="12">
        <v>359230.91394259571</v>
      </c>
      <c r="AS12" s="12">
        <v>373158.77677643829</v>
      </c>
      <c r="AT12" s="12">
        <v>395908.60846793442</v>
      </c>
      <c r="AU12" s="12">
        <v>404779.85049293411</v>
      </c>
      <c r="AV12" s="12">
        <v>407199.71881775616</v>
      </c>
      <c r="AW12" s="12">
        <v>408904.22554255888</v>
      </c>
      <c r="AX12" s="12">
        <v>395859.16654859565</v>
      </c>
      <c r="AY12" s="12">
        <v>390094.57197317551</v>
      </c>
      <c r="AZ12" s="12">
        <v>396821.89056444494</v>
      </c>
      <c r="BA12" s="12">
        <v>361639.66086077818</v>
      </c>
      <c r="BB12" s="12">
        <v>347319.21594769513</v>
      </c>
      <c r="BC12" s="12">
        <v>341080.50174839154</v>
      </c>
      <c r="BD12" s="12">
        <v>341431.553361392</v>
      </c>
      <c r="BE12" s="12">
        <v>347234.95321801706</v>
      </c>
      <c r="BF12" s="12">
        <v>355503.52968000423</v>
      </c>
      <c r="BG12" s="12">
        <v>356949.11144359177</v>
      </c>
      <c r="BH12" s="12">
        <v>352494.80548201362</v>
      </c>
      <c r="BI12" s="12">
        <v>345726.21982507</v>
      </c>
      <c r="BJ12" s="12">
        <v>345444.51296604128</v>
      </c>
      <c r="BK12" s="12">
        <v>350688.70376948069</v>
      </c>
      <c r="BL12" s="12">
        <v>355917.44610473642</v>
      </c>
      <c r="BM12" s="12">
        <v>356005.44690908375</v>
      </c>
      <c r="BN12" s="12">
        <v>354234.94842436514</v>
      </c>
      <c r="BO12" s="12">
        <v>346340.95548739273</v>
      </c>
      <c r="BP12" s="12">
        <v>334774.28468378377</v>
      </c>
      <c r="BQ12" s="12">
        <v>335224.55506143958</v>
      </c>
      <c r="BR12" s="12">
        <v>325624.89457493415</v>
      </c>
      <c r="BS12" s="12">
        <v>302492.0309122749</v>
      </c>
      <c r="BT12" s="12">
        <v>301992.61997670098</v>
      </c>
      <c r="BU12" s="12">
        <v>298314.40420107055</v>
      </c>
      <c r="BV12" s="12">
        <v>284995.0891529962</v>
      </c>
      <c r="BW12" s="12">
        <v>264249.07924050826</v>
      </c>
      <c r="BX12" s="12">
        <v>254146.05211850346</v>
      </c>
      <c r="BY12" s="12">
        <v>248409.24013886348</v>
      </c>
      <c r="BZ12" s="12">
        <v>215361.61394495808</v>
      </c>
      <c r="CA12" s="12">
        <v>189654.98147254123</v>
      </c>
      <c r="CB12" s="12">
        <v>171371.52339152584</v>
      </c>
      <c r="CC12" s="12">
        <v>143945.73891989054</v>
      </c>
      <c r="CD12" s="12">
        <v>111560.50933320941</v>
      </c>
      <c r="CE12" s="12">
        <v>90210.744909506553</v>
      </c>
      <c r="CF12" s="12">
        <v>100204.06393244739</v>
      </c>
      <c r="CG12" s="12">
        <v>98330.573777851823</v>
      </c>
      <c r="CH12" s="12">
        <v>90182.34743866077</v>
      </c>
      <c r="CI12" s="12">
        <v>84092.547499144392</v>
      </c>
      <c r="CJ12" s="12">
        <v>79162.543024215207</v>
      </c>
      <c r="CK12" s="12">
        <v>70324.537843691796</v>
      </c>
      <c r="CL12" s="12">
        <v>60061.675944717033</v>
      </c>
      <c r="CM12" s="12">
        <v>50446.261223115216</v>
      </c>
      <c r="CN12" s="12">
        <v>41774.037342347976</v>
      </c>
      <c r="CO12" s="12">
        <v>35383.143783015956</v>
      </c>
      <c r="CP12" s="12">
        <v>29517.030361237423</v>
      </c>
      <c r="CQ12" s="12">
        <v>23112.054280695804</v>
      </c>
      <c r="CR12" s="12">
        <v>19026.845536806406</v>
      </c>
      <c r="CS12" s="12">
        <v>15443.636640112381</v>
      </c>
      <c r="CT12" s="12">
        <v>11907.78815873116</v>
      </c>
      <c r="CU12" s="12">
        <v>8825.8596015594358</v>
      </c>
      <c r="CV12" s="12">
        <v>6244.7766710066335</v>
      </c>
      <c r="CW12" s="12">
        <v>4496.3010723746693</v>
      </c>
      <c r="CX12" s="12">
        <v>3161.5126767487473</v>
      </c>
      <c r="CY12" s="12">
        <v>5394.8091001386101</v>
      </c>
    </row>
    <row r="13" spans="1:103">
      <c r="A13" s="12" t="s">
        <v>124</v>
      </c>
      <c r="B13" s="13">
        <v>23278983.72687383</v>
      </c>
      <c r="C13" s="13">
        <v>128190.69855446665</v>
      </c>
      <c r="D13" s="13">
        <v>126292.01873041023</v>
      </c>
      <c r="E13" s="12">
        <v>136971.31740944384</v>
      </c>
      <c r="F13" s="12">
        <v>142181.87690132286</v>
      </c>
      <c r="G13" s="12">
        <v>153044.64675726052</v>
      </c>
      <c r="H13" s="12">
        <v>163250.44142679512</v>
      </c>
      <c r="I13" s="12">
        <v>174169.0667535945</v>
      </c>
      <c r="J13" s="12">
        <v>182054.78453777259</v>
      </c>
      <c r="K13" s="12">
        <v>193507.04472590465</v>
      </c>
      <c r="L13" s="12">
        <v>206880.45389940418</v>
      </c>
      <c r="M13" s="12">
        <v>215386.02883696108</v>
      </c>
      <c r="N13" s="12">
        <v>213573.00187189912</v>
      </c>
      <c r="O13" s="12">
        <v>203116.20604524319</v>
      </c>
      <c r="P13" s="12">
        <v>228317.18801087223</v>
      </c>
      <c r="Q13" s="12">
        <v>207507.54837589175</v>
      </c>
      <c r="R13" s="12">
        <v>178312.0961304701</v>
      </c>
      <c r="S13" s="12">
        <v>187482.732011382</v>
      </c>
      <c r="T13" s="12">
        <v>197387.98503005476</v>
      </c>
      <c r="U13" s="12">
        <v>205326.16661592462</v>
      </c>
      <c r="V13" s="12">
        <v>204240.80758119031</v>
      </c>
      <c r="W13" s="12">
        <v>207014.57761726668</v>
      </c>
      <c r="X13" s="12">
        <v>214998.54891277011</v>
      </c>
      <c r="Y13" s="12">
        <v>222910.73670304468</v>
      </c>
      <c r="Z13" s="12">
        <v>237937.77610958478</v>
      </c>
      <c r="AA13" s="12">
        <v>253369.18355789408</v>
      </c>
      <c r="AB13" s="12">
        <v>291082.53769262065</v>
      </c>
      <c r="AC13" s="12">
        <v>281816.86833178136</v>
      </c>
      <c r="AD13" s="12">
        <v>274983.4838543362</v>
      </c>
      <c r="AE13" s="12">
        <v>305087.36924896133</v>
      </c>
      <c r="AF13" s="12">
        <v>319723.19258434977</v>
      </c>
      <c r="AG13" s="12">
        <v>321638.34307820082</v>
      </c>
      <c r="AH13" s="12">
        <v>320913.33354583505</v>
      </c>
      <c r="AI13" s="12">
        <v>321916.43296953652</v>
      </c>
      <c r="AJ13" s="12">
        <v>318786.52157838887</v>
      </c>
      <c r="AK13" s="12">
        <v>315937.20110038918</v>
      </c>
      <c r="AL13" s="12">
        <v>323362.97831213567</v>
      </c>
      <c r="AM13" s="12">
        <v>320393.03456637991</v>
      </c>
      <c r="AN13" s="12">
        <v>326641.72784493212</v>
      </c>
      <c r="AO13" s="12">
        <v>309077.92979979352</v>
      </c>
      <c r="AP13" s="12">
        <v>303123.92771675612</v>
      </c>
      <c r="AQ13" s="12">
        <v>329500.74174824241</v>
      </c>
      <c r="AR13" s="12">
        <v>358986.07675851934</v>
      </c>
      <c r="AS13" s="12">
        <v>370500.31688149774</v>
      </c>
      <c r="AT13" s="12">
        <v>394602.55046375474</v>
      </c>
      <c r="AU13" s="12">
        <v>404564.16997918242</v>
      </c>
      <c r="AV13" s="12">
        <v>406682.34253185103</v>
      </c>
      <c r="AW13" s="12">
        <v>408635.07923916157</v>
      </c>
      <c r="AX13" s="12">
        <v>399225.52594027302</v>
      </c>
      <c r="AY13" s="12">
        <v>385625.64884909312</v>
      </c>
      <c r="AZ13" s="12">
        <v>401035.56842431246</v>
      </c>
      <c r="BA13" s="12">
        <v>363098.01276610477</v>
      </c>
      <c r="BB13" s="12">
        <v>348109.30310447689</v>
      </c>
      <c r="BC13" s="12">
        <v>341104.3869820839</v>
      </c>
      <c r="BD13" s="12">
        <v>341165.95732137596</v>
      </c>
      <c r="BE13" s="12">
        <v>346031.35775210126</v>
      </c>
      <c r="BF13" s="12">
        <v>354973.19578161242</v>
      </c>
      <c r="BG13" s="12">
        <v>356825.6256814244</v>
      </c>
      <c r="BH13" s="12">
        <v>353205.05321480788</v>
      </c>
      <c r="BI13" s="12">
        <v>345824.41722553194</v>
      </c>
      <c r="BJ13" s="12">
        <v>344997.63671152858</v>
      </c>
      <c r="BK13" s="12">
        <v>349686.90637269354</v>
      </c>
      <c r="BL13" s="12">
        <v>355584.69059147814</v>
      </c>
      <c r="BM13" s="12">
        <v>355803.4363190849</v>
      </c>
      <c r="BN13" s="12">
        <v>354060.58997856517</v>
      </c>
      <c r="BO13" s="12">
        <v>347544.99671083235</v>
      </c>
      <c r="BP13" s="12">
        <v>334888.29723113566</v>
      </c>
      <c r="BQ13" s="12">
        <v>333736.32219328824</v>
      </c>
      <c r="BR13" s="12">
        <v>328890.28018282028</v>
      </c>
      <c r="BS13" s="12">
        <v>302119.55192617571</v>
      </c>
      <c r="BT13" s="12">
        <v>301477.71269617626</v>
      </c>
      <c r="BU13" s="12">
        <v>298592.6270448959</v>
      </c>
      <c r="BV13" s="12">
        <v>286357.80375262431</v>
      </c>
      <c r="BW13" s="12">
        <v>265829.57351867878</v>
      </c>
      <c r="BX13" s="12">
        <v>252427.7173184717</v>
      </c>
      <c r="BY13" s="12">
        <v>250394.08256226609</v>
      </c>
      <c r="BZ13" s="12">
        <v>218279.45067006585</v>
      </c>
      <c r="CA13" s="12">
        <v>189718.96216779327</v>
      </c>
      <c r="CB13" s="12">
        <v>173608.32875343936</v>
      </c>
      <c r="CC13" s="12">
        <v>145323.86307664134</v>
      </c>
      <c r="CD13" s="12">
        <v>115741.18394627454</v>
      </c>
      <c r="CE13" s="12">
        <v>88477.267291701646</v>
      </c>
      <c r="CF13" s="12">
        <v>99512.531495426781</v>
      </c>
      <c r="CG13" s="12">
        <v>98475.47257915813</v>
      </c>
      <c r="CH13" s="12">
        <v>90358.901765869232</v>
      </c>
      <c r="CI13" s="12">
        <v>83715.00973083562</v>
      </c>
      <c r="CJ13" s="12">
        <v>79309.468647641523</v>
      </c>
      <c r="CK13" s="12">
        <v>70710.543310380424</v>
      </c>
      <c r="CL13" s="12">
        <v>60438.65832439009</v>
      </c>
      <c r="CM13" s="12">
        <v>50675.196141493347</v>
      </c>
      <c r="CN13" s="12">
        <v>41905.596386963713</v>
      </c>
      <c r="CO13" s="12">
        <v>35345.987587128628</v>
      </c>
      <c r="CP13" s="12">
        <v>29691.76558348017</v>
      </c>
      <c r="CQ13" s="12">
        <v>23184.123452663516</v>
      </c>
      <c r="CR13" s="12">
        <v>18925.34318739688</v>
      </c>
      <c r="CS13" s="12">
        <v>15471.765687569203</v>
      </c>
      <c r="CT13" s="12">
        <v>11908.161964427494</v>
      </c>
      <c r="CU13" s="12">
        <v>8860.1811889981545</v>
      </c>
      <c r="CV13" s="12">
        <v>6264.3693154266339</v>
      </c>
      <c r="CW13" s="12">
        <v>4477.3101640420655</v>
      </c>
      <c r="CX13" s="12">
        <v>3170.0681636166355</v>
      </c>
      <c r="CY13" s="12">
        <v>5438.8452036559529</v>
      </c>
    </row>
    <row r="14" spans="1:103" s="16" customFormat="1">
      <c r="A14" s="15" t="s">
        <v>125</v>
      </c>
      <c r="B14" s="15">
        <v>23271778.292026728</v>
      </c>
      <c r="C14" s="15">
        <v>128981.80541676446</v>
      </c>
      <c r="D14" s="15">
        <v>124998.21916269275</v>
      </c>
      <c r="E14" s="15">
        <v>136874.02702292183</v>
      </c>
      <c r="F14" s="15">
        <v>141209.48976511529</v>
      </c>
      <c r="G14" s="15">
        <v>152288.67703830893</v>
      </c>
      <c r="H14" s="15">
        <v>162135.09439502901</v>
      </c>
      <c r="I14" s="15">
        <v>173662.81979657366</v>
      </c>
      <c r="J14" s="15">
        <v>181265.67459375813</v>
      </c>
      <c r="K14" s="15">
        <v>192131.61080498938</v>
      </c>
      <c r="L14" s="15">
        <v>205971.29443448092</v>
      </c>
      <c r="M14" s="15">
        <v>214232.25971168152</v>
      </c>
      <c r="N14" s="15">
        <v>217063.35319052916</v>
      </c>
      <c r="O14" s="15">
        <v>198729.02869709732</v>
      </c>
      <c r="P14" s="15">
        <v>228817.80309050297</v>
      </c>
      <c r="Q14" s="15">
        <v>212354.43585343607</v>
      </c>
      <c r="R14" s="15">
        <v>177561.33153236221</v>
      </c>
      <c r="S14" s="15">
        <v>186686.7085514639</v>
      </c>
      <c r="T14" s="15">
        <v>196167.33064656294</v>
      </c>
      <c r="U14" s="15">
        <v>205541.28139630129</v>
      </c>
      <c r="V14" s="15">
        <v>204363.84240071767</v>
      </c>
      <c r="W14" s="15">
        <v>206177.66412196722</v>
      </c>
      <c r="X14" s="15">
        <v>214909.4459726552</v>
      </c>
      <c r="Y14" s="15">
        <v>221147.00276231283</v>
      </c>
      <c r="Z14" s="15">
        <v>238440.18361131247</v>
      </c>
      <c r="AA14" s="15">
        <v>247775.02383903012</v>
      </c>
      <c r="AB14" s="15">
        <v>291359.01979665272</v>
      </c>
      <c r="AC14" s="15">
        <v>284668.20965880487</v>
      </c>
      <c r="AD14" s="15">
        <v>271771.299130839</v>
      </c>
      <c r="AE14" s="15">
        <v>303171.71300141001</v>
      </c>
      <c r="AF14" s="15">
        <v>319354.8395637034</v>
      </c>
      <c r="AG14" s="15">
        <v>321819.52563200786</v>
      </c>
      <c r="AH14" s="15">
        <v>320649.71573891735</v>
      </c>
      <c r="AI14" s="15">
        <v>321932.30329500907</v>
      </c>
      <c r="AJ14" s="15">
        <v>319861.80945252231</v>
      </c>
      <c r="AK14" s="15">
        <v>314399.62406640296</v>
      </c>
      <c r="AL14" s="15">
        <v>324519.7747670213</v>
      </c>
      <c r="AM14" s="15">
        <v>318396.07594035263</v>
      </c>
      <c r="AN14" s="15">
        <v>328337.82674146624</v>
      </c>
      <c r="AO14" s="15">
        <v>311258.34953593393</v>
      </c>
      <c r="AP14" s="15">
        <v>301404.3266540966</v>
      </c>
      <c r="AQ14" s="15">
        <v>325742.68284661626</v>
      </c>
      <c r="AR14" s="15">
        <v>358863.34175463987</v>
      </c>
      <c r="AS14" s="15">
        <v>367738.20191914588</v>
      </c>
      <c r="AT14" s="15">
        <v>393229.01658918336</v>
      </c>
      <c r="AU14" s="15">
        <v>404351.2204770649</v>
      </c>
      <c r="AV14" s="15">
        <v>406110.33748030593</v>
      </c>
      <c r="AW14" s="15">
        <v>408232.0382100906</v>
      </c>
      <c r="AX14" s="15">
        <v>402947.89821975859</v>
      </c>
      <c r="AY14" s="15">
        <v>380650.04654003447</v>
      </c>
      <c r="AZ14" s="15">
        <v>405453.83770373045</v>
      </c>
      <c r="BA14" s="15">
        <v>364616.43333710992</v>
      </c>
      <c r="BB14" s="15">
        <v>348958.544253995</v>
      </c>
      <c r="BC14" s="15">
        <v>341159.13545563642</v>
      </c>
      <c r="BD14" s="15">
        <v>340944.57698933693</v>
      </c>
      <c r="BE14" s="15">
        <v>344774.81937746599</v>
      </c>
      <c r="BF14" s="15">
        <v>354405.67524640134</v>
      </c>
      <c r="BG14" s="15">
        <v>356663.62451092195</v>
      </c>
      <c r="BH14" s="15">
        <v>353965.42953029228</v>
      </c>
      <c r="BI14" s="15">
        <v>345964.28734675143</v>
      </c>
      <c r="BJ14" s="15">
        <v>344573.11384142411</v>
      </c>
      <c r="BK14" s="15">
        <v>348637.53565236123</v>
      </c>
      <c r="BL14" s="15">
        <v>355239.34709397418</v>
      </c>
      <c r="BM14" s="15">
        <v>355578.84166444425</v>
      </c>
      <c r="BN14" s="15">
        <v>353819.05941825313</v>
      </c>
      <c r="BO14" s="15">
        <v>348830.01070777664</v>
      </c>
      <c r="BP14" s="15">
        <v>335035.20468504739</v>
      </c>
      <c r="BQ14" s="15">
        <v>332001.2294464038</v>
      </c>
      <c r="BR14" s="15">
        <v>332392.30625800486</v>
      </c>
      <c r="BS14" s="15">
        <v>301736.18820165208</v>
      </c>
      <c r="BT14" s="15">
        <v>300895.61193222203</v>
      </c>
      <c r="BU14" s="15">
        <v>298804.49083451123</v>
      </c>
      <c r="BV14" s="15">
        <v>287741.22620198131</v>
      </c>
      <c r="BW14" s="15">
        <v>267552.55010213552</v>
      </c>
      <c r="BX14" s="15">
        <v>250466.95078217034</v>
      </c>
      <c r="BY14" s="15">
        <v>252346.94248594643</v>
      </c>
      <c r="BZ14" s="15">
        <v>221351.22766542574</v>
      </c>
      <c r="CA14" s="15">
        <v>189636.86036318849</v>
      </c>
      <c r="CB14" s="15">
        <v>175876.37849397102</v>
      </c>
      <c r="CC14" s="15">
        <v>146604.56482363655</v>
      </c>
      <c r="CD14" s="15">
        <v>120287.08650221674</v>
      </c>
      <c r="CE14" s="15">
        <v>86671.155816726328</v>
      </c>
      <c r="CF14" s="15">
        <v>98770.967637935537</v>
      </c>
      <c r="CG14" s="15">
        <v>98624.930852597463</v>
      </c>
      <c r="CH14" s="15">
        <v>90562.835181129543</v>
      </c>
      <c r="CI14" s="15">
        <v>83301.747735717741</v>
      </c>
      <c r="CJ14" s="15">
        <v>79439.67395680926</v>
      </c>
      <c r="CK14" s="15">
        <v>71094.901691993538</v>
      </c>
      <c r="CL14" s="15">
        <v>60825.346880336801</v>
      </c>
      <c r="CM14" s="15">
        <v>50911.66783814806</v>
      </c>
      <c r="CN14" s="15">
        <v>42048.829993413274</v>
      </c>
      <c r="CO14" s="15">
        <v>35294.92596406646</v>
      </c>
      <c r="CP14" s="15">
        <v>29873.218617798739</v>
      </c>
      <c r="CQ14" s="15">
        <v>23267.340402383714</v>
      </c>
      <c r="CR14" s="15">
        <v>18814.948018559895</v>
      </c>
      <c r="CS14" s="15">
        <v>15503.621868641287</v>
      </c>
      <c r="CT14" s="15">
        <v>11905.789490132902</v>
      </c>
      <c r="CU14" s="15">
        <v>8896.0032618733094</v>
      </c>
      <c r="CV14" s="15">
        <v>6285.2118174637544</v>
      </c>
      <c r="CW14" s="15">
        <v>4456.0056915424548</v>
      </c>
      <c r="CX14" s="15">
        <v>3177.0500592016469</v>
      </c>
      <c r="CY14" s="15">
        <v>5484.4235213128904</v>
      </c>
    </row>
    <row r="15" spans="1:103">
      <c r="A15" s="12" t="s">
        <v>126</v>
      </c>
      <c r="B15" s="13">
        <v>23264533.0736029</v>
      </c>
      <c r="C15" s="13">
        <v>128976.80964762089</v>
      </c>
      <c r="D15" s="13">
        <v>124831.0651026438</v>
      </c>
      <c r="E15" s="12">
        <v>136184.81153503101</v>
      </c>
      <c r="F15" s="12">
        <v>140580.38578301296</v>
      </c>
      <c r="G15" s="12">
        <v>151409.96889795695</v>
      </c>
      <c r="H15" s="12">
        <v>161246.45337540036</v>
      </c>
      <c r="I15" s="12">
        <v>172854.78106861236</v>
      </c>
      <c r="J15" s="12">
        <v>180501.48607386212</v>
      </c>
      <c r="K15" s="12">
        <v>191106.55410740362</v>
      </c>
      <c r="L15" s="12">
        <v>205036.30432753864</v>
      </c>
      <c r="M15" s="12">
        <v>213761.20441094931</v>
      </c>
      <c r="N15" s="12">
        <v>217741.40489247665</v>
      </c>
      <c r="O15" s="12">
        <v>198290.79696142321</v>
      </c>
      <c r="P15" s="12">
        <v>228185.23685433861</v>
      </c>
      <c r="Q15" s="12">
        <v>214589.83485017141</v>
      </c>
      <c r="R15" s="12">
        <v>178507.10606406914</v>
      </c>
      <c r="S15" s="12">
        <v>185908.42225465475</v>
      </c>
      <c r="T15" s="12">
        <v>195373.82380399253</v>
      </c>
      <c r="U15" s="12">
        <v>205184.6864946218</v>
      </c>
      <c r="V15" s="12">
        <v>204327.39073460415</v>
      </c>
      <c r="W15" s="12">
        <v>205738.51241149055</v>
      </c>
      <c r="X15" s="12">
        <v>214274.79696360143</v>
      </c>
      <c r="Y15" s="12">
        <v>220179.8853329925</v>
      </c>
      <c r="Z15" s="12">
        <v>237303.25241721986</v>
      </c>
      <c r="AA15" s="12">
        <v>245697.85085403925</v>
      </c>
      <c r="AB15" s="12">
        <v>289667.62610240717</v>
      </c>
      <c r="AC15" s="12">
        <v>285480.4440741376</v>
      </c>
      <c r="AD15" s="12">
        <v>271046.25033367879</v>
      </c>
      <c r="AE15" s="12">
        <v>301123.00899102655</v>
      </c>
      <c r="AF15" s="12">
        <v>318544.16814878298</v>
      </c>
      <c r="AG15" s="12">
        <v>321751.6182891663</v>
      </c>
      <c r="AH15" s="12">
        <v>320629.26954162016</v>
      </c>
      <c r="AI15" s="12">
        <v>321945.12278478942</v>
      </c>
      <c r="AJ15" s="12">
        <v>320158.89014423057</v>
      </c>
      <c r="AK15" s="12">
        <v>314190.83501018665</v>
      </c>
      <c r="AL15" s="12">
        <v>324321.36562604731</v>
      </c>
      <c r="AM15" s="12">
        <v>318216.17097401398</v>
      </c>
      <c r="AN15" s="12">
        <v>328615.69044323335</v>
      </c>
      <c r="AO15" s="12">
        <v>312329.1087331333</v>
      </c>
      <c r="AP15" s="12">
        <v>300796.08456012863</v>
      </c>
      <c r="AQ15" s="12">
        <v>323338.55258856481</v>
      </c>
      <c r="AR15" s="12">
        <v>357002.11947421898</v>
      </c>
      <c r="AS15" s="12">
        <v>366271.27772593778</v>
      </c>
      <c r="AT15" s="12">
        <v>391612.9080177201</v>
      </c>
      <c r="AU15" s="12">
        <v>403722.83014362195</v>
      </c>
      <c r="AV15" s="12">
        <v>405867.94630505703</v>
      </c>
      <c r="AW15" s="12">
        <v>408262.83225439122</v>
      </c>
      <c r="AX15" s="12">
        <v>404019.50028677558</v>
      </c>
      <c r="AY15" s="12">
        <v>380440.81998260674</v>
      </c>
      <c r="AZ15" s="12">
        <v>406069.42099568684</v>
      </c>
      <c r="BA15" s="12">
        <v>366768.20733282436</v>
      </c>
      <c r="BB15" s="12">
        <v>349809.09366394568</v>
      </c>
      <c r="BC15" s="12">
        <v>341354.11473590118</v>
      </c>
      <c r="BD15" s="12">
        <v>340659.05964932713</v>
      </c>
      <c r="BE15" s="12">
        <v>344067.82787053613</v>
      </c>
      <c r="BF15" s="12">
        <v>353739.11817620636</v>
      </c>
      <c r="BG15" s="12">
        <v>356508.95327784255</v>
      </c>
      <c r="BH15" s="12">
        <v>354229.44055781199</v>
      </c>
      <c r="BI15" s="12">
        <v>346167.83652036171</v>
      </c>
      <c r="BJ15" s="12">
        <v>344253.74728482519</v>
      </c>
      <c r="BK15" s="12">
        <v>347968.6985830015</v>
      </c>
      <c r="BL15" s="12">
        <v>354722.89547774883</v>
      </c>
      <c r="BM15" s="12">
        <v>355375.22625919821</v>
      </c>
      <c r="BN15" s="12">
        <v>353844.37486209715</v>
      </c>
      <c r="BO15" s="12">
        <v>349330.76021371409</v>
      </c>
      <c r="BP15" s="12">
        <v>335416.75749669573</v>
      </c>
      <c r="BQ15" s="12">
        <v>331781.6340416593</v>
      </c>
      <c r="BR15" s="12">
        <v>333391.00994259142</v>
      </c>
      <c r="BS15" s="12">
        <v>302586.2647454493</v>
      </c>
      <c r="BT15" s="12">
        <v>300638.54678218352</v>
      </c>
      <c r="BU15" s="12">
        <v>298975.30202901002</v>
      </c>
      <c r="BV15" s="12">
        <v>288681.42393451493</v>
      </c>
      <c r="BW15" s="12">
        <v>268682.00617413665</v>
      </c>
      <c r="BX15" s="12">
        <v>250586.38035493135</v>
      </c>
      <c r="BY15" s="12">
        <v>253123.85356973228</v>
      </c>
      <c r="BZ15" s="12">
        <v>223592.75816229856</v>
      </c>
      <c r="CA15" s="12">
        <v>190940.6183822788</v>
      </c>
      <c r="CB15" s="12">
        <v>177396.32619278485</v>
      </c>
      <c r="CC15" s="12">
        <v>148481.19919113026</v>
      </c>
      <c r="CD15" s="12">
        <v>122560.44827276417</v>
      </c>
      <c r="CE15" s="12">
        <v>86989.545847620757</v>
      </c>
      <c r="CF15" s="12">
        <v>97854.432776373244</v>
      </c>
      <c r="CG15" s="12">
        <v>98478.127351736621</v>
      </c>
      <c r="CH15" s="12">
        <v>90654.922696735506</v>
      </c>
      <c r="CI15" s="12">
        <v>83190.473727443823</v>
      </c>
      <c r="CJ15" s="12">
        <v>79457.340847029685</v>
      </c>
      <c r="CK15" s="12">
        <v>71398.959247515595</v>
      </c>
      <c r="CL15" s="12">
        <v>61191.049889507653</v>
      </c>
      <c r="CM15" s="12">
        <v>51155.63790689563</v>
      </c>
      <c r="CN15" s="12">
        <v>42178.992140272254</v>
      </c>
      <c r="CO15" s="12">
        <v>35295.072753294604</v>
      </c>
      <c r="CP15" s="12">
        <v>29976.488688943333</v>
      </c>
      <c r="CQ15" s="12">
        <v>23342.205548477945</v>
      </c>
      <c r="CR15" s="12">
        <v>18761.690039940593</v>
      </c>
      <c r="CS15" s="12">
        <v>15510.141871371095</v>
      </c>
      <c r="CT15" s="12">
        <v>11896.781269191699</v>
      </c>
      <c r="CU15" s="12">
        <v>8917.8900664991979</v>
      </c>
      <c r="CV15" s="12">
        <v>6292.7051892798427</v>
      </c>
      <c r="CW15" s="12">
        <v>4451.4713771567158</v>
      </c>
      <c r="CX15" s="12">
        <v>3185.3071262291851</v>
      </c>
      <c r="CY15" s="12">
        <v>5503.2667529883793</v>
      </c>
    </row>
    <row r="16" spans="1:103">
      <c r="A16" s="12" t="s">
        <v>127</v>
      </c>
      <c r="B16" s="13">
        <v>23257247.721814863</v>
      </c>
      <c r="C16" s="13">
        <v>128971.78651571606</v>
      </c>
      <c r="D16" s="13">
        <v>124751.28579856537</v>
      </c>
      <c r="E16" s="12">
        <v>135440.40291497292</v>
      </c>
      <c r="F16" s="12">
        <v>139999.63374186066</v>
      </c>
      <c r="G16" s="12">
        <v>150522.76304681587</v>
      </c>
      <c r="H16" s="12">
        <v>160369.8845778181</v>
      </c>
      <c r="I16" s="12">
        <v>172018.8039670591</v>
      </c>
      <c r="J16" s="12">
        <v>179760.75209607591</v>
      </c>
      <c r="K16" s="12">
        <v>190102.96516083882</v>
      </c>
      <c r="L16" s="12">
        <v>204061.27545221135</v>
      </c>
      <c r="M16" s="12">
        <v>213250.32810488887</v>
      </c>
      <c r="N16" s="12">
        <v>218252.92428279834</v>
      </c>
      <c r="O16" s="12">
        <v>198209.72574919561</v>
      </c>
      <c r="P16" s="12">
        <v>227211.34407638639</v>
      </c>
      <c r="Q16" s="12">
        <v>216667.45980266487</v>
      </c>
      <c r="R16" s="12">
        <v>179807.53247319406</v>
      </c>
      <c r="S16" s="12">
        <v>185132.65293154644</v>
      </c>
      <c r="T16" s="12">
        <v>194580.1217139333</v>
      </c>
      <c r="U16" s="12">
        <v>204749.5530861622</v>
      </c>
      <c r="V16" s="12">
        <v>204313.81264651206</v>
      </c>
      <c r="W16" s="12">
        <v>205350.48893264891</v>
      </c>
      <c r="X16" s="12">
        <v>213621.78423865503</v>
      </c>
      <c r="Y16" s="12">
        <v>219292.64768496569</v>
      </c>
      <c r="Z16" s="12">
        <v>236109.3696454514</v>
      </c>
      <c r="AA16" s="12">
        <v>243855.32893638208</v>
      </c>
      <c r="AB16" s="12">
        <v>287621.45253981039</v>
      </c>
      <c r="AC16" s="12">
        <v>286243.9189588076</v>
      </c>
      <c r="AD16" s="12">
        <v>270646.41647873947</v>
      </c>
      <c r="AE16" s="12">
        <v>298968.61547244748</v>
      </c>
      <c r="AF16" s="12">
        <v>317633.08227842255</v>
      </c>
      <c r="AG16" s="12">
        <v>321656.39407931361</v>
      </c>
      <c r="AH16" s="12">
        <v>320627.15442537947</v>
      </c>
      <c r="AI16" s="12">
        <v>321932.80786278844</v>
      </c>
      <c r="AJ16" s="12">
        <v>320430.38909178617</v>
      </c>
      <c r="AK16" s="12">
        <v>314098.79734663264</v>
      </c>
      <c r="AL16" s="12">
        <v>324001.21300692984</v>
      </c>
      <c r="AM16" s="12">
        <v>318157.82905062858</v>
      </c>
      <c r="AN16" s="12">
        <v>328686.71999396535</v>
      </c>
      <c r="AO16" s="12">
        <v>313456.50768257293</v>
      </c>
      <c r="AP16" s="12">
        <v>300441.53966568911</v>
      </c>
      <c r="AQ16" s="12">
        <v>320996.88930117874</v>
      </c>
      <c r="AR16" s="12">
        <v>354968.75308430789</v>
      </c>
      <c r="AS16" s="12">
        <v>364926.89067524218</v>
      </c>
      <c r="AT16" s="12">
        <v>389892.83209028229</v>
      </c>
      <c r="AU16" s="12">
        <v>403026.82592928503</v>
      </c>
      <c r="AV16" s="12">
        <v>405628.28617412812</v>
      </c>
      <c r="AW16" s="12">
        <v>408238.7952555723</v>
      </c>
      <c r="AX16" s="12">
        <v>404956.65958610241</v>
      </c>
      <c r="AY16" s="12">
        <v>380589.3479154837</v>
      </c>
      <c r="AZ16" s="12">
        <v>406176.24249825522</v>
      </c>
      <c r="BA16" s="12">
        <v>369125.25430951756</v>
      </c>
      <c r="BB16" s="12">
        <v>350720.11522788857</v>
      </c>
      <c r="BC16" s="12">
        <v>341608.51864577428</v>
      </c>
      <c r="BD16" s="12">
        <v>340404.63779556693</v>
      </c>
      <c r="BE16" s="12">
        <v>343405.39292846585</v>
      </c>
      <c r="BF16" s="12">
        <v>353019.23509406555</v>
      </c>
      <c r="BG16" s="12">
        <v>356316.81813907018</v>
      </c>
      <c r="BH16" s="12">
        <v>354454.52420221665</v>
      </c>
      <c r="BI16" s="12">
        <v>346421.97610264068</v>
      </c>
      <c r="BJ16" s="12">
        <v>343976.38575783232</v>
      </c>
      <c r="BK16" s="12">
        <v>347322.58976353193</v>
      </c>
      <c r="BL16" s="12">
        <v>354158.29591834638</v>
      </c>
      <c r="BM16" s="12">
        <v>355158.8325975858</v>
      </c>
      <c r="BN16" s="12">
        <v>353846.94389485964</v>
      </c>
      <c r="BO16" s="12">
        <v>349763.5233474822</v>
      </c>
      <c r="BP16" s="12">
        <v>335880.03861186258</v>
      </c>
      <c r="BQ16" s="12">
        <v>331595.67205242277</v>
      </c>
      <c r="BR16" s="12">
        <v>334139.9100191677</v>
      </c>
      <c r="BS16" s="12">
        <v>303676.21898894536</v>
      </c>
      <c r="BT16" s="12">
        <v>300370.35140615358</v>
      </c>
      <c r="BU16" s="12">
        <v>299077.0985715164</v>
      </c>
      <c r="BV16" s="12">
        <v>289554.09899367741</v>
      </c>
      <c r="BW16" s="12">
        <v>269832.80844800489</v>
      </c>
      <c r="BX16" s="12">
        <v>250851.1421870651</v>
      </c>
      <c r="BY16" s="12">
        <v>253648.40504434943</v>
      </c>
      <c r="BZ16" s="12">
        <v>225804.58440295159</v>
      </c>
      <c r="CA16" s="12">
        <v>192400.67411781475</v>
      </c>
      <c r="CB16" s="12">
        <v>178766.93610320758</v>
      </c>
      <c r="CC16" s="12">
        <v>150387.52967159316</v>
      </c>
      <c r="CD16" s="12">
        <v>124737.70741428161</v>
      </c>
      <c r="CE16" s="12">
        <v>87690.464043446817</v>
      </c>
      <c r="CF16" s="12">
        <v>96859.738906754239</v>
      </c>
      <c r="CG16" s="12">
        <v>98277.617091796637</v>
      </c>
      <c r="CH16" s="12">
        <v>90751.293138068373</v>
      </c>
      <c r="CI16" s="12">
        <v>83108.481998940901</v>
      </c>
      <c r="CJ16" s="12">
        <v>79435.050789632733</v>
      </c>
      <c r="CK16" s="12">
        <v>71684.806797103185</v>
      </c>
      <c r="CL16" s="12">
        <v>61555.75542369367</v>
      </c>
      <c r="CM16" s="12">
        <v>51409.598584307765</v>
      </c>
      <c r="CN16" s="12">
        <v>42316.517490786959</v>
      </c>
      <c r="CO16" s="12">
        <v>35307.270042272699</v>
      </c>
      <c r="CP16" s="12">
        <v>30064.881170577195</v>
      </c>
      <c r="CQ16" s="12">
        <v>23425.621936393778</v>
      </c>
      <c r="CR16" s="12">
        <v>18721.600956560294</v>
      </c>
      <c r="CS16" s="12">
        <v>15506.387236934148</v>
      </c>
      <c r="CT16" s="12">
        <v>11891.091247665259</v>
      </c>
      <c r="CU16" s="12">
        <v>8937.6214553483478</v>
      </c>
      <c r="CV16" s="12">
        <v>6302.5782522974023</v>
      </c>
      <c r="CW16" s="12">
        <v>4449.7199706054098</v>
      </c>
      <c r="CX16" s="12">
        <v>3190.8944445989687</v>
      </c>
      <c r="CY16" s="12">
        <v>5525.5230581527521</v>
      </c>
    </row>
    <row r="17" spans="1:103">
      <c r="A17" s="12" t="s">
        <v>128</v>
      </c>
      <c r="B17" s="13">
        <v>23249921.909958474</v>
      </c>
      <c r="C17" s="13">
        <v>128966.73548816436</v>
      </c>
      <c r="D17" s="13">
        <v>124758.82492624875</v>
      </c>
      <c r="E17" s="12">
        <v>134640.85207062311</v>
      </c>
      <c r="F17" s="12">
        <v>139467.23270616733</v>
      </c>
      <c r="G17" s="12">
        <v>149627.05906464992</v>
      </c>
      <c r="H17" s="12">
        <v>159505.38773306343</v>
      </c>
      <c r="I17" s="12">
        <v>171154.89025135434</v>
      </c>
      <c r="J17" s="12">
        <v>179043.47250230698</v>
      </c>
      <c r="K17" s="12">
        <v>189120.84194776561</v>
      </c>
      <c r="L17" s="12">
        <v>203046.2104669782</v>
      </c>
      <c r="M17" s="12">
        <v>212699.63088976615</v>
      </c>
      <c r="N17" s="12">
        <v>218597.91509978569</v>
      </c>
      <c r="O17" s="12">
        <v>198485.80688258971</v>
      </c>
      <c r="P17" s="12">
        <v>225896.13733285817</v>
      </c>
      <c r="Q17" s="12">
        <v>218587.32222260395</v>
      </c>
      <c r="R17" s="12">
        <v>181462.59383820393</v>
      </c>
      <c r="S17" s="12">
        <v>184359.40129692224</v>
      </c>
      <c r="T17" s="12">
        <v>193786.22184420482</v>
      </c>
      <c r="U17" s="12">
        <v>204235.89000155457</v>
      </c>
      <c r="V17" s="12">
        <v>204323.10543098534</v>
      </c>
      <c r="W17" s="12">
        <v>205013.58895716083</v>
      </c>
      <c r="X17" s="12">
        <v>212950.40983433212</v>
      </c>
      <c r="Y17" s="12">
        <v>218485.27963657401</v>
      </c>
      <c r="Z17" s="12">
        <v>234858.54477694159</v>
      </c>
      <c r="AA17" s="12">
        <v>242247.42632535991</v>
      </c>
      <c r="AB17" s="12">
        <v>285220.54637704598</v>
      </c>
      <c r="AC17" s="12">
        <v>286958.64316683717</v>
      </c>
      <c r="AD17" s="12">
        <v>270571.75479396217</v>
      </c>
      <c r="AE17" s="12">
        <v>296708.55054993799</v>
      </c>
      <c r="AF17" s="12">
        <v>316621.59251750412</v>
      </c>
      <c r="AG17" s="12">
        <v>321533.85695196007</v>
      </c>
      <c r="AH17" s="12">
        <v>320643.36759696848</v>
      </c>
      <c r="AI17" s="12">
        <v>321895.36233841744</v>
      </c>
      <c r="AJ17" s="12">
        <v>320676.30957145419</v>
      </c>
      <c r="AK17" s="12">
        <v>314123.48987597262</v>
      </c>
      <c r="AL17" s="12">
        <v>323559.3424116582</v>
      </c>
      <c r="AM17" s="12">
        <v>318221.02266643324</v>
      </c>
      <c r="AN17" s="12">
        <v>328550.96743695717</v>
      </c>
      <c r="AO17" s="12">
        <v>314640.54234083893</v>
      </c>
      <c r="AP17" s="12">
        <v>300340.60158942227</v>
      </c>
      <c r="AQ17" s="12">
        <v>318717.68286434305</v>
      </c>
      <c r="AR17" s="12">
        <v>352763.30275472743</v>
      </c>
      <c r="AS17" s="12">
        <v>363704.9797505195</v>
      </c>
      <c r="AT17" s="12">
        <v>388068.84621212189</v>
      </c>
      <c r="AU17" s="12">
        <v>402263.2339125697</v>
      </c>
      <c r="AV17" s="12">
        <v>405391.35637396853</v>
      </c>
      <c r="AW17" s="12">
        <v>408159.96417879337</v>
      </c>
      <c r="AX17" s="12">
        <v>405759.47926164488</v>
      </c>
      <c r="AY17" s="12">
        <v>381095.35781465739</v>
      </c>
      <c r="AZ17" s="12">
        <v>405774.72350464115</v>
      </c>
      <c r="BA17" s="12">
        <v>371687.43510218221</v>
      </c>
      <c r="BB17" s="12">
        <v>351691.53558055731</v>
      </c>
      <c r="BC17" s="12">
        <v>341922.29585570469</v>
      </c>
      <c r="BD17" s="12">
        <v>340181.26962418063</v>
      </c>
      <c r="BE17" s="12">
        <v>342787.45575934107</v>
      </c>
      <c r="BF17" s="12">
        <v>352246.09613457188</v>
      </c>
      <c r="BG17" s="12">
        <v>356087.26848305413</v>
      </c>
      <c r="BH17" s="12">
        <v>354640.7459582322</v>
      </c>
      <c r="BI17" s="12">
        <v>346726.62110358203</v>
      </c>
      <c r="BJ17" s="12">
        <v>343740.97003695852</v>
      </c>
      <c r="BK17" s="12">
        <v>346699.14989203692</v>
      </c>
      <c r="BL17" s="12">
        <v>353545.65625750239</v>
      </c>
      <c r="BM17" s="12">
        <v>354929.69030788145</v>
      </c>
      <c r="BN17" s="12">
        <v>353826.79650726006</v>
      </c>
      <c r="BO17" s="12">
        <v>350128.46231128403</v>
      </c>
      <c r="BP17" s="12">
        <v>336424.88879101712</v>
      </c>
      <c r="BQ17" s="12">
        <v>331443.22583348618</v>
      </c>
      <c r="BR17" s="12">
        <v>334639.70796683239</v>
      </c>
      <c r="BS17" s="12">
        <v>305005.36670527735</v>
      </c>
      <c r="BT17" s="12">
        <v>300091.06884134345</v>
      </c>
      <c r="BU17" s="12">
        <v>299110.15783217119</v>
      </c>
      <c r="BV17" s="12">
        <v>290359.46031470818</v>
      </c>
      <c r="BW17" s="12">
        <v>271004.84754028654</v>
      </c>
      <c r="BX17" s="12">
        <v>251260.59248117806</v>
      </c>
      <c r="BY17" s="12">
        <v>253921.94305899361</v>
      </c>
      <c r="BZ17" s="12">
        <v>227986.62890119368</v>
      </c>
      <c r="CA17" s="12">
        <v>194016.44312039419</v>
      </c>
      <c r="CB17" s="12">
        <v>179989.02911879751</v>
      </c>
      <c r="CC17" s="12">
        <v>152323.64282898529</v>
      </c>
      <c r="CD17" s="12">
        <v>126819.33876134791</v>
      </c>
      <c r="CE17" s="12">
        <v>88770.663681070699</v>
      </c>
      <c r="CF17" s="12">
        <v>95787.832208199892</v>
      </c>
      <c r="CG17" s="12">
        <v>98024.145104585768</v>
      </c>
      <c r="CH17" s="12">
        <v>90851.942181802733</v>
      </c>
      <c r="CI17" s="12">
        <v>83055.363818546655</v>
      </c>
      <c r="CJ17" s="12">
        <v>79373.550656031832</v>
      </c>
      <c r="CK17" s="12">
        <v>71952.714023231631</v>
      </c>
      <c r="CL17" s="12">
        <v>61919.412646935882</v>
      </c>
      <c r="CM17" s="12">
        <v>51673.412480091501</v>
      </c>
      <c r="CN17" s="12">
        <v>42461.358108166896</v>
      </c>
      <c r="CO17" s="12">
        <v>35331.322507108314</v>
      </c>
      <c r="CP17" s="12">
        <v>30138.734677659697</v>
      </c>
      <c r="CQ17" s="12">
        <v>23517.207643750007</v>
      </c>
      <c r="CR17" s="12">
        <v>18694.248367814704</v>
      </c>
      <c r="CS17" s="12">
        <v>15492.767334913968</v>
      </c>
      <c r="CT17" s="12">
        <v>11888.703501296923</v>
      </c>
      <c r="CU17" s="12">
        <v>8955.1993020606569</v>
      </c>
      <c r="CV17" s="12">
        <v>6314.6910300642139</v>
      </c>
      <c r="CW17" s="12">
        <v>4450.5184380210876</v>
      </c>
      <c r="CX17" s="12">
        <v>3193.9457744685128</v>
      </c>
      <c r="CY17" s="12">
        <v>5550.7271217922043</v>
      </c>
    </row>
    <row r="18" spans="1:103">
      <c r="A18" s="12" t="s">
        <v>129</v>
      </c>
      <c r="B18" s="13">
        <v>23242555.333343599</v>
      </c>
      <c r="C18" s="13">
        <v>128961.65604838294</v>
      </c>
      <c r="D18" s="13">
        <v>124853.62617892353</v>
      </c>
      <c r="E18" s="12">
        <v>133786.20988577543</v>
      </c>
      <c r="F18" s="12">
        <v>138983.1817404257</v>
      </c>
      <c r="G18" s="12">
        <v>148722.85653125768</v>
      </c>
      <c r="H18" s="12">
        <v>158652.96257191751</v>
      </c>
      <c r="I18" s="12">
        <v>170263.0416808867</v>
      </c>
      <c r="J18" s="12">
        <v>178349.64713445731</v>
      </c>
      <c r="K18" s="12">
        <v>188160.18245071266</v>
      </c>
      <c r="L18" s="12">
        <v>201991.11203023244</v>
      </c>
      <c r="M18" s="12">
        <v>212109.11286185504</v>
      </c>
      <c r="N18" s="12">
        <v>218776.38108166301</v>
      </c>
      <c r="O18" s="12">
        <v>199119.03218393971</v>
      </c>
      <c r="P18" s="12">
        <v>224239.62919962723</v>
      </c>
      <c r="Q18" s="12">
        <v>220349.43362122221</v>
      </c>
      <c r="R18" s="12">
        <v>183472.27323811685</v>
      </c>
      <c r="S18" s="12">
        <v>183588.66806550883</v>
      </c>
      <c r="T18" s="12">
        <v>192992.12166287575</v>
      </c>
      <c r="U18" s="12">
        <v>203643.70607067243</v>
      </c>
      <c r="V18" s="12">
        <v>204355.26638281532</v>
      </c>
      <c r="W18" s="12">
        <v>204727.80775703082</v>
      </c>
      <c r="X18" s="12">
        <v>212260.67578702222</v>
      </c>
      <c r="Y18" s="12">
        <v>217757.77100708149</v>
      </c>
      <c r="Z18" s="12">
        <v>233550.78729160797</v>
      </c>
      <c r="AA18" s="12">
        <v>240874.11126333824</v>
      </c>
      <c r="AB18" s="12">
        <v>282464.95487759134</v>
      </c>
      <c r="AC18" s="12">
        <v>287624.62555116462</v>
      </c>
      <c r="AD18" s="12">
        <v>270822.22251143068</v>
      </c>
      <c r="AE18" s="12">
        <v>294342.83232561965</v>
      </c>
      <c r="AF18" s="12">
        <v>315509.70943009667</v>
      </c>
      <c r="AG18" s="12">
        <v>321384.01085619174</v>
      </c>
      <c r="AH18" s="12">
        <v>320677.90626348217</v>
      </c>
      <c r="AI18" s="12">
        <v>321832.79002063902</v>
      </c>
      <c r="AJ18" s="12">
        <v>320896.65485920128</v>
      </c>
      <c r="AK18" s="12">
        <v>314264.89140138711</v>
      </c>
      <c r="AL18" s="12">
        <v>322995.77933800075</v>
      </c>
      <c r="AM18" s="12">
        <v>318405.72432245663</v>
      </c>
      <c r="AN18" s="12">
        <v>328208.48480508884</v>
      </c>
      <c r="AO18" s="12">
        <v>315881.20866201166</v>
      </c>
      <c r="AP18" s="12">
        <v>300493.17997576715</v>
      </c>
      <c r="AQ18" s="12">
        <v>316500.9231572703</v>
      </c>
      <c r="AR18" s="12">
        <v>350385.82863764965</v>
      </c>
      <c r="AS18" s="12">
        <v>362605.48396064906</v>
      </c>
      <c r="AT18" s="12">
        <v>386141.00776148215</v>
      </c>
      <c r="AU18" s="12">
        <v>401432.08016399271</v>
      </c>
      <c r="AV18" s="12">
        <v>405157.15619109385</v>
      </c>
      <c r="AW18" s="12">
        <v>408026.37596791983</v>
      </c>
      <c r="AX18" s="12">
        <v>406428.06239083316</v>
      </c>
      <c r="AY18" s="12">
        <v>381958.5773266647</v>
      </c>
      <c r="AZ18" s="12">
        <v>404865.28502608219</v>
      </c>
      <c r="BA18" s="12">
        <v>374454.61061719328</v>
      </c>
      <c r="BB18" s="12">
        <v>352723.2814229136</v>
      </c>
      <c r="BC18" s="12">
        <v>342295.39507184783</v>
      </c>
      <c r="BD18" s="12">
        <v>339988.91337274772</v>
      </c>
      <c r="BE18" s="12">
        <v>342213.95763334958</v>
      </c>
      <c r="BF18" s="12">
        <v>351419.77135976462</v>
      </c>
      <c r="BG18" s="12">
        <v>355820.35364509025</v>
      </c>
      <c r="BH18" s="12">
        <v>354788.17123658117</v>
      </c>
      <c r="BI18" s="12">
        <v>347081.6866445007</v>
      </c>
      <c r="BJ18" s="12">
        <v>343547.44096695649</v>
      </c>
      <c r="BK18" s="12">
        <v>346098.31977228011</v>
      </c>
      <c r="BL18" s="12">
        <v>352885.08415550907</v>
      </c>
      <c r="BM18" s="12">
        <v>354687.82896343642</v>
      </c>
      <c r="BN18" s="12">
        <v>353783.96266325068</v>
      </c>
      <c r="BO18" s="12">
        <v>350425.73900495423</v>
      </c>
      <c r="BP18" s="12">
        <v>337051.14902217442</v>
      </c>
      <c r="BQ18" s="12">
        <v>331324.17802607594</v>
      </c>
      <c r="BR18" s="12">
        <v>334891.10369127803</v>
      </c>
      <c r="BS18" s="12">
        <v>306573.02522679151</v>
      </c>
      <c r="BT18" s="12">
        <v>299800.74200133141</v>
      </c>
      <c r="BU18" s="12">
        <v>299074.75635275198</v>
      </c>
      <c r="BV18" s="12">
        <v>291097.71634046326</v>
      </c>
      <c r="BW18" s="12">
        <v>272198.01445652801</v>
      </c>
      <c r="BX18" s="12">
        <v>251814.08956028672</v>
      </c>
      <c r="BY18" s="12">
        <v>253945.80831347808</v>
      </c>
      <c r="BZ18" s="12">
        <v>230138.8151574631</v>
      </c>
      <c r="CA18" s="12">
        <v>195787.34221267054</v>
      </c>
      <c r="CB18" s="12">
        <v>181063.42325323395</v>
      </c>
      <c r="CC18" s="12">
        <v>154289.6229314084</v>
      </c>
      <c r="CD18" s="12">
        <v>128805.8159975131</v>
      </c>
      <c r="CE18" s="12">
        <v>90226.918853742158</v>
      </c>
      <c r="CF18" s="12">
        <v>94639.650992155861</v>
      </c>
      <c r="CG18" s="12">
        <v>97718.449134634604</v>
      </c>
      <c r="CH18" s="12">
        <v>90956.864722610713</v>
      </c>
      <c r="CI18" s="12">
        <v>83030.714085978718</v>
      </c>
      <c r="CJ18" s="12">
        <v>79273.578019241802</v>
      </c>
      <c r="CK18" s="12">
        <v>72202.947144422782</v>
      </c>
      <c r="CL18" s="12">
        <v>62281.971530964438</v>
      </c>
      <c r="CM18" s="12">
        <v>51946.941984012039</v>
      </c>
      <c r="CN18" s="12">
        <v>42613.463445621877</v>
      </c>
      <c r="CO18" s="12">
        <v>35367.032802125643</v>
      </c>
      <c r="CP18" s="12">
        <v>30198.384048762553</v>
      </c>
      <c r="CQ18" s="12">
        <v>23616.590901881587</v>
      </c>
      <c r="CR18" s="12">
        <v>18679.207036099055</v>
      </c>
      <c r="CS18" s="12">
        <v>15469.680785076624</v>
      </c>
      <c r="CT18" s="12">
        <v>11889.594317573908</v>
      </c>
      <c r="CU18" s="12">
        <v>8970.6287359174166</v>
      </c>
      <c r="CV18" s="12">
        <v>6328.9066737204503</v>
      </c>
      <c r="CW18" s="12">
        <v>4453.6449886414493</v>
      </c>
      <c r="CX18" s="12">
        <v>3194.5897794020502</v>
      </c>
      <c r="CY18" s="12">
        <v>5578.4447760736202</v>
      </c>
    </row>
    <row r="19" spans="1:103">
      <c r="A19" s="12" t="s">
        <v>130</v>
      </c>
      <c r="B19" s="13">
        <v>23235147.708271474</v>
      </c>
      <c r="C19" s="13">
        <v>128956.54769608399</v>
      </c>
      <c r="D19" s="13">
        <v>125035.63326724856</v>
      </c>
      <c r="E19" s="12">
        <v>132876.52722015209</v>
      </c>
      <c r="F19" s="12">
        <v>138547.47990911221</v>
      </c>
      <c r="G19" s="12">
        <v>147810.15502647206</v>
      </c>
      <c r="H19" s="12">
        <v>157812.60882516185</v>
      </c>
      <c r="I19" s="12">
        <v>169343.26001499299</v>
      </c>
      <c r="J19" s="12">
        <v>177679.27583442337</v>
      </c>
      <c r="K19" s="12">
        <v>187220.98465226649</v>
      </c>
      <c r="L19" s="12">
        <v>200895.98280028155</v>
      </c>
      <c r="M19" s="12">
        <v>211478.77411743696</v>
      </c>
      <c r="N19" s="12">
        <v>218788.32596658755</v>
      </c>
      <c r="O19" s="12">
        <v>200109.39347573856</v>
      </c>
      <c r="P19" s="12">
        <v>222241.83225222852</v>
      </c>
      <c r="Q19" s="12">
        <v>221953.80550929916</v>
      </c>
      <c r="R19" s="12">
        <v>185836.5537525017</v>
      </c>
      <c r="S19" s="12">
        <v>182820.45395197609</v>
      </c>
      <c r="T19" s="12">
        <v>192197.81863826397</v>
      </c>
      <c r="U19" s="12">
        <v>202973.01012263115</v>
      </c>
      <c r="V19" s="12">
        <v>204410.29279704022</v>
      </c>
      <c r="W19" s="12">
        <v>204493.1406045495</v>
      </c>
      <c r="X19" s="12">
        <v>211552.58413298783</v>
      </c>
      <c r="Y19" s="12">
        <v>217110.11161667452</v>
      </c>
      <c r="Z19" s="12">
        <v>232186.10666835122</v>
      </c>
      <c r="AA19" s="12">
        <v>239735.35199574637</v>
      </c>
      <c r="AB19" s="12">
        <v>279354.72530021728</v>
      </c>
      <c r="AC19" s="12">
        <v>288241.87496364454</v>
      </c>
      <c r="AD19" s="12">
        <v>271397.77686737117</v>
      </c>
      <c r="AE19" s="12">
        <v>291871.47889947076</v>
      </c>
      <c r="AF19" s="12">
        <v>314297.44357945654</v>
      </c>
      <c r="AG19" s="12">
        <v>321206.85974067019</v>
      </c>
      <c r="AH19" s="12">
        <v>320730.76763233682</v>
      </c>
      <c r="AI19" s="12">
        <v>321745.09471796674</v>
      </c>
      <c r="AJ19" s="12">
        <v>321091.42823069595</v>
      </c>
      <c r="AK19" s="12">
        <v>314522.98072900448</v>
      </c>
      <c r="AL19" s="12">
        <v>322310.54927950527</v>
      </c>
      <c r="AM19" s="12">
        <v>318711.9065245185</v>
      </c>
      <c r="AN19" s="12">
        <v>327659.32412082737</v>
      </c>
      <c r="AO19" s="12">
        <v>317178.50259766699</v>
      </c>
      <c r="AP19" s="12">
        <v>300899.18449495069</v>
      </c>
      <c r="AQ19" s="12">
        <v>314346.60005850269</v>
      </c>
      <c r="AR19" s="12">
        <v>347836.3908676029</v>
      </c>
      <c r="AS19" s="12">
        <v>361628.34233991854</v>
      </c>
      <c r="AT19" s="12">
        <v>384109.37408960977</v>
      </c>
      <c r="AU19" s="12">
        <v>400533.39074607391</v>
      </c>
      <c r="AV19" s="12">
        <v>404925.68491208652</v>
      </c>
      <c r="AW19" s="12">
        <v>407838.06754553417</v>
      </c>
      <c r="AX19" s="12">
        <v>406962.51198466169</v>
      </c>
      <c r="AY19" s="12">
        <v>383178.73426848662</v>
      </c>
      <c r="AZ19" s="12">
        <v>403448.34779202426</v>
      </c>
      <c r="BA19" s="12">
        <v>377426.64183227718</v>
      </c>
      <c r="BB19" s="12">
        <v>353815.27952209429</v>
      </c>
      <c r="BC19" s="12">
        <v>342727.7650360422</v>
      </c>
      <c r="BD19" s="12">
        <v>339827.52732026647</v>
      </c>
      <c r="BE19" s="12">
        <v>341684.8398827202</v>
      </c>
      <c r="BF19" s="12">
        <v>350540.33075919887</v>
      </c>
      <c r="BG19" s="12">
        <v>355516.12290737499</v>
      </c>
      <c r="BH19" s="12">
        <v>354896.86536407942</v>
      </c>
      <c r="BI19" s="12">
        <v>347487.08795790008</v>
      </c>
      <c r="BJ19" s="12">
        <v>343395.73946074065</v>
      </c>
      <c r="BK19" s="12">
        <v>345520.04031354538</v>
      </c>
      <c r="BL19" s="12">
        <v>352176.6870914856</v>
      </c>
      <c r="BM19" s="12">
        <v>354433.27808276989</v>
      </c>
      <c r="BN19" s="12">
        <v>353718.47230003512</v>
      </c>
      <c r="BO19" s="12">
        <v>350655.51502647914</v>
      </c>
      <c r="BP19" s="12">
        <v>337758.66052060918</v>
      </c>
      <c r="BQ19" s="12">
        <v>331238.41155726026</v>
      </c>
      <c r="BR19" s="12">
        <v>334894.79552806029</v>
      </c>
      <c r="BS19" s="12">
        <v>308378.51344174444</v>
      </c>
      <c r="BT19" s="12">
        <v>299499.41367638629</v>
      </c>
      <c r="BU19" s="12">
        <v>298971.1698489011</v>
      </c>
      <c r="BV19" s="12">
        <v>291769.07502246439</v>
      </c>
      <c r="BW19" s="12">
        <v>273412.20059005212</v>
      </c>
      <c r="BX19" s="12">
        <v>252510.99386147497</v>
      </c>
      <c r="BY19" s="12">
        <v>253721.33607849502</v>
      </c>
      <c r="BZ19" s="12">
        <v>232261.06765302</v>
      </c>
      <c r="CA19" s="12">
        <v>197712.78948896844</v>
      </c>
      <c r="CB19" s="12">
        <v>181990.93364732305</v>
      </c>
      <c r="CC19" s="12">
        <v>156285.55197029468</v>
      </c>
      <c r="CD19" s="12">
        <v>130697.61165256382</v>
      </c>
      <c r="CE19" s="12">
        <v>92056.024347683328</v>
      </c>
      <c r="CF19" s="12">
        <v>93416.125759587856</v>
      </c>
      <c r="CG19" s="12">
        <v>97361.259701508563</v>
      </c>
      <c r="CH19" s="12">
        <v>91066.054889419509</v>
      </c>
      <c r="CI19" s="12">
        <v>83034.131308768439</v>
      </c>
      <c r="CJ19" s="12">
        <v>79135.861248962814</v>
      </c>
      <c r="CK19" s="12">
        <v>72435.76896044935</v>
      </c>
      <c r="CL19" s="12">
        <v>62643.382850316833</v>
      </c>
      <c r="CM19" s="12">
        <v>52230.049311732248</v>
      </c>
      <c r="CN19" s="12">
        <v>42772.780447152451</v>
      </c>
      <c r="CO19" s="12">
        <v>35414.201754337584</v>
      </c>
      <c r="CP19" s="12">
        <v>30244.160316086243</v>
      </c>
      <c r="CQ19" s="12">
        <v>23723.409872571123</v>
      </c>
      <c r="CR19" s="12">
        <v>18676.058887180727</v>
      </c>
      <c r="CS19" s="12">
        <v>15437.515660322522</v>
      </c>
      <c r="CT19" s="12">
        <v>11893.732751951342</v>
      </c>
      <c r="CU19" s="12">
        <v>8983.9179323709559</v>
      </c>
      <c r="CV19" s="12">
        <v>6345.0915047404706</v>
      </c>
      <c r="CW19" s="12">
        <v>4458.8886574167036</v>
      </c>
      <c r="CX19" s="12">
        <v>3192.9501974146337</v>
      </c>
      <c r="CY19" s="12">
        <v>5608.2713858592488</v>
      </c>
    </row>
    <row r="20" spans="1:103" s="14" customFormat="1">
      <c r="A20" s="13" t="s">
        <v>131</v>
      </c>
      <c r="B20" s="13">
        <v>23227698.771056838</v>
      </c>
      <c r="C20" s="13">
        <v>128951.40994726705</v>
      </c>
      <c r="D20" s="13">
        <v>125304.78991930292</v>
      </c>
      <c r="E20" s="13">
        <v>131911.85490941332</v>
      </c>
      <c r="F20" s="13">
        <v>138160.12627668714</v>
      </c>
      <c r="G20" s="13">
        <v>146888.95413016016</v>
      </c>
      <c r="H20" s="13">
        <v>156984.32622357787</v>
      </c>
      <c r="I20" s="13">
        <v>168395.54701295836</v>
      </c>
      <c r="J20" s="13">
        <v>177032.35844409603</v>
      </c>
      <c r="K20" s="13">
        <v>186303.24653507175</v>
      </c>
      <c r="L20" s="13">
        <v>199760.82543534713</v>
      </c>
      <c r="M20" s="13">
        <v>210808.61475280116</v>
      </c>
      <c r="N20" s="13">
        <v>218633.75349264935</v>
      </c>
      <c r="O20" s="13">
        <v>201456.88258063848</v>
      </c>
      <c r="P20" s="13">
        <v>219902.7590658585</v>
      </c>
      <c r="Q20" s="13">
        <v>223400.44939716056</v>
      </c>
      <c r="R20" s="13">
        <v>188555.41846147852</v>
      </c>
      <c r="S20" s="13">
        <v>182054.75967093749</v>
      </c>
      <c r="T20" s="13">
        <v>191403.31023893668</v>
      </c>
      <c r="U20" s="13">
        <v>202223.81098578792</v>
      </c>
      <c r="V20" s="13">
        <v>204488.18196894554</v>
      </c>
      <c r="W20" s="13">
        <v>204309.58277229319</v>
      </c>
      <c r="X20" s="13">
        <v>210826.13690836454</v>
      </c>
      <c r="Y20" s="13">
        <v>216542.29128646213</v>
      </c>
      <c r="Z20" s="13">
        <v>230764.51238505528</v>
      </c>
      <c r="AA20" s="13">
        <v>238831.1167710771</v>
      </c>
      <c r="AB20" s="13">
        <v>275889.9048989889</v>
      </c>
      <c r="AC20" s="13">
        <v>288810.40025504783</v>
      </c>
      <c r="AD20" s="13">
        <v>272298.37510215159</v>
      </c>
      <c r="AE20" s="13">
        <v>289294.50836932671</v>
      </c>
      <c r="AF20" s="13">
        <v>312984.80552802701</v>
      </c>
      <c r="AG20" s="13">
        <v>321002.40755363251</v>
      </c>
      <c r="AH20" s="13">
        <v>320801.94891127071</v>
      </c>
      <c r="AI20" s="13">
        <v>321632.28023846523</v>
      </c>
      <c r="AJ20" s="13">
        <v>321260.63296130841</v>
      </c>
      <c r="AK20" s="13">
        <v>314897.73666790128</v>
      </c>
      <c r="AL20" s="13">
        <v>321503.6777254992</v>
      </c>
      <c r="AM20" s="13">
        <v>319139.54178322922</v>
      </c>
      <c r="AN20" s="13">
        <v>326903.53739622899</v>
      </c>
      <c r="AO20" s="13">
        <v>318532.42009687808</v>
      </c>
      <c r="AP20" s="13">
        <v>301558.52484298067</v>
      </c>
      <c r="AQ20" s="13">
        <v>312254.70344591251</v>
      </c>
      <c r="AR20" s="13">
        <v>345115.04956147622</v>
      </c>
      <c r="AS20" s="13">
        <v>360773.4939480148</v>
      </c>
      <c r="AT20" s="13">
        <v>381974.00252076646</v>
      </c>
      <c r="AU20" s="13">
        <v>399567.19171333878</v>
      </c>
      <c r="AV20" s="13">
        <v>404696.94182359555</v>
      </c>
      <c r="AW20" s="13">
        <v>407595.07581294759</v>
      </c>
      <c r="AX20" s="13">
        <v>407362.93098772876</v>
      </c>
      <c r="AY20" s="13">
        <v>384755.55662744981</v>
      </c>
      <c r="AZ20" s="13">
        <v>401524.33225029812</v>
      </c>
      <c r="BA20" s="13">
        <v>380603.38979648054</v>
      </c>
      <c r="BB20" s="13">
        <v>354967.45671135874</v>
      </c>
      <c r="BC20" s="13">
        <v>343219.35452578566</v>
      </c>
      <c r="BD20" s="13">
        <v>339697.06978711759</v>
      </c>
      <c r="BE20" s="13">
        <v>341200.04390166269</v>
      </c>
      <c r="BF20" s="13">
        <v>349607.84425001347</v>
      </c>
      <c r="BG20" s="13">
        <v>355174.62549906003</v>
      </c>
      <c r="BH20" s="13">
        <v>354966.89358373219</v>
      </c>
      <c r="BI20" s="13">
        <v>347942.74038733932</v>
      </c>
      <c r="BJ20" s="13">
        <v>343285.80649931019</v>
      </c>
      <c r="BK20" s="13">
        <v>344964.25253047934</v>
      </c>
      <c r="BL20" s="13">
        <v>351420.57236364961</v>
      </c>
      <c r="BM20" s="13">
        <v>354166.06712966098</v>
      </c>
      <c r="BN20" s="13">
        <v>353630.35532808723</v>
      </c>
      <c r="BO20" s="13">
        <v>350817.95167251508</v>
      </c>
      <c r="BP20" s="13">
        <v>338547.26472857106</v>
      </c>
      <c r="BQ20" s="13">
        <v>331185.80963935819</v>
      </c>
      <c r="BR20" s="13">
        <v>334651.48024586053</v>
      </c>
      <c r="BS20" s="13">
        <v>310421.15179101098</v>
      </c>
      <c r="BT20" s="13">
        <v>299187.12653379003</v>
      </c>
      <c r="BU20" s="13">
        <v>298799.67321234808</v>
      </c>
      <c r="BV20" s="13">
        <v>292373.74382194685</v>
      </c>
      <c r="BW20" s="13">
        <v>274647.29772073904</v>
      </c>
      <c r="BX20" s="13">
        <v>253350.66792956882</v>
      </c>
      <c r="BY20" s="13">
        <v>253249.85621580368</v>
      </c>
      <c r="BZ20" s="13">
        <v>234353.31184416788</v>
      </c>
      <c r="CA20" s="13">
        <v>199792.20431488327</v>
      </c>
      <c r="CB20" s="13">
        <v>182772.372575999</v>
      </c>
      <c r="CC20" s="13">
        <v>158311.50967947711</v>
      </c>
      <c r="CD20" s="13">
        <v>132495.19709984833</v>
      </c>
      <c r="CE20" s="13">
        <v>94254.795519391279</v>
      </c>
      <c r="CF20" s="13">
        <v>92118.179257786091</v>
      </c>
      <c r="CG20" s="13">
        <v>96953.300161623265</v>
      </c>
      <c r="CH20" s="13">
        <v>91179.506061438966</v>
      </c>
      <c r="CI20" s="13">
        <v>83065.217578780837</v>
      </c>
      <c r="CJ20" s="13">
        <v>78961.119605810294</v>
      </c>
      <c r="CK20" s="13">
        <v>72651.438896948035</v>
      </c>
      <c r="CL20" s="13">
        <v>63003.598177403037</v>
      </c>
      <c r="CM20" s="13">
        <v>52522.596549382855</v>
      </c>
      <c r="CN20" s="13">
        <v>42939.253645953344</v>
      </c>
      <c r="CO20" s="13">
        <v>35472.628551151909</v>
      </c>
      <c r="CP20" s="13">
        <v>30276.390678525979</v>
      </c>
      <c r="CQ20" s="13">
        <v>23837.312429311532</v>
      </c>
      <c r="CR20" s="13">
        <v>18684.393005497906</v>
      </c>
      <c r="CS20" s="13">
        <v>15396.649687827614</v>
      </c>
      <c r="CT20" s="13">
        <v>11901.081158061732</v>
      </c>
      <c r="CU20" s="13">
        <v>8995.0779130798182</v>
      </c>
      <c r="CV20" s="13">
        <v>6363.1150498100651</v>
      </c>
      <c r="CW20" s="13">
        <v>4466.0489005119334</v>
      </c>
      <c r="CX20" s="13">
        <v>3189.1460067213566</v>
      </c>
      <c r="CY20" s="13">
        <v>5639.8303074013056</v>
      </c>
    </row>
    <row r="21" spans="1:103">
      <c r="A21" s="12" t="s">
        <v>132</v>
      </c>
      <c r="B21" s="13">
        <v>23220208.277092941</v>
      </c>
      <c r="C21" s="13">
        <v>128946.24233421119</v>
      </c>
      <c r="D21" s="13">
        <v>125661.03988057681</v>
      </c>
      <c r="E21" s="12">
        <v>130892.24376516746</v>
      </c>
      <c r="F21" s="12">
        <v>137821.11990759449</v>
      </c>
      <c r="G21" s="12">
        <v>145959.25342222356</v>
      </c>
      <c r="H21" s="12">
        <v>156168.11449794722</v>
      </c>
      <c r="I21" s="12">
        <v>167419.90443401615</v>
      </c>
      <c r="J21" s="12">
        <v>176408.89480536064</v>
      </c>
      <c r="K21" s="12">
        <v>185406.96608183088</v>
      </c>
      <c r="L21" s="12">
        <v>198585.64259356505</v>
      </c>
      <c r="M21" s="12">
        <v>210098.63486424478</v>
      </c>
      <c r="N21" s="12">
        <v>218312.66739787147</v>
      </c>
      <c r="O21" s="12">
        <v>203161.49132145039</v>
      </c>
      <c r="P21" s="12">
        <v>217222.42221537521</v>
      </c>
      <c r="Q21" s="12">
        <v>224689.37679467816</v>
      </c>
      <c r="R21" s="12">
        <v>191628.85044571821</v>
      </c>
      <c r="S21" s="12">
        <v>181291.58593694976</v>
      </c>
      <c r="T21" s="12">
        <v>190608.5939337101</v>
      </c>
      <c r="U21" s="12">
        <v>201396.11748774163</v>
      </c>
      <c r="V21" s="12">
        <v>204588.9311940638</v>
      </c>
      <c r="W21" s="12">
        <v>204177.12953312433</v>
      </c>
      <c r="X21" s="12">
        <v>210081.33614916127</v>
      </c>
      <c r="Y21" s="12">
        <v>216054.29983847553</v>
      </c>
      <c r="Z21" s="12">
        <v>229286.01391858759</v>
      </c>
      <c r="AA21" s="12">
        <v>238161.37384088663</v>
      </c>
      <c r="AB21" s="12">
        <v>272070.54092326609</v>
      </c>
      <c r="AC21" s="12">
        <v>289330.21027506149</v>
      </c>
      <c r="AD21" s="12">
        <v>273523.97446028178</v>
      </c>
      <c r="AE21" s="12">
        <v>286611.93883088039</v>
      </c>
      <c r="AF21" s="12">
        <v>311571.80583743879</v>
      </c>
      <c r="AG21" s="12">
        <v>320770.65824289172</v>
      </c>
      <c r="AH21" s="12">
        <v>320891.44730834349</v>
      </c>
      <c r="AI21" s="12">
        <v>321494.35038975015</v>
      </c>
      <c r="AJ21" s="12">
        <v>321404.27232611063</v>
      </c>
      <c r="AK21" s="12">
        <v>315389.13803010096</v>
      </c>
      <c r="AL21" s="12">
        <v>320575.19016109116</v>
      </c>
      <c r="AM21" s="12">
        <v>319688.60261398839</v>
      </c>
      <c r="AN21" s="12">
        <v>325941.17663294077</v>
      </c>
      <c r="AO21" s="12">
        <v>319942.95710621617</v>
      </c>
      <c r="AP21" s="12">
        <v>302471.11074163904</v>
      </c>
      <c r="AQ21" s="12">
        <v>310225.22319670359</v>
      </c>
      <c r="AR21" s="12">
        <v>342221.86481852521</v>
      </c>
      <c r="AS21" s="12">
        <v>360040.87787001394</v>
      </c>
      <c r="AT21" s="12">
        <v>379734.9503522407</v>
      </c>
      <c r="AU21" s="12">
        <v>398533.50911232049</v>
      </c>
      <c r="AV21" s="12">
        <v>404470.92621233693</v>
      </c>
      <c r="AW21" s="12">
        <v>407297.4376502118</v>
      </c>
      <c r="AX21" s="12">
        <v>407629.42227827758</v>
      </c>
      <c r="AY21" s="12">
        <v>386688.77256112616</v>
      </c>
      <c r="AZ21" s="12">
        <v>399093.65856729529</v>
      </c>
      <c r="BA21" s="12">
        <v>383984.71563013969</v>
      </c>
      <c r="BB21" s="12">
        <v>356179.73989003617</v>
      </c>
      <c r="BC21" s="12">
        <v>343770.11235421174</v>
      </c>
      <c r="BD21" s="12">
        <v>339597.49913502869</v>
      </c>
      <c r="BE21" s="12">
        <v>340759.51114630757</v>
      </c>
      <c r="BF21" s="12">
        <v>348622.38167700026</v>
      </c>
      <c r="BG21" s="12">
        <v>354795.91059630673</v>
      </c>
      <c r="BH21" s="12">
        <v>354998.32105483068</v>
      </c>
      <c r="BI21" s="12">
        <v>348448.55938730121</v>
      </c>
      <c r="BJ21" s="12">
        <v>343217.58313167072</v>
      </c>
      <c r="BK21" s="12">
        <v>344430.89754293306</v>
      </c>
      <c r="BL21" s="12">
        <v>350616.84708958713</v>
      </c>
      <c r="BM21" s="12">
        <v>353886.22551324021</v>
      </c>
      <c r="BN21" s="12">
        <v>353519.64163116936</v>
      </c>
      <c r="BO21" s="12">
        <v>350913.20993890672</v>
      </c>
      <c r="BP21" s="12">
        <v>339416.80331499939</v>
      </c>
      <c r="BQ21" s="12">
        <v>331166.25576934923</v>
      </c>
      <c r="BR21" s="12">
        <v>334161.85304974217</v>
      </c>
      <c r="BS21" s="12">
        <v>312700.26226479851</v>
      </c>
      <c r="BT21" s="12">
        <v>298863.92311815917</v>
      </c>
      <c r="BU21" s="12">
        <v>298560.54051312641</v>
      </c>
      <c r="BV21" s="12">
        <v>292911.92971090548</v>
      </c>
      <c r="BW21" s="12">
        <v>275903.19801381021</v>
      </c>
      <c r="BX21" s="12">
        <v>254332.47641082958</v>
      </c>
      <c r="BY21" s="12">
        <v>252532.69319834735</v>
      </c>
      <c r="BZ21" s="12">
        <v>236415.47415650357</v>
      </c>
      <c r="CA21" s="12">
        <v>202025.00732686592</v>
      </c>
      <c r="CB21" s="12">
        <v>183408.54945531997</v>
      </c>
      <c r="CC21" s="12">
        <v>160367.57355414191</v>
      </c>
      <c r="CD21" s="12">
        <v>134199.04255366023</v>
      </c>
      <c r="CE21" s="12">
        <v>96820.068173649997</v>
      </c>
      <c r="CF21" s="12">
        <v>90746.726536781411</v>
      </c>
      <c r="CG21" s="12">
        <v>96495.286769565995</v>
      </c>
      <c r="CH21" s="12">
        <v>91297.210883961961</v>
      </c>
      <c r="CI21" s="12">
        <v>83123.578548820718</v>
      </c>
      <c r="CJ21" s="12">
        <v>78750.063334697901</v>
      </c>
      <c r="CK21" s="12">
        <v>72850.213049449216</v>
      </c>
      <c r="CL21" s="12">
        <v>63362.569877519541</v>
      </c>
      <c r="CM21" s="12">
        <v>52824.445696889001</v>
      </c>
      <c r="CN21" s="12">
        <v>43112.825260477053</v>
      </c>
      <c r="CO21" s="12">
        <v>35542.110921491454</v>
      </c>
      <c r="CP21" s="12">
        <v>30295.398477678737</v>
      </c>
      <c r="CQ21" s="12">
        <v>23957.955943010144</v>
      </c>
      <c r="CR21" s="12">
        <v>18703.805624626977</v>
      </c>
      <c r="CS21" s="12">
        <v>15347.450448307856</v>
      </c>
      <c r="CT21" s="12">
        <v>11911.595692915631</v>
      </c>
      <c r="CU21" s="12">
        <v>9004.1223550797404</v>
      </c>
      <c r="CV21" s="12">
        <v>6382.8500683188804</v>
      </c>
      <c r="CW21" s="12">
        <v>4474.9352033734049</v>
      </c>
      <c r="CX21" s="12">
        <v>3183.2915863458447</v>
      </c>
      <c r="CY21" s="12">
        <v>5672.7714171623129</v>
      </c>
    </row>
    <row r="22" spans="1:103">
      <c r="A22" s="12" t="s">
        <v>133</v>
      </c>
      <c r="B22" s="13">
        <v>23212675.999957636</v>
      </c>
      <c r="C22" s="13">
        <v>128941.04440546715</v>
      </c>
      <c r="D22" s="13">
        <v>126104.32691396256</v>
      </c>
      <c r="E22" s="12">
        <v>129817.74457498075</v>
      </c>
      <c r="F22" s="12">
        <v>137530.45986626195</v>
      </c>
      <c r="G22" s="12">
        <v>145021.05248259788</v>
      </c>
      <c r="H22" s="12">
        <v>155363.97337905163</v>
      </c>
      <c r="I22" s="12">
        <v>166416.3340373481</v>
      </c>
      <c r="J22" s="12">
        <v>175808.88476009719</v>
      </c>
      <c r="K22" s="12">
        <v>184532.14127530443</v>
      </c>
      <c r="L22" s="12">
        <v>197370.43693298521</v>
      </c>
      <c r="M22" s="12">
        <v>209348.8345480726</v>
      </c>
      <c r="N22" s="12">
        <v>217825.07142020972</v>
      </c>
      <c r="O22" s="12">
        <v>205223.21152114432</v>
      </c>
      <c r="P22" s="12">
        <v>214200.83427529802</v>
      </c>
      <c r="Q22" s="12">
        <v>225820.59921126987</v>
      </c>
      <c r="R22" s="12">
        <v>195056.83278644271</v>
      </c>
      <c r="S22" s="12">
        <v>180530.93346451301</v>
      </c>
      <c r="T22" s="12">
        <v>189813.66719164982</v>
      </c>
      <c r="U22" s="12">
        <v>200489.93845533323</v>
      </c>
      <c r="V22" s="12">
        <v>204712.53776817472</v>
      </c>
      <c r="W22" s="12">
        <v>204095.77616019134</v>
      </c>
      <c r="X22" s="12">
        <v>209318.18389125995</v>
      </c>
      <c r="Y22" s="12">
        <v>215646.12709566826</v>
      </c>
      <c r="Z22" s="12">
        <v>227750.62074479903</v>
      </c>
      <c r="AA22" s="12">
        <v>237726.09145979406</v>
      </c>
      <c r="AB22" s="12">
        <v>267896.68061770377</v>
      </c>
      <c r="AC22" s="12">
        <v>289801.31387228926</v>
      </c>
      <c r="AD22" s="12">
        <v>275074.53219041263</v>
      </c>
      <c r="AE22" s="12">
        <v>283823.78837768186</v>
      </c>
      <c r="AF22" s="12">
        <v>310058.45506850991</v>
      </c>
      <c r="AG22" s="12">
        <v>320511.61575583636</v>
      </c>
      <c r="AH22" s="12">
        <v>320999.26003193622</v>
      </c>
      <c r="AI22" s="12">
        <v>321331.30897898832</v>
      </c>
      <c r="AJ22" s="12">
        <v>321522.3495998765</v>
      </c>
      <c r="AK22" s="12">
        <v>315997.16363057442</v>
      </c>
      <c r="AL22" s="12">
        <v>319525.11206717091</v>
      </c>
      <c r="AM22" s="12">
        <v>320359.06153698498</v>
      </c>
      <c r="AN22" s="12">
        <v>324772.29382220283</v>
      </c>
      <c r="AO22" s="12">
        <v>321410.10956975247</v>
      </c>
      <c r="AP22" s="12">
        <v>303636.85193847527</v>
      </c>
      <c r="AQ22" s="12">
        <v>308258.14918741205</v>
      </c>
      <c r="AR22" s="12">
        <v>339156.89672037621</v>
      </c>
      <c r="AS22" s="12">
        <v>359430.43321637088</v>
      </c>
      <c r="AT22" s="12">
        <v>377392.27485436003</v>
      </c>
      <c r="AU22" s="12">
        <v>397432.36898156232</v>
      </c>
      <c r="AV22" s="12">
        <v>404247.63736509322</v>
      </c>
      <c r="AW22" s="12">
        <v>406945.18991612969</v>
      </c>
      <c r="AX22" s="12">
        <v>407762.08866823529</v>
      </c>
      <c r="AY22" s="12">
        <v>388978.1103972331</v>
      </c>
      <c r="AZ22" s="12">
        <v>396156.74662814464</v>
      </c>
      <c r="BA22" s="12">
        <v>387570.48052484938</v>
      </c>
      <c r="BB22" s="12">
        <v>357452.05602347269</v>
      </c>
      <c r="BC22" s="12">
        <v>344379.98737006588</v>
      </c>
      <c r="BD22" s="12">
        <v>339528.77376703767</v>
      </c>
      <c r="BE22" s="12">
        <v>340363.18313464569</v>
      </c>
      <c r="BF22" s="12">
        <v>347584.01281267282</v>
      </c>
      <c r="BG22" s="12">
        <v>354380.02732233983</v>
      </c>
      <c r="BH22" s="12">
        <v>354991.21285304765</v>
      </c>
      <c r="BI22" s="12">
        <v>349004.46052305982</v>
      </c>
      <c r="BJ22" s="12">
        <v>343191.01047475764</v>
      </c>
      <c r="BK22" s="12">
        <v>343919.91657580552</v>
      </c>
      <c r="BL22" s="12">
        <v>349765.61820652278</v>
      </c>
      <c r="BM22" s="12">
        <v>353593.78258807975</v>
      </c>
      <c r="BN22" s="12">
        <v>353386.36106635164</v>
      </c>
      <c r="BO22" s="12">
        <v>350941.45052120375</v>
      </c>
      <c r="BP22" s="12">
        <v>340367.1181752386</v>
      </c>
      <c r="BQ22" s="12">
        <v>331179.63372828427</v>
      </c>
      <c r="BR22" s="12">
        <v>333426.60758439975</v>
      </c>
      <c r="BS22" s="12">
        <v>315215.1683993683</v>
      </c>
      <c r="BT22" s="12">
        <v>298529.84585176629</v>
      </c>
      <c r="BU22" s="12">
        <v>298254.04500178457</v>
      </c>
      <c r="BV22" s="12">
        <v>293383.83917313727</v>
      </c>
      <c r="BW22" s="12">
        <v>277179.79401861591</v>
      </c>
      <c r="BX22" s="12">
        <v>255455.78604666563</v>
      </c>
      <c r="BY22" s="12">
        <v>251571.16613029802</v>
      </c>
      <c r="BZ22" s="12">
        <v>238447.48197919573</v>
      </c>
      <c r="CA22" s="12">
        <v>204410.62043179246</v>
      </c>
      <c r="CB22" s="12">
        <v>183900.27084945858</v>
      </c>
      <c r="CC22" s="12">
        <v>162453.81886966364</v>
      </c>
      <c r="CD22" s="12">
        <v>135809.61706668086</v>
      </c>
      <c r="CE22" s="12">
        <v>99748.698442248075</v>
      </c>
      <c r="CF22" s="12">
        <v>89302.675005375189</v>
      </c>
      <c r="CG22" s="12">
        <v>95987.928738927774</v>
      </c>
      <c r="CH22" s="12">
        <v>91419.161283940179</v>
      </c>
      <c r="CI22" s="12">
        <v>83208.823409325851</v>
      </c>
      <c r="CJ22" s="12">
        <v>78503.39375738024</v>
      </c>
      <c r="CK22" s="12">
        <v>73032.34422682994</v>
      </c>
      <c r="CL22" s="12">
        <v>63720.25110381456</v>
      </c>
      <c r="CM22" s="12">
        <v>53135.458710078681</v>
      </c>
      <c r="CN22" s="12">
        <v>43293.435288203545</v>
      </c>
      <c r="CO22" s="12">
        <v>35622.445310504729</v>
      </c>
      <c r="CP22" s="12">
        <v>30301.50317668551</v>
      </c>
      <c r="CQ22" s="12">
        <v>24085.007072046301</v>
      </c>
      <c r="CR22" s="12">
        <v>18733.9001131531</v>
      </c>
      <c r="CS22" s="12">
        <v>15290.275573345691</v>
      </c>
      <c r="CT22" s="12">
        <v>11925.226798064348</v>
      </c>
      <c r="CU22" s="12">
        <v>9011.0674087338139</v>
      </c>
      <c r="CV22" s="12">
        <v>6404.1725729254467</v>
      </c>
      <c r="CW22" s="12">
        <v>4485.3667010340769</v>
      </c>
      <c r="CX22" s="12">
        <v>3175.4968717378929</v>
      </c>
      <c r="CY22" s="12">
        <v>5706.769707827526</v>
      </c>
    </row>
    <row r="23" spans="1:103">
      <c r="A23" s="12" t="s">
        <v>134</v>
      </c>
      <c r="B23" s="13">
        <v>23205101.730558917</v>
      </c>
      <c r="C23" s="13">
        <v>128935.81572584965</v>
      </c>
      <c r="D23" s="13">
        <v>126634.59479974549</v>
      </c>
      <c r="E23" s="12">
        <v>128688.4081023872</v>
      </c>
      <c r="F23" s="12">
        <v>137288.14521710109</v>
      </c>
      <c r="G23" s="12">
        <v>144074.35089125327</v>
      </c>
      <c r="H23" s="12">
        <v>154571.90259767295</v>
      </c>
      <c r="I23" s="12">
        <v>165384.83758208406</v>
      </c>
      <c r="J23" s="12">
        <v>175232.32815017988</v>
      </c>
      <c r="K23" s="12">
        <v>183678.77009831072</v>
      </c>
      <c r="L23" s="12">
        <v>196115.21111157193</v>
      </c>
      <c r="M23" s="12">
        <v>208559.21390059715</v>
      </c>
      <c r="N23" s="12">
        <v>217170.9692975528</v>
      </c>
      <c r="O23" s="12">
        <v>207642.03500284918</v>
      </c>
      <c r="P23" s="12">
        <v>210838.00781980812</v>
      </c>
      <c r="Q23" s="12">
        <v>226794.12815589973</v>
      </c>
      <c r="R23" s="12">
        <v>198839.34856542476</v>
      </c>
      <c r="S23" s="12">
        <v>179772.80296807084</v>
      </c>
      <c r="T23" s="12">
        <v>189018.52748207038</v>
      </c>
      <c r="U23" s="12">
        <v>199505.28271464558</v>
      </c>
      <c r="V23" s="12">
        <v>204858.99898730504</v>
      </c>
      <c r="W23" s="12">
        <v>204065.51792692841</v>
      </c>
      <c r="X23" s="12">
        <v>208536.6821704157</v>
      </c>
      <c r="Y23" s="12">
        <v>215317.76288191584</v>
      </c>
      <c r="Z23" s="12">
        <v>226158.342338524</v>
      </c>
      <c r="AA23" s="12">
        <v>237525.23788548145</v>
      </c>
      <c r="AB23" s="12">
        <v>263368.37122225214</v>
      </c>
      <c r="AC23" s="12">
        <v>290223.71989425132</v>
      </c>
      <c r="AD23" s="12">
        <v>276950.00554533582</v>
      </c>
      <c r="AE23" s="12">
        <v>280930.07510113891</v>
      </c>
      <c r="AF23" s="12">
        <v>308444.76378124545</v>
      </c>
      <c r="AG23" s="12">
        <v>320225.28403943079</v>
      </c>
      <c r="AH23" s="12">
        <v>321125.38429075165</v>
      </c>
      <c r="AI23" s="12">
        <v>321143.15981289768</v>
      </c>
      <c r="AJ23" s="12">
        <v>321614.86805708159</v>
      </c>
      <c r="AK23" s="12">
        <v>316721.79228723911</v>
      </c>
      <c r="AL23" s="12">
        <v>318353.46892041026</v>
      </c>
      <c r="AM23" s="12">
        <v>321150.89107719576</v>
      </c>
      <c r="AN23" s="12">
        <v>323396.94094485015</v>
      </c>
      <c r="AO23" s="12">
        <v>322933.87342905917</v>
      </c>
      <c r="AP23" s="12">
        <v>305055.65820679918</v>
      </c>
      <c r="AQ23" s="12">
        <v>306353.47129390773</v>
      </c>
      <c r="AR23" s="12">
        <v>335920.20533103182</v>
      </c>
      <c r="AS23" s="12">
        <v>358942.09912291041</v>
      </c>
      <c r="AT23" s="12">
        <v>374946.03327050229</v>
      </c>
      <c r="AU23" s="12">
        <v>396263.79735161946</v>
      </c>
      <c r="AV23" s="12">
        <v>404027.07456871425</v>
      </c>
      <c r="AW23" s="12">
        <v>406538.36944826751</v>
      </c>
      <c r="AX23" s="12">
        <v>407761.0329032538</v>
      </c>
      <c r="AY23" s="12">
        <v>391623.29863353452</v>
      </c>
      <c r="AZ23" s="12">
        <v>392714.01603688789</v>
      </c>
      <c r="BA23" s="12">
        <v>391360.54574343225</v>
      </c>
      <c r="BB23" s="12">
        <v>358784.33214297914</v>
      </c>
      <c r="BC23" s="12">
        <v>345048.92845768196</v>
      </c>
      <c r="BD23" s="12">
        <v>339490.8521274568</v>
      </c>
      <c r="BE23" s="12">
        <v>340011.00144646852</v>
      </c>
      <c r="BF23" s="12">
        <v>346492.80735733453</v>
      </c>
      <c r="BG23" s="12">
        <v>353927.02474750241</v>
      </c>
      <c r="BH23" s="12">
        <v>354945.63397053385</v>
      </c>
      <c r="BI23" s="12">
        <v>349610.35947054822</v>
      </c>
      <c r="BJ23" s="12">
        <v>343206.02971335838</v>
      </c>
      <c r="BK23" s="12">
        <v>343431.25095888518</v>
      </c>
      <c r="BL23" s="12">
        <v>348866.99247158912</v>
      </c>
      <c r="BM23" s="12">
        <v>353288.76765428612</v>
      </c>
      <c r="BN23" s="12">
        <v>353230.54346402956</v>
      </c>
      <c r="BO23" s="12">
        <v>350902.83381517744</v>
      </c>
      <c r="BP23" s="12">
        <v>341398.0514307539</v>
      </c>
      <c r="BQ23" s="12">
        <v>331225.82758069795</v>
      </c>
      <c r="BR23" s="12">
        <v>332446.43593740312</v>
      </c>
      <c r="BS23" s="12">
        <v>317965.19527376292</v>
      </c>
      <c r="BT23" s="12">
        <v>298184.93703485961</v>
      </c>
      <c r="BU23" s="12">
        <v>297880.45911159203</v>
      </c>
      <c r="BV23" s="12">
        <v>293789.67820528348</v>
      </c>
      <c r="BW23" s="12">
        <v>278476.97866742691</v>
      </c>
      <c r="BX23" s="12">
        <v>256719.9656673611</v>
      </c>
      <c r="BY23" s="12">
        <v>250366.58876703013</v>
      </c>
      <c r="BZ23" s="12">
        <v>240449.26365929225</v>
      </c>
      <c r="CA23" s="12">
        <v>206948.46680651844</v>
      </c>
      <c r="CB23" s="12">
        <v>184248.34047768699</v>
      </c>
      <c r="CC23" s="12">
        <v>164570.31870032396</v>
      </c>
      <c r="CD23" s="12">
        <v>137327.38852747958</v>
      </c>
      <c r="CE23" s="12">
        <v>103037.56266339769</v>
      </c>
      <c r="CF23" s="12">
        <v>87786.924486785603</v>
      </c>
      <c r="CG23" s="12">
        <v>95431.928302649103</v>
      </c>
      <c r="CH23" s="12">
        <v>91545.348485337745</v>
      </c>
      <c r="CI23" s="12">
        <v>83320.56486514752</v>
      </c>
      <c r="CJ23" s="12">
        <v>78221.803364162217</v>
      </c>
      <c r="CK23" s="12">
        <v>73198.081994198146</v>
      </c>
      <c r="CL23" s="12">
        <v>64076.595792206674</v>
      </c>
      <c r="CM23" s="12">
        <v>53455.497541597833</v>
      </c>
      <c r="CN23" s="12">
        <v>43481.021597161278</v>
      </c>
      <c r="CO23" s="12">
        <v>35713.42704803872</v>
      </c>
      <c r="CP23" s="12">
        <v>30295.020341806288</v>
      </c>
      <c r="CQ23" s="12">
        <v>24218.14155659626</v>
      </c>
      <c r="CR23" s="12">
        <v>18774.286956170079</v>
      </c>
      <c r="CS23" s="12">
        <v>15225.472940722033</v>
      </c>
      <c r="CT23" s="12">
        <v>11941.919657661914</v>
      </c>
      <c r="CU23" s="12">
        <v>9015.931524117932</v>
      </c>
      <c r="CV23" s="12">
        <v>6426.9618436309229</v>
      </c>
      <c r="CW23" s="12">
        <v>4497.1718103398143</v>
      </c>
      <c r="CX23" s="12">
        <v>3165.8675055459844</v>
      </c>
      <c r="CY23" s="12">
        <v>5741.5239486918472</v>
      </c>
    </row>
    <row r="24" spans="1:103">
      <c r="A24" s="12" t="s">
        <v>135</v>
      </c>
      <c r="B24" s="13">
        <v>23197485.276318137</v>
      </c>
      <c r="C24" s="13">
        <v>128930.5558764297</v>
      </c>
      <c r="D24" s="13">
        <v>127251.78733559491</v>
      </c>
      <c r="E24" s="12">
        <v>127504.2850868986</v>
      </c>
      <c r="F24" s="12">
        <v>137094.17502450722</v>
      </c>
      <c r="G24" s="12">
        <v>143119.14822819395</v>
      </c>
      <c r="H24" s="12">
        <v>153791.90188459313</v>
      </c>
      <c r="I24" s="12">
        <v>164325.41682730225</v>
      </c>
      <c r="J24" s="12">
        <v>174679.22481747763</v>
      </c>
      <c r="K24" s="12">
        <v>182846.85053372628</v>
      </c>
      <c r="L24" s="12">
        <v>194819.96778720347</v>
      </c>
      <c r="M24" s="12">
        <v>207729.77301813872</v>
      </c>
      <c r="N24" s="12">
        <v>216350.36476772238</v>
      </c>
      <c r="O24" s="12">
        <v>210417.95358985281</v>
      </c>
      <c r="P24" s="12">
        <v>207133.95542274805</v>
      </c>
      <c r="Q24" s="12">
        <v>227609.97513707785</v>
      </c>
      <c r="R24" s="12">
        <v>202976.38086498811</v>
      </c>
      <c r="S24" s="12">
        <v>179017.19516201006</v>
      </c>
      <c r="T24" s="12">
        <v>188223.17227453564</v>
      </c>
      <c r="U24" s="12">
        <v>198442.15909100368</v>
      </c>
      <c r="V24" s="12">
        <v>205028.31214772846</v>
      </c>
      <c r="W24" s="12">
        <v>204086.35010705568</v>
      </c>
      <c r="X24" s="12">
        <v>207736.83302225682</v>
      </c>
      <c r="Y24" s="12">
        <v>215069.19702201604</v>
      </c>
      <c r="Z24" s="12">
        <v>224509.18817358051</v>
      </c>
      <c r="AA24" s="12">
        <v>237558.78137869321</v>
      </c>
      <c r="AB24" s="12">
        <v>258485.65997215768</v>
      </c>
      <c r="AC24" s="12">
        <v>290597.43718738476</v>
      </c>
      <c r="AD24" s="12">
        <v>279150.35178198386</v>
      </c>
      <c r="AE24" s="12">
        <v>277930.81709051743</v>
      </c>
      <c r="AF24" s="12">
        <v>306730.74253483833</v>
      </c>
      <c r="AG24" s="12">
        <v>319911.66704021534</v>
      </c>
      <c r="AH24" s="12">
        <v>321269.81729381368</v>
      </c>
      <c r="AI24" s="12">
        <v>320929.90669774765</v>
      </c>
      <c r="AJ24" s="12">
        <v>321681.83097190334</v>
      </c>
      <c r="AK24" s="12">
        <v>317563.0028209585</v>
      </c>
      <c r="AL24" s="12">
        <v>317060.2861932636</v>
      </c>
      <c r="AM24" s="12">
        <v>322064.06376438489</v>
      </c>
      <c r="AN24" s="12">
        <v>321815.16997131467</v>
      </c>
      <c r="AO24" s="12">
        <v>324514.24462321075</v>
      </c>
      <c r="AP24" s="12">
        <v>306727.43934567453</v>
      </c>
      <c r="AQ24" s="12">
        <v>304511.17939139489</v>
      </c>
      <c r="AR24" s="12">
        <v>332511.85069687531</v>
      </c>
      <c r="AS24" s="12">
        <v>358575.81475081667</v>
      </c>
      <c r="AT24" s="12">
        <v>372396.28281710786</v>
      </c>
      <c r="AU24" s="12">
        <v>395027.820245062</v>
      </c>
      <c r="AV24" s="12">
        <v>403809.2371101164</v>
      </c>
      <c r="AW24" s="12">
        <v>406077.01306296594</v>
      </c>
      <c r="AX24" s="12">
        <v>407626.35766274948</v>
      </c>
      <c r="AY24" s="12">
        <v>394624.06593774096</v>
      </c>
      <c r="AZ24" s="12">
        <v>388765.8861166563</v>
      </c>
      <c r="BA24" s="12">
        <v>395354.77261990722</v>
      </c>
      <c r="BB24" s="12">
        <v>360176.49534577818</v>
      </c>
      <c r="BC24" s="12">
        <v>345776.88453695877</v>
      </c>
      <c r="BD24" s="12">
        <v>339483.69270183676</v>
      </c>
      <c r="BE24" s="12">
        <v>339702.90772330726</v>
      </c>
      <c r="BF24" s="12">
        <v>345348.83493914769</v>
      </c>
      <c r="BG24" s="12">
        <v>353436.95188930922</v>
      </c>
      <c r="BH24" s="12">
        <v>354861.64931601402</v>
      </c>
      <c r="BI24" s="12">
        <v>350266.17201622704</v>
      </c>
      <c r="BJ24" s="12">
        <v>343262.58210003516</v>
      </c>
      <c r="BK24" s="12">
        <v>342964.84212669358</v>
      </c>
      <c r="BL24" s="12">
        <v>347921.07646209648</v>
      </c>
      <c r="BM24" s="12">
        <v>352971.20995758986</v>
      </c>
      <c r="BN24" s="12">
        <v>353052.21862794354</v>
      </c>
      <c r="BO24" s="12">
        <v>350797.51991733559</v>
      </c>
      <c r="BP24" s="12">
        <v>342509.44542884734</v>
      </c>
      <c r="BQ24" s="12">
        <v>331304.72167402122</v>
      </c>
      <c r="BR24" s="12">
        <v>331222.0286424337</v>
      </c>
      <c r="BS24" s="12">
        <v>320949.66950654075</v>
      </c>
      <c r="BT24" s="12">
        <v>297829.23884598259</v>
      </c>
      <c r="BU24" s="12">
        <v>297440.05446073867</v>
      </c>
      <c r="BV24" s="12">
        <v>294129.65231786878</v>
      </c>
      <c r="BW24" s="12">
        <v>279794.64527422853</v>
      </c>
      <c r="BX24" s="12">
        <v>258124.38618582382</v>
      </c>
      <c r="BY24" s="12">
        <v>248920.26953502273</v>
      </c>
      <c r="BZ24" s="12">
        <v>242420.74849605537</v>
      </c>
      <c r="CA24" s="12">
        <v>209637.97089741906</v>
      </c>
      <c r="CB24" s="12">
        <v>184453.55922135682</v>
      </c>
      <c r="CC24" s="12">
        <v>166717.14393791399</v>
      </c>
      <c r="CD24" s="12">
        <v>138752.82365807123</v>
      </c>
      <c r="CE24" s="12">
        <v>106683.55726185095</v>
      </c>
      <c r="CF24" s="12">
        <v>86200.367273913158</v>
      </c>
      <c r="CG24" s="12">
        <v>94827.980772883529</v>
      </c>
      <c r="CH24" s="12">
        <v>91675.763024266125</v>
      </c>
      <c r="CI24" s="12">
        <v>83458.419112418924</v>
      </c>
      <c r="CJ24" s="12">
        <v>77905.975904781575</v>
      </c>
      <c r="CK24" s="12">
        <v>73347.672715215274</v>
      </c>
      <c r="CL24" s="12">
        <v>64431.558656258647</v>
      </c>
      <c r="CM24" s="12">
        <v>53784.424180656584</v>
      </c>
      <c r="CN24" s="12">
        <v>43675.520015244183</v>
      </c>
      <c r="CO24" s="12">
        <v>35814.850511041805</v>
      </c>
      <c r="CP24" s="12">
        <v>30276.261626627609</v>
      </c>
      <c r="CQ24" s="12">
        <v>24357.04401714079</v>
      </c>
      <c r="CR24" s="12">
        <v>18824.583732627809</v>
      </c>
      <c r="CS24" s="12">
        <v>15153.380867701715</v>
      </c>
      <c r="CT24" s="12">
        <v>11961.614634330945</v>
      </c>
      <c r="CU24" s="12">
        <v>9018.7352855099271</v>
      </c>
      <c r="CV24" s="12">
        <v>6451.1004357770653</v>
      </c>
      <c r="CW24" s="12">
        <v>4510.1878737840616</v>
      </c>
      <c r="CX24" s="12">
        <v>3154.5049836863836</v>
      </c>
      <c r="CY24" s="12">
        <v>5776.7554077151417</v>
      </c>
    </row>
    <row r="25" spans="1:103">
      <c r="A25" s="12" t="s">
        <v>136</v>
      </c>
      <c r="B25" s="13">
        <v>23189826.460389398</v>
      </c>
      <c r="C25" s="13">
        <v>128925.26445452662</v>
      </c>
      <c r="D25" s="13">
        <v>127955.84833655501</v>
      </c>
      <c r="E25" s="12">
        <v>126265.42624401419</v>
      </c>
      <c r="F25" s="12">
        <v>136948.54835285927</v>
      </c>
      <c r="G25" s="12">
        <v>142155.44407345855</v>
      </c>
      <c r="H25" s="12">
        <v>153023.97097059432</v>
      </c>
      <c r="I25" s="12">
        <v>163238.07353202914</v>
      </c>
      <c r="J25" s="12">
        <v>174149.57460385369</v>
      </c>
      <c r="K25" s="12">
        <v>182036.38056448527</v>
      </c>
      <c r="L25" s="12">
        <v>193484.70961767246</v>
      </c>
      <c r="M25" s="12">
        <v>206860.5119970254</v>
      </c>
      <c r="N25" s="12">
        <v>215363.26156847295</v>
      </c>
      <c r="O25" s="12">
        <v>213550.95910560206</v>
      </c>
      <c r="P25" s="12">
        <v>203088.68965762208</v>
      </c>
      <c r="Q25" s="12">
        <v>228268.15166286059</v>
      </c>
      <c r="R25" s="12">
        <v>207467.91276800734</v>
      </c>
      <c r="S25" s="12">
        <v>178264.11076066102</v>
      </c>
      <c r="T25" s="12">
        <v>187427.59903885849</v>
      </c>
      <c r="U25" s="12">
        <v>197300.57640897448</v>
      </c>
      <c r="V25" s="12">
        <v>205220.47454596587</v>
      </c>
      <c r="W25" s="12">
        <v>204158.26797457924</v>
      </c>
      <c r="X25" s="12">
        <v>206918.63848228485</v>
      </c>
      <c r="Y25" s="12">
        <v>214900.41934168866</v>
      </c>
      <c r="Z25" s="12">
        <v>222803.16772277036</v>
      </c>
      <c r="AA25" s="12">
        <v>237826.69020323621</v>
      </c>
      <c r="AB25" s="12">
        <v>253248.59409796292</v>
      </c>
      <c r="AC25" s="12">
        <v>290922.47459704312</v>
      </c>
      <c r="AD25" s="12">
        <v>281675.52816142899</v>
      </c>
      <c r="AE25" s="12">
        <v>274826.03243294125</v>
      </c>
      <c r="AF25" s="12">
        <v>304916.40188766853</v>
      </c>
      <c r="AG25" s="12">
        <v>319570.76870430593</v>
      </c>
      <c r="AH25" s="12">
        <v>321432.55625046813</v>
      </c>
      <c r="AI25" s="12">
        <v>320691.5534393586</v>
      </c>
      <c r="AJ25" s="12">
        <v>321723.24161822116</v>
      </c>
      <c r="AK25" s="12">
        <v>318520.77405554242</v>
      </c>
      <c r="AL25" s="12">
        <v>315645.58935396874</v>
      </c>
      <c r="AM25" s="12">
        <v>323098.55213310308</v>
      </c>
      <c r="AN25" s="12">
        <v>320027.03286162711</v>
      </c>
      <c r="AO25" s="12">
        <v>326151.21908878547</v>
      </c>
      <c r="AP25" s="12">
        <v>308652.10517991206</v>
      </c>
      <c r="AQ25" s="12">
        <v>302731.26335441368</v>
      </c>
      <c r="AR25" s="12">
        <v>328931.89284667635</v>
      </c>
      <c r="AS25" s="12">
        <v>358331.51928662357</v>
      </c>
      <c r="AT25" s="12">
        <v>369743.08068369149</v>
      </c>
      <c r="AU25" s="12">
        <v>393724.4636764765</v>
      </c>
      <c r="AV25" s="12">
        <v>403594.12427628366</v>
      </c>
      <c r="AW25" s="12">
        <v>405561.1575553515</v>
      </c>
      <c r="AX25" s="12">
        <v>407358.16555994301</v>
      </c>
      <c r="AY25" s="12">
        <v>397980.1411474105</v>
      </c>
      <c r="AZ25" s="12">
        <v>384312.77590984537</v>
      </c>
      <c r="BA25" s="12">
        <v>399553.02255945979</v>
      </c>
      <c r="BB25" s="12">
        <v>361628.47279495164</v>
      </c>
      <c r="BC25" s="12">
        <v>346563.80456333619</v>
      </c>
      <c r="BD25" s="12">
        <v>339507.25401693024</v>
      </c>
      <c r="BE25" s="12">
        <v>339438.84366837388</v>
      </c>
      <c r="BF25" s="12">
        <v>344152.16511420131</v>
      </c>
      <c r="BG25" s="12">
        <v>352909.85771250189</v>
      </c>
      <c r="BH25" s="12">
        <v>354739.32371488202</v>
      </c>
      <c r="BI25" s="12">
        <v>350971.81405695237</v>
      </c>
      <c r="BJ25" s="12">
        <v>343360.60895504768</v>
      </c>
      <c r="BK25" s="12">
        <v>342520.63161832851</v>
      </c>
      <c r="BL25" s="12">
        <v>346927.97657580127</v>
      </c>
      <c r="BM25" s="12">
        <v>352641.1386894366</v>
      </c>
      <c r="BN25" s="12">
        <v>352851.41633519705</v>
      </c>
      <c r="BO25" s="12">
        <v>350625.66862543777</v>
      </c>
      <c r="BP25" s="12">
        <v>343701.1427423741</v>
      </c>
      <c r="BQ25" s="12">
        <v>331416.2006379962</v>
      </c>
      <c r="BR25" s="12">
        <v>329754.07468251558</v>
      </c>
      <c r="BS25" s="12">
        <v>324167.91925251682</v>
      </c>
      <c r="BT25" s="12">
        <v>297462.79334229248</v>
      </c>
      <c r="BU25" s="12">
        <v>296933.10185452958</v>
      </c>
      <c r="BV25" s="12">
        <v>294403.96653633832</v>
      </c>
      <c r="BW25" s="12">
        <v>281132.68753352005</v>
      </c>
      <c r="BX25" s="12">
        <v>259668.42059134995</v>
      </c>
      <c r="BY25" s="12">
        <v>247233.5115516907</v>
      </c>
      <c r="BZ25" s="12">
        <v>244361.8667353256</v>
      </c>
      <c r="CA25" s="12">
        <v>212478.55841991375</v>
      </c>
      <c r="CB25" s="12">
        <v>184516.72513087332</v>
      </c>
      <c r="CC25" s="12">
        <v>168894.36331022164</v>
      </c>
      <c r="CD25" s="12">
        <v>140086.38801153077</v>
      </c>
      <c r="CE25" s="12">
        <v>110683.5986297099</v>
      </c>
      <c r="CF25" s="12">
        <v>84543.88818422769</v>
      </c>
      <c r="CG25" s="12">
        <v>94176.774600382574</v>
      </c>
      <c r="CH25" s="12">
        <v>91810.394763902033</v>
      </c>
      <c r="CI25" s="12">
        <v>83622.005815512181</v>
      </c>
      <c r="CJ25" s="12">
        <v>77556.586478471727</v>
      </c>
      <c r="CK25" s="12">
        <v>73481.359593863788</v>
      </c>
      <c r="CL25" s="12">
        <v>64785.095182008932</v>
      </c>
      <c r="CM25" s="12">
        <v>54122.100691630912</v>
      </c>
      <c r="CN25" s="12">
        <v>43876.864417367957</v>
      </c>
      <c r="CO25" s="12">
        <v>35926.50928006092</v>
      </c>
      <c r="CP25" s="12">
        <v>30245.534758805974</v>
      </c>
      <c r="CQ25" s="12">
        <v>24501.407757072884</v>
      </c>
      <c r="CR25" s="12">
        <v>18884.415088737929</v>
      </c>
      <c r="CS25" s="12">
        <v>15074.328302224771</v>
      </c>
      <c r="CT25" s="12">
        <v>11984.247683705369</v>
      </c>
      <c r="CU25" s="12">
        <v>9019.5012536626382</v>
      </c>
      <c r="CV25" s="12">
        <v>6476.4741823643717</v>
      </c>
      <c r="CW25" s="12">
        <v>4524.2608146449284</v>
      </c>
      <c r="CX25" s="12">
        <v>3141.5067968465755</v>
      </c>
      <c r="CY25" s="12">
        <v>5812.2066326472914</v>
      </c>
    </row>
    <row r="26" spans="1:103">
      <c r="A26" s="12" t="s">
        <v>137</v>
      </c>
      <c r="B26" s="13">
        <v>23182125.120913636</v>
      </c>
      <c r="C26" s="13">
        <v>128919.94107370044</v>
      </c>
      <c r="D26" s="13">
        <v>128746.721635036</v>
      </c>
      <c r="E26" s="12">
        <v>124971.88226523071</v>
      </c>
      <c r="F26" s="12">
        <v>136851.26426652021</v>
      </c>
      <c r="G26" s="12">
        <v>141183.23800711994</v>
      </c>
      <c r="H26" s="12">
        <v>152268.1095864586</v>
      </c>
      <c r="I26" s="12">
        <v>162122.80945523948</v>
      </c>
      <c r="J26" s="12">
        <v>173643.37735116575</v>
      </c>
      <c r="K26" s="12">
        <v>181247.35817358008</v>
      </c>
      <c r="L26" s="12">
        <v>192109.43926068564</v>
      </c>
      <c r="M26" s="12">
        <v>205951.43093359307</v>
      </c>
      <c r="N26" s="12">
        <v>214209.66343749186</v>
      </c>
      <c r="O26" s="12">
        <v>217041.04337370268</v>
      </c>
      <c r="P26" s="12">
        <v>198702.22309759591</v>
      </c>
      <c r="Q26" s="12">
        <v>228768.66924085046</v>
      </c>
      <c r="R26" s="12">
        <v>212313.92735790802</v>
      </c>
      <c r="S26" s="12">
        <v>177513.55047829746</v>
      </c>
      <c r="T26" s="12">
        <v>186631.8052451009</v>
      </c>
      <c r="U26" s="12">
        <v>196080.54349236717</v>
      </c>
      <c r="V26" s="12">
        <v>205435.48347878509</v>
      </c>
      <c r="W26" s="12">
        <v>204281.26680379108</v>
      </c>
      <c r="X26" s="12">
        <v>206082.10058587434</v>
      </c>
      <c r="Y26" s="12">
        <v>214811.41966757539</v>
      </c>
      <c r="Z26" s="12">
        <v>221040.29045787925</v>
      </c>
      <c r="AA26" s="12">
        <v>238328.9326259791</v>
      </c>
      <c r="AB26" s="12">
        <v>247657.22082550725</v>
      </c>
      <c r="AC26" s="12">
        <v>291198.84096749726</v>
      </c>
      <c r="AD26" s="12">
        <v>284525.49194888375</v>
      </c>
      <c r="AE26" s="12">
        <v>271615.73921339278</v>
      </c>
      <c r="AF26" s="12">
        <v>303001.75239730382</v>
      </c>
      <c r="AG26" s="12">
        <v>319202.59297739458</v>
      </c>
      <c r="AH26" s="12">
        <v>321613.59837038175</v>
      </c>
      <c r="AI26" s="12">
        <v>320428.10384310246</v>
      </c>
      <c r="AJ26" s="12">
        <v>321739.10326961626</v>
      </c>
      <c r="AK26" s="12">
        <v>319595.08481774572</v>
      </c>
      <c r="AL26" s="12">
        <v>314109.40386654745</v>
      </c>
      <c r="AM26" s="12">
        <v>324254.32872268703</v>
      </c>
      <c r="AN26" s="12">
        <v>318032.5815654191</v>
      </c>
      <c r="AO26" s="12">
        <v>327844.79275986674</v>
      </c>
      <c r="AP26" s="12">
        <v>310829.5655600623</v>
      </c>
      <c r="AQ26" s="12">
        <v>301013.71305684082</v>
      </c>
      <c r="AR26" s="12">
        <v>325180.3917915952</v>
      </c>
      <c r="AS26" s="12">
        <v>358209.15194220503</v>
      </c>
      <c r="AT26" s="12">
        <v>366986.48403285397</v>
      </c>
      <c r="AU26" s="12">
        <v>392353.75365246856</v>
      </c>
      <c r="AV26" s="12">
        <v>403381.73535426671</v>
      </c>
      <c r="AW26" s="12">
        <v>404990.83969934832</v>
      </c>
      <c r="AX26" s="12">
        <v>406956.55914189963</v>
      </c>
      <c r="AY26" s="12">
        <v>401691.25326984911</v>
      </c>
      <c r="AZ26" s="12">
        <v>379355.10417829151</v>
      </c>
      <c r="BA26" s="12">
        <v>403955.15703841008</v>
      </c>
      <c r="BB26" s="12">
        <v>363140.19171938847</v>
      </c>
      <c r="BC26" s="12">
        <v>347409.63752777188</v>
      </c>
      <c r="BD26" s="12">
        <v>339561.49464065675</v>
      </c>
      <c r="BE26" s="12">
        <v>339218.75104650005</v>
      </c>
      <c r="BF26" s="12">
        <v>342902.86736658041</v>
      </c>
      <c r="BG26" s="12">
        <v>352345.79112910188</v>
      </c>
      <c r="BH26" s="12">
        <v>354578.7219092974</v>
      </c>
      <c r="BI26" s="12">
        <v>351727.20159984403</v>
      </c>
      <c r="BJ26" s="12">
        <v>343500.05166627676</v>
      </c>
      <c r="BK26" s="12">
        <v>342098.56107730675</v>
      </c>
      <c r="BL26" s="12">
        <v>345887.79903117463</v>
      </c>
      <c r="BM26" s="12">
        <v>352298.58298707812</v>
      </c>
      <c r="BN26" s="12">
        <v>352628.16633627517</v>
      </c>
      <c r="BO26" s="12">
        <v>350387.43943900865</v>
      </c>
      <c r="BP26" s="12">
        <v>344972.98616945907</v>
      </c>
      <c r="BQ26" s="12">
        <v>331560.14938409132</v>
      </c>
      <c r="BR26" s="12">
        <v>328043.26149323897</v>
      </c>
      <c r="BS26" s="12">
        <v>327619.27419950988</v>
      </c>
      <c r="BT26" s="12">
        <v>297085.64245987823</v>
      </c>
      <c r="BU26" s="12">
        <v>296359.87128757342</v>
      </c>
      <c r="BV26" s="12">
        <v>294612.82540209341</v>
      </c>
      <c r="BW26" s="12">
        <v>282490.99951911572</v>
      </c>
      <c r="BX26" s="12">
        <v>261351.44394340742</v>
      </c>
      <c r="BY26" s="12">
        <v>245307.61264514545</v>
      </c>
      <c r="BZ26" s="12">
        <v>246272.54956391308</v>
      </c>
      <c r="CA26" s="12">
        <v>215469.65635797684</v>
      </c>
      <c r="CB26" s="12">
        <v>184438.63343266357</v>
      </c>
      <c r="CC26" s="12">
        <v>171102.04339940404</v>
      </c>
      <c r="CD26" s="12">
        <v>141328.54596966412</v>
      </c>
      <c r="CE26" s="12">
        <v>115034.62300792572</v>
      </c>
      <c r="CF26" s="12">
        <v>82818.364614279271</v>
      </c>
      <c r="CG26" s="12">
        <v>93478.991433405681</v>
      </c>
      <c r="CH26" s="12">
        <v>91949.232909191487</v>
      </c>
      <c r="CI26" s="12">
        <v>83810.948084083881</v>
      </c>
      <c r="CJ26" s="12">
        <v>77174.301623211009</v>
      </c>
      <c r="CK26" s="12">
        <v>73599.382715667496</v>
      </c>
      <c r="CL26" s="12">
        <v>65137.161622762447</v>
      </c>
      <c r="CM26" s="12">
        <v>54468.389251542889</v>
      </c>
      <c r="CN26" s="12">
        <v>44084.986810508854</v>
      </c>
      <c r="CO26" s="12">
        <v>36048.196289992855</v>
      </c>
      <c r="CP26" s="12">
        <v>30203.143529252342</v>
      </c>
      <c r="CQ26" s="12">
        <v>24650.934569324159</v>
      </c>
      <c r="CR26" s="12">
        <v>18953.412707640804</v>
      </c>
      <c r="CS26" s="12">
        <v>14988.635011959945</v>
      </c>
      <c r="CT26" s="12">
        <v>12009.750748492617</v>
      </c>
      <c r="CU26" s="12">
        <v>9018.2538155526927</v>
      </c>
      <c r="CV26" s="12">
        <v>6502.972191067418</v>
      </c>
      <c r="CW26" s="12">
        <v>4539.2448031247841</v>
      </c>
      <c r="CX26" s="12">
        <v>3126.9665675569827</v>
      </c>
      <c r="CY26" s="12">
        <v>5847.6402887275199</v>
      </c>
    </row>
    <row r="27" spans="1:103" ht="62.25" customHeight="1">
      <c r="A27" s="25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1" customFormat="1" ht="13.5">
      <c r="A31" s="4" t="s">
        <v>139</v>
      </c>
      <c r="B31" s="5" t="s">
        <v>0</v>
      </c>
      <c r="C31" s="19" t="s">
        <v>141</v>
      </c>
      <c r="D31" s="20" t="s">
        <v>51</v>
      </c>
      <c r="E31" s="20" t="s">
        <v>52</v>
      </c>
      <c r="F31" s="20" t="s">
        <v>53</v>
      </c>
      <c r="G31" s="20" t="s">
        <v>54</v>
      </c>
      <c r="H31" s="20" t="s">
        <v>55</v>
      </c>
      <c r="I31" s="20" t="s">
        <v>56</v>
      </c>
      <c r="J31" s="20" t="s">
        <v>57</v>
      </c>
      <c r="K31" s="20" t="s">
        <v>58</v>
      </c>
      <c r="L31" s="20" t="s">
        <v>59</v>
      </c>
      <c r="M31" s="20" t="s">
        <v>142</v>
      </c>
      <c r="N31" s="20" t="s">
        <v>143</v>
      </c>
      <c r="O31" s="20" t="s">
        <v>144</v>
      </c>
      <c r="P31" s="20" t="s">
        <v>145</v>
      </c>
      <c r="Q31" s="20" t="s">
        <v>146</v>
      </c>
      <c r="R31" s="20" t="s">
        <v>147</v>
      </c>
      <c r="S31" s="20" t="s">
        <v>148</v>
      </c>
      <c r="T31" s="20" t="s">
        <v>149</v>
      </c>
      <c r="U31" s="20" t="s">
        <v>150</v>
      </c>
      <c r="V31" s="20" t="s">
        <v>151</v>
      </c>
      <c r="W31" s="20" t="s">
        <v>140</v>
      </c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</row>
    <row r="32" spans="1:103">
      <c r="A32" s="12" t="s">
        <v>114</v>
      </c>
      <c r="B32" s="13">
        <v>23348706.087965868</v>
      </c>
      <c r="C32" s="13">
        <v>714580.65665016719</v>
      </c>
      <c r="D32" s="13">
        <v>963357.25992852473</v>
      </c>
      <c r="E32" s="13">
        <v>1037467.4108971165</v>
      </c>
      <c r="F32" s="13">
        <v>996919.30911558634</v>
      </c>
      <c r="G32" s="13">
        <v>1207689.0221155172</v>
      </c>
      <c r="H32" s="13">
        <v>1498742.4702406018</v>
      </c>
      <c r="I32" s="13">
        <v>1602428.8153737076</v>
      </c>
      <c r="J32" s="13">
        <v>1585229.1988490215</v>
      </c>
      <c r="K32" s="13">
        <v>1928434.6689585869</v>
      </c>
      <c r="L32" s="13">
        <v>1971886.5142835453</v>
      </c>
      <c r="M32" s="13">
        <v>1737863.3621534943</v>
      </c>
      <c r="N32" s="13">
        <v>1760492.6128042061</v>
      </c>
      <c r="O32" s="13">
        <v>1764621.1655294513</v>
      </c>
      <c r="P32" s="13">
        <v>1588557.686078005</v>
      </c>
      <c r="Q32" s="13">
        <v>1310585.5264331969</v>
      </c>
      <c r="R32" s="13">
        <v>749201.75000459072</v>
      </c>
      <c r="S32" s="13">
        <v>479348.33718199341</v>
      </c>
      <c r="T32" s="13">
        <v>290843.98648937268</v>
      </c>
      <c r="U32" s="13">
        <v>121224.14718622898</v>
      </c>
      <c r="V32" s="13">
        <v>34067.626033719775</v>
      </c>
      <c r="W32" s="13">
        <v>5164.5616592380775</v>
      </c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</row>
    <row r="33" spans="1:92">
      <c r="A33" s="12" t="s">
        <v>115</v>
      </c>
      <c r="B33" s="13">
        <v>23341907.964054666</v>
      </c>
      <c r="C33" s="13">
        <v>711412.46455371531</v>
      </c>
      <c r="D33" s="13">
        <v>959290.63821446104</v>
      </c>
      <c r="E33" s="13">
        <v>1040303.0019676061</v>
      </c>
      <c r="F33" s="13">
        <v>994512.39973339718</v>
      </c>
      <c r="G33" s="13">
        <v>1201063.414855791</v>
      </c>
      <c r="H33" s="13">
        <v>1495943.9769141111</v>
      </c>
      <c r="I33" s="13">
        <v>1602273.2157887365</v>
      </c>
      <c r="J33" s="13">
        <v>1583672.2952204798</v>
      </c>
      <c r="K33" s="13">
        <v>1922390.4596722061</v>
      </c>
      <c r="L33" s="13">
        <v>1975426.5314193859</v>
      </c>
      <c r="M33" s="13">
        <v>1737387.5727845565</v>
      </c>
      <c r="N33" s="13">
        <v>1759850.5184794283</v>
      </c>
      <c r="O33" s="13">
        <v>1764741.8185190442</v>
      </c>
      <c r="P33" s="13">
        <v>1590066.5299843643</v>
      </c>
      <c r="Q33" s="13">
        <v>1315711.5481464551</v>
      </c>
      <c r="R33" s="13">
        <v>757081.83130270825</v>
      </c>
      <c r="S33" s="13">
        <v>478090.84737768903</v>
      </c>
      <c r="T33" s="13">
        <v>292010.40555206087</v>
      </c>
      <c r="U33" s="13">
        <v>121365.33253883882</v>
      </c>
      <c r="V33" s="13">
        <v>34146.313711847462</v>
      </c>
      <c r="W33" s="13">
        <v>5166.8473177849355</v>
      </c>
    </row>
    <row r="34" spans="1:92" ht="14.25">
      <c r="A34" s="12" t="s">
        <v>116</v>
      </c>
      <c r="B34" s="13">
        <v>23335074.328287847</v>
      </c>
      <c r="C34" s="13">
        <v>708328.39347486035</v>
      </c>
      <c r="D34" s="13">
        <v>955161.13741834415</v>
      </c>
      <c r="E34" s="13">
        <v>1043184.7643849367</v>
      </c>
      <c r="F34" s="13">
        <v>992103.26824322494</v>
      </c>
      <c r="G34" s="13">
        <v>1194322.1854650115</v>
      </c>
      <c r="H34" s="13">
        <v>1493188.5156274727</v>
      </c>
      <c r="I34" s="13">
        <v>1602080.2175309134</v>
      </c>
      <c r="J34" s="13">
        <v>1582403.1923790914</v>
      </c>
      <c r="K34" s="13">
        <v>1916127.4376277181</v>
      </c>
      <c r="L34" s="13">
        <v>1978831.1415161449</v>
      </c>
      <c r="M34" s="13">
        <v>1737054.4823621293</v>
      </c>
      <c r="N34" s="13">
        <v>1759247.6323869824</v>
      </c>
      <c r="O34" s="13">
        <v>1764792.1170595686</v>
      </c>
      <c r="P34" s="13">
        <v>1591518.6776988204</v>
      </c>
      <c r="Q34" s="13">
        <v>1320651.9744601552</v>
      </c>
      <c r="R34" s="13">
        <v>765296.10609928449</v>
      </c>
      <c r="S34" s="13">
        <v>476689.55907929729</v>
      </c>
      <c r="T34" s="13">
        <v>293189.10210973461</v>
      </c>
      <c r="U34" s="13">
        <v>121506.4539190676</v>
      </c>
      <c r="V34" s="13">
        <v>34221.09283881641</v>
      </c>
      <c r="W34" s="13">
        <v>5176.8766062735631</v>
      </c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</row>
    <row r="35" spans="1:92">
      <c r="A35" s="12" t="s">
        <v>117</v>
      </c>
      <c r="B35" s="13">
        <v>23328203.922012471</v>
      </c>
      <c r="C35" s="13">
        <v>705328.41319349851</v>
      </c>
      <c r="D35" s="13">
        <v>950968.76010066015</v>
      </c>
      <c r="E35" s="13">
        <v>1046112.6893229245</v>
      </c>
      <c r="F35" s="13">
        <v>989691.91103534435</v>
      </c>
      <c r="G35" s="13">
        <v>1187465.3411873002</v>
      </c>
      <c r="H35" s="13">
        <v>1490476.0819879635</v>
      </c>
      <c r="I35" s="13">
        <v>1601849.8368822094</v>
      </c>
      <c r="J35" s="13">
        <v>1581421.7936153025</v>
      </c>
      <c r="K35" s="13">
        <v>1909645.6682981257</v>
      </c>
      <c r="L35" s="13">
        <v>1982100.4346310913</v>
      </c>
      <c r="M35" s="13">
        <v>1736863.9414783008</v>
      </c>
      <c r="N35" s="13">
        <v>1758683.8700255707</v>
      </c>
      <c r="O35" s="13">
        <v>1764772.2189497827</v>
      </c>
      <c r="P35" s="13">
        <v>1592914.2747450406</v>
      </c>
      <c r="Q35" s="13">
        <v>1325407.7108406397</v>
      </c>
      <c r="R35" s="13">
        <v>773841.45816017059</v>
      </c>
      <c r="S35" s="13">
        <v>475146.48008051916</v>
      </c>
      <c r="T35" s="13">
        <v>294379.91266761307</v>
      </c>
      <c r="U35" s="13">
        <v>121647.4025829616</v>
      </c>
      <c r="V35" s="13">
        <v>34291.98562357443</v>
      </c>
      <c r="W35" s="13">
        <v>5193.7366038737309</v>
      </c>
    </row>
    <row r="36" spans="1:92">
      <c r="A36" s="12" t="s">
        <v>118</v>
      </c>
      <c r="B36" s="13">
        <v>23321295.526258983</v>
      </c>
      <c r="C36" s="13">
        <v>702412.49350519583</v>
      </c>
      <c r="D36" s="13">
        <v>946713.5088218461</v>
      </c>
      <c r="E36" s="13">
        <v>1049086.7679557337</v>
      </c>
      <c r="F36" s="13">
        <v>987278.32450051466</v>
      </c>
      <c r="G36" s="13">
        <v>1180492.889266707</v>
      </c>
      <c r="H36" s="13">
        <v>1487806.6716031926</v>
      </c>
      <c r="I36" s="13">
        <v>1601582.0901207367</v>
      </c>
      <c r="J36" s="13">
        <v>1580728.0022452886</v>
      </c>
      <c r="K36" s="13">
        <v>1902945.2171425768</v>
      </c>
      <c r="L36" s="13">
        <v>1985234.5007701709</v>
      </c>
      <c r="M36" s="13">
        <v>1736815.8008482184</v>
      </c>
      <c r="N36" s="13">
        <v>1758159.1470310837</v>
      </c>
      <c r="O36" s="13">
        <v>1764682.2816969135</v>
      </c>
      <c r="P36" s="13">
        <v>1594253.4661920485</v>
      </c>
      <c r="Q36" s="13">
        <v>1329979.6589154163</v>
      </c>
      <c r="R36" s="13">
        <v>782714.79267822928</v>
      </c>
      <c r="S36" s="13">
        <v>473463.59766739345</v>
      </c>
      <c r="T36" s="13">
        <v>295582.66572742548</v>
      </c>
      <c r="U36" s="13">
        <v>121788.06386504724</v>
      </c>
      <c r="V36" s="13">
        <v>34359.007617816169</v>
      </c>
      <c r="W36" s="13">
        <v>5216.5780874308111</v>
      </c>
    </row>
    <row r="37" spans="1:92">
      <c r="A37" s="12" t="s">
        <v>119</v>
      </c>
      <c r="B37" s="13">
        <v>23314347.960166313</v>
      </c>
      <c r="C37" s="13">
        <v>699580.60422117624</v>
      </c>
      <c r="D37" s="13">
        <v>942395.38614228927</v>
      </c>
      <c r="E37" s="13">
        <v>1052106.9914578763</v>
      </c>
      <c r="F37" s="13">
        <v>984862.505029978</v>
      </c>
      <c r="G37" s="13">
        <v>1173404.8369472115</v>
      </c>
      <c r="H37" s="13">
        <v>1485180.2800811022</v>
      </c>
      <c r="I37" s="13">
        <v>1601276.9935207532</v>
      </c>
      <c r="J37" s="13">
        <v>1580321.7216109412</v>
      </c>
      <c r="K37" s="13">
        <v>1896026.1496063659</v>
      </c>
      <c r="L37" s="13">
        <v>1988233.4298880324</v>
      </c>
      <c r="M37" s="13">
        <v>1736909.9113099894</v>
      </c>
      <c r="N37" s="13">
        <v>1757673.3791763997</v>
      </c>
      <c r="O37" s="13">
        <v>1764522.4625171572</v>
      </c>
      <c r="P37" s="13">
        <v>1595536.3966556517</v>
      </c>
      <c r="Q37" s="13">
        <v>1334368.7164883069</v>
      </c>
      <c r="R37" s="13">
        <v>791913.03614022536</v>
      </c>
      <c r="S37" s="13">
        <v>471642.87880746566</v>
      </c>
      <c r="T37" s="13">
        <v>296797.18218816933</v>
      </c>
      <c r="U37" s="13">
        <v>121928.31782646885</v>
      </c>
      <c r="V37" s="13">
        <v>34422.168584965199</v>
      </c>
      <c r="W37" s="13">
        <v>5244.6119657839372</v>
      </c>
    </row>
    <row r="38" spans="1:92">
      <c r="A38" s="12" t="s">
        <v>120</v>
      </c>
      <c r="B38" s="13">
        <v>23307360.079471406</v>
      </c>
      <c r="C38" s="13">
        <v>696832.71516831173</v>
      </c>
      <c r="D38" s="13">
        <v>938014.39462232788</v>
      </c>
      <c r="E38" s="13">
        <v>1055173.3510042122</v>
      </c>
      <c r="F38" s="13">
        <v>982444.44901546091</v>
      </c>
      <c r="G38" s="13">
        <v>1166201.1914727236</v>
      </c>
      <c r="H38" s="13">
        <v>1482596.9030299648</v>
      </c>
      <c r="I38" s="13">
        <v>1600934.5633526612</v>
      </c>
      <c r="J38" s="13">
        <v>1580202.8550798667</v>
      </c>
      <c r="K38" s="13">
        <v>1888888.5311209366</v>
      </c>
      <c r="L38" s="13">
        <v>1991097.3118880575</v>
      </c>
      <c r="M38" s="13">
        <v>1737146.1238245917</v>
      </c>
      <c r="N38" s="13">
        <v>1757226.4823711871</v>
      </c>
      <c r="O38" s="13">
        <v>1764292.9183361786</v>
      </c>
      <c r="P38" s="13">
        <v>1596763.2102998635</v>
      </c>
      <c r="Q38" s="13">
        <v>1338575.7775545379</v>
      </c>
      <c r="R38" s="13">
        <v>801433.13619451516</v>
      </c>
      <c r="S38" s="13">
        <v>469686.27033729362</v>
      </c>
      <c r="T38" s="13">
        <v>298023.27573496685</v>
      </c>
      <c r="U38" s="13">
        <v>122068.0398690369</v>
      </c>
      <c r="V38" s="13">
        <v>34481.473303921426</v>
      </c>
      <c r="W38" s="13">
        <v>5277.1058907896031</v>
      </c>
    </row>
    <row r="39" spans="1:92">
      <c r="A39" s="12" t="s">
        <v>121</v>
      </c>
      <c r="B39" s="13">
        <v>23300330.775060851</v>
      </c>
      <c r="C39" s="13">
        <v>694168.79618911119</v>
      </c>
      <c r="D39" s="13">
        <v>933570.53682225069</v>
      </c>
      <c r="E39" s="13">
        <v>1058285.8377699498</v>
      </c>
      <c r="F39" s="13">
        <v>980024.15284917224</v>
      </c>
      <c r="G39" s="13">
        <v>1158881.9600870814</v>
      </c>
      <c r="H39" s="13">
        <v>1480056.5360583868</v>
      </c>
      <c r="I39" s="13">
        <v>1600554.8158830078</v>
      </c>
      <c r="J39" s="13">
        <v>1580371.3060453772</v>
      </c>
      <c r="K39" s="13">
        <v>1881532.4271038817</v>
      </c>
      <c r="L39" s="13">
        <v>1993826.2366223903</v>
      </c>
      <c r="M39" s="13">
        <v>1737524.2894757809</v>
      </c>
      <c r="N39" s="13">
        <v>1756818.3726617037</v>
      </c>
      <c r="O39" s="13">
        <v>1763993.8057896104</v>
      </c>
      <c r="P39" s="13">
        <v>1597934.0508383214</v>
      </c>
      <c r="Q39" s="13">
        <v>1342601.7323157741</v>
      </c>
      <c r="R39" s="13">
        <v>811272.06151952362</v>
      </c>
      <c r="S39" s="13">
        <v>467595.69914830313</v>
      </c>
      <c r="T39" s="13">
        <v>299260.75321631529</v>
      </c>
      <c r="U39" s="13">
        <v>122207.10131657784</v>
      </c>
      <c r="V39" s="13">
        <v>34536.922311386472</v>
      </c>
      <c r="W39" s="13">
        <v>5313.3810369447419</v>
      </c>
    </row>
    <row r="40" spans="1:92">
      <c r="A40" s="12" t="s">
        <v>122</v>
      </c>
      <c r="B40" s="13">
        <v>23293258.971581861</v>
      </c>
      <c r="C40" s="13">
        <v>691588.81714170892</v>
      </c>
      <c r="D40" s="13">
        <v>929063.81530229701</v>
      </c>
      <c r="E40" s="13">
        <v>1061444.4429306444</v>
      </c>
      <c r="F40" s="13">
        <v>977601.6129238049</v>
      </c>
      <c r="G40" s="13">
        <v>1151447.1500340537</v>
      </c>
      <c r="H40" s="13">
        <v>1477559.1747753061</v>
      </c>
      <c r="I40" s="13">
        <v>1600137.7673744867</v>
      </c>
      <c r="J40" s="13">
        <v>1580826.9779264838</v>
      </c>
      <c r="K40" s="13">
        <v>1873957.9029589475</v>
      </c>
      <c r="L40" s="13">
        <v>1996420.293891964</v>
      </c>
      <c r="M40" s="13">
        <v>1738044.2594699974</v>
      </c>
      <c r="N40" s="13">
        <v>1756448.9662306001</v>
      </c>
      <c r="O40" s="13">
        <v>1763625.28122355</v>
      </c>
      <c r="P40" s="13">
        <v>1599049.0615357026</v>
      </c>
      <c r="Q40" s="13">
        <v>1346447.4671950999</v>
      </c>
      <c r="R40" s="13">
        <v>821426.80169301236</v>
      </c>
      <c r="S40" s="13">
        <v>465373.07237100834</v>
      </c>
      <c r="T40" s="13">
        <v>300509.41501001921</v>
      </c>
      <c r="U40" s="13">
        <v>122345.36996492829</v>
      </c>
      <c r="V40" s="13">
        <v>34588.512586385645</v>
      </c>
      <c r="W40" s="13">
        <v>5352.809041855855</v>
      </c>
    </row>
    <row r="41" spans="1:92">
      <c r="A41" s="12" t="s">
        <v>123</v>
      </c>
      <c r="B41" s="13">
        <v>23286143.626110356</v>
      </c>
      <c r="C41" s="13">
        <v>689092.74789985525</v>
      </c>
      <c r="D41" s="13">
        <v>924494.23262265674</v>
      </c>
      <c r="E41" s="13">
        <v>1064649.1576621998</v>
      </c>
      <c r="F41" s="13">
        <v>975176.82563253492</v>
      </c>
      <c r="G41" s="13">
        <v>1143896.7685573376</v>
      </c>
      <c r="H41" s="13">
        <v>1475104.8147899928</v>
      </c>
      <c r="I41" s="13">
        <v>1599683.4340859381</v>
      </c>
      <c r="J41" s="13">
        <v>1581569.774167893</v>
      </c>
      <c r="K41" s="13">
        <v>1866165.0240760334</v>
      </c>
      <c r="L41" s="13">
        <v>1998879.5734465311</v>
      </c>
      <c r="M41" s="13">
        <v>1738705.8851362739</v>
      </c>
      <c r="N41" s="13">
        <v>1756118.1793967211</v>
      </c>
      <c r="O41" s="13">
        <v>1763187.5006950586</v>
      </c>
      <c r="P41" s="13">
        <v>1600108.3852091334</v>
      </c>
      <c r="Q41" s="13">
        <v>1350113.8648519418</v>
      </c>
      <c r="R41" s="13">
        <v>831894.36706212501</v>
      </c>
      <c r="S41" s="13">
        <v>463020.27755761088</v>
      </c>
      <c r="T41" s="13">
        <v>301769.05537808721</v>
      </c>
      <c r="U41" s="13">
        <v>122482.71060186799</v>
      </c>
      <c r="V41" s="13">
        <v>34636.238180420652</v>
      </c>
      <c r="W41" s="13">
        <v>5394.8091001386101</v>
      </c>
    </row>
    <row r="42" spans="1:92">
      <c r="A42" s="12" t="s">
        <v>124</v>
      </c>
      <c r="B42" s="13">
        <v>23278983.72687383</v>
      </c>
      <c r="C42" s="13">
        <v>686680.55835290416</v>
      </c>
      <c r="D42" s="13">
        <v>919861.79134347104</v>
      </c>
      <c r="E42" s="13">
        <v>1067899.9731408674</v>
      </c>
      <c r="F42" s="13">
        <v>972749.7873690218</v>
      </c>
      <c r="G42" s="13">
        <v>1136230.8229005605</v>
      </c>
      <c r="H42" s="13">
        <v>1472693.4517120495</v>
      </c>
      <c r="I42" s="13">
        <v>1599191.8322723503</v>
      </c>
      <c r="J42" s="13">
        <v>1582599.5982399974</v>
      </c>
      <c r="K42" s="13">
        <v>1858153.8558311968</v>
      </c>
      <c r="L42" s="13">
        <v>2001204.1649846912</v>
      </c>
      <c r="M42" s="13">
        <v>1739509.0179261426</v>
      </c>
      <c r="N42" s="13">
        <v>1755825.9286149053</v>
      </c>
      <c r="O42" s="13">
        <v>1762680.6199726542</v>
      </c>
      <c r="P42" s="13">
        <v>1601112.1642295965</v>
      </c>
      <c r="Q42" s="13">
        <v>1353601.804196937</v>
      </c>
      <c r="R42" s="13">
        <v>842671.7886142144</v>
      </c>
      <c r="S42" s="13">
        <v>460539.18286299141</v>
      </c>
      <c r="T42" s="13">
        <v>303039.4628108691</v>
      </c>
      <c r="U42" s="13">
        <v>122618.9854982384</v>
      </c>
      <c r="V42" s="13">
        <v>34680.090796510987</v>
      </c>
      <c r="W42" s="13">
        <v>5438.8452036559529</v>
      </c>
    </row>
    <row r="43" spans="1:92" s="16" customFormat="1">
      <c r="A43" s="15" t="s">
        <v>125</v>
      </c>
      <c r="B43" s="15">
        <v>23271778.292026721</v>
      </c>
      <c r="C43" s="15">
        <v>684352.2184058032</v>
      </c>
      <c r="D43" s="15">
        <v>915166.4940248311</v>
      </c>
      <c r="E43" s="15">
        <v>1071196.8805432471</v>
      </c>
      <c r="F43" s="15">
        <v>970320.49452740804</v>
      </c>
      <c r="G43" s="15">
        <v>1128449.3203072778</v>
      </c>
      <c r="H43" s="15">
        <v>1470325.08115141</v>
      </c>
      <c r="I43" s="15">
        <v>1598662.9781848595</v>
      </c>
      <c r="J43" s="15">
        <v>1583916.3536388706</v>
      </c>
      <c r="K43" s="15">
        <v>1849924.4635866503</v>
      </c>
      <c r="L43" s="15">
        <v>2003394.15815392</v>
      </c>
      <c r="M43" s="15">
        <v>1740453.5094135441</v>
      </c>
      <c r="N43" s="15">
        <v>1755572.1304757912</v>
      </c>
      <c r="O43" s="15">
        <v>1762104.7945368094</v>
      </c>
      <c r="P43" s="15">
        <v>1602060.5405233302</v>
      </c>
      <c r="Q43" s="15">
        <v>1356912.160406745</v>
      </c>
      <c r="R43" s="15">
        <v>853756.11784843844</v>
      </c>
      <c r="S43" s="15">
        <v>457931.63722410664</v>
      </c>
      <c r="T43" s="15">
        <v>304320.42036070093</v>
      </c>
      <c r="U43" s="15">
        <v>122754.05487145009</v>
      </c>
      <c r="V43" s="15">
        <v>34720.060320214063</v>
      </c>
      <c r="W43" s="15">
        <v>5484.4235213128904</v>
      </c>
    </row>
    <row r="44" spans="1:92">
      <c r="A44" s="12" t="s">
        <v>126</v>
      </c>
      <c r="B44" s="13">
        <v>23264533.0736029</v>
      </c>
      <c r="C44" s="13">
        <v>681983.0409662656</v>
      </c>
      <c r="D44" s="13">
        <v>910745.57895281701</v>
      </c>
      <c r="E44" s="13">
        <v>1072568.4779693591</v>
      </c>
      <c r="F44" s="13">
        <v>969301.42935194238</v>
      </c>
      <c r="G44" s="13">
        <v>1123194.2979793437</v>
      </c>
      <c r="H44" s="13">
        <v>1465861.4976500329</v>
      </c>
      <c r="I44" s="13">
        <v>1598675.7357699932</v>
      </c>
      <c r="J44" s="13">
        <v>1584278.4203365566</v>
      </c>
      <c r="K44" s="13">
        <v>1841947.6879500635</v>
      </c>
      <c r="L44" s="13">
        <v>2004660.5198245174</v>
      </c>
      <c r="M44" s="13">
        <v>1742658.3032525342</v>
      </c>
      <c r="N44" s="13">
        <v>1754899.0958170476</v>
      </c>
      <c r="O44" s="13">
        <v>1761241.9553957595</v>
      </c>
      <c r="P44" s="13">
        <v>1603814.2130085793</v>
      </c>
      <c r="Q44" s="13">
        <v>1360048.9660623253</v>
      </c>
      <c r="R44" s="13">
        <v>862971.35020125657</v>
      </c>
      <c r="S44" s="13">
        <v>457167.50239991001</v>
      </c>
      <c r="T44" s="13">
        <v>305381.98003122082</v>
      </c>
      <c r="U44" s="13">
        <v>122885.59890202757</v>
      </c>
      <c r="V44" s="13">
        <v>34744.155028356639</v>
      </c>
      <c r="W44" s="13">
        <v>5503.2667529883793</v>
      </c>
    </row>
    <row r="45" spans="1:92">
      <c r="A45" s="12" t="s">
        <v>127</v>
      </c>
      <c r="B45" s="13">
        <v>23257247.721814863</v>
      </c>
      <c r="C45" s="13">
        <v>679685.87201793096</v>
      </c>
      <c r="D45" s="13">
        <v>906313.6812540032</v>
      </c>
      <c r="E45" s="13">
        <v>1073591.7820159341</v>
      </c>
      <c r="F45" s="13">
        <v>968583.67285134806</v>
      </c>
      <c r="G45" s="13">
        <v>1118229.6194381029</v>
      </c>
      <c r="H45" s="13">
        <v>1461113.4857282275</v>
      </c>
      <c r="I45" s="13">
        <v>1598745.5428059003</v>
      </c>
      <c r="J45" s="13">
        <v>1584743.8093997859</v>
      </c>
      <c r="K45" s="13">
        <v>1833812.1910802962</v>
      </c>
      <c r="L45" s="13">
        <v>2005589.3314295416</v>
      </c>
      <c r="M45" s="13">
        <v>1745263.918907213</v>
      </c>
      <c r="N45" s="13">
        <v>1754188.9392958251</v>
      </c>
      <c r="O45" s="13">
        <v>1760250.1855218059</v>
      </c>
      <c r="P45" s="13">
        <v>1605662.191078552</v>
      </c>
      <c r="Q45" s="13">
        <v>1362963.5532446131</v>
      </c>
      <c r="R45" s="13">
        <v>872097.43170984869</v>
      </c>
      <c r="S45" s="13">
        <v>456687.59517900692</v>
      </c>
      <c r="T45" s="13">
        <v>306401.72908552433</v>
      </c>
      <c r="U45" s="13">
        <v>123025.76134273811</v>
      </c>
      <c r="V45" s="13">
        <v>34771.905370515393</v>
      </c>
      <c r="W45" s="13">
        <v>5525.5230581527521</v>
      </c>
    </row>
    <row r="46" spans="1:92">
      <c r="A46" s="12" t="s">
        <v>128</v>
      </c>
      <c r="B46" s="13">
        <v>23249921.909958474</v>
      </c>
      <c r="C46" s="13">
        <v>677460.70425585343</v>
      </c>
      <c r="D46" s="13">
        <v>901870.80290146847</v>
      </c>
      <c r="E46" s="13">
        <v>1074266.8124276036</v>
      </c>
      <c r="F46" s="13">
        <v>968167.21241187095</v>
      </c>
      <c r="G46" s="13">
        <v>1113555.2495303685</v>
      </c>
      <c r="H46" s="13">
        <v>1456081.0874052874</v>
      </c>
      <c r="I46" s="13">
        <v>1598872.3863347727</v>
      </c>
      <c r="J46" s="13">
        <v>1585312.4764453098</v>
      </c>
      <c r="K46" s="13">
        <v>1825518.0454942812</v>
      </c>
      <c r="L46" s="13">
        <v>2006180.8811337054</v>
      </c>
      <c r="M46" s="13">
        <v>1748269.991921966</v>
      </c>
      <c r="N46" s="13">
        <v>1753441.7017163988</v>
      </c>
      <c r="O46" s="13">
        <v>1759129.755275965</v>
      </c>
      <c r="P46" s="13">
        <v>1607604.2581379565</v>
      </c>
      <c r="Q46" s="13">
        <v>1365657.0012273376</v>
      </c>
      <c r="R46" s="13">
        <v>881135.08273071866</v>
      </c>
      <c r="S46" s="13">
        <v>456489.9469942057</v>
      </c>
      <c r="T46" s="13">
        <v>307380.44791445776</v>
      </c>
      <c r="U46" s="13">
        <v>123174.28053124668</v>
      </c>
      <c r="V46" s="13">
        <v>34803.058045911392</v>
      </c>
      <c r="W46" s="13">
        <v>5550.7271217922043</v>
      </c>
    </row>
    <row r="47" spans="1:92">
      <c r="A47" s="12" t="s">
        <v>129</v>
      </c>
      <c r="B47" s="13">
        <v>23242555.333343603</v>
      </c>
      <c r="C47" s="13">
        <v>675307.53038476524</v>
      </c>
      <c r="D47" s="13">
        <v>897416.94586820668</v>
      </c>
      <c r="E47" s="13">
        <v>1074593.5889483071</v>
      </c>
      <c r="F47" s="13">
        <v>968052.03541998914</v>
      </c>
      <c r="G47" s="13">
        <v>1109171.1531060808</v>
      </c>
      <c r="H47" s="13">
        <v>1450764.3446959031</v>
      </c>
      <c r="I47" s="13">
        <v>1599056.2534009013</v>
      </c>
      <c r="J47" s="13">
        <v>1585984.377103325</v>
      </c>
      <c r="K47" s="13">
        <v>1817065.3236810439</v>
      </c>
      <c r="L47" s="13">
        <v>2006435.4569025938</v>
      </c>
      <c r="M47" s="13">
        <v>1751676.1581180522</v>
      </c>
      <c r="N47" s="13">
        <v>1752657.4238528931</v>
      </c>
      <c r="O47" s="13">
        <v>1757880.9345594305</v>
      </c>
      <c r="P47" s="13">
        <v>1609640.1979676513</v>
      </c>
      <c r="Q47" s="13">
        <v>1368130.3850235082</v>
      </c>
      <c r="R47" s="13">
        <v>890085.01955228916</v>
      </c>
      <c r="S47" s="13">
        <v>456572.59778912208</v>
      </c>
      <c r="T47" s="13">
        <v>308318.90212426294</v>
      </c>
      <c r="U47" s="13">
        <v>123330.89557394545</v>
      </c>
      <c r="V47" s="13">
        <v>34837.364495255271</v>
      </c>
      <c r="W47" s="13">
        <v>5578.4447760736202</v>
      </c>
    </row>
    <row r="48" spans="1:92">
      <c r="A48" s="12" t="s">
        <v>130</v>
      </c>
      <c r="B48" s="13">
        <v>23235147.708271474</v>
      </c>
      <c r="C48" s="13">
        <v>673226.34311906889</v>
      </c>
      <c r="D48" s="13">
        <v>892952.11212712619</v>
      </c>
      <c r="E48" s="13">
        <v>1074572.1313212907</v>
      </c>
      <c r="F48" s="13">
        <v>968238.12926241313</v>
      </c>
      <c r="G48" s="13">
        <v>1105077.2950183093</v>
      </c>
      <c r="H48" s="13">
        <v>1445163.2996101603</v>
      </c>
      <c r="I48" s="13">
        <v>1599297.1310506742</v>
      </c>
      <c r="J48" s="13">
        <v>1586759.4670174685</v>
      </c>
      <c r="K48" s="13">
        <v>1808454.0981017079</v>
      </c>
      <c r="L48" s="13">
        <v>2006353.3465027935</v>
      </c>
      <c r="M48" s="13">
        <v>1755482.0535934004</v>
      </c>
      <c r="N48" s="13">
        <v>1751836.1464492939</v>
      </c>
      <c r="O48" s="13">
        <v>1756503.992814315</v>
      </c>
      <c r="P48" s="13">
        <v>1611769.7947240605</v>
      </c>
      <c r="Q48" s="13">
        <v>1370384.7754013878</v>
      </c>
      <c r="R48" s="13">
        <v>898947.95441216999</v>
      </c>
      <c r="S48" s="13">
        <v>456933.59600696771</v>
      </c>
      <c r="T48" s="13">
        <v>309217.84281861369</v>
      </c>
      <c r="U48" s="13">
        <v>123495.34649049821</v>
      </c>
      <c r="V48" s="13">
        <v>34874.581043894112</v>
      </c>
      <c r="W48" s="13">
        <v>5608.2713858592488</v>
      </c>
    </row>
    <row r="49" spans="1:23" s="14" customFormat="1">
      <c r="A49" s="13" t="s">
        <v>131</v>
      </c>
      <c r="B49" s="13">
        <v>23227698.771056838</v>
      </c>
      <c r="C49" s="13">
        <v>671217.13518283051</v>
      </c>
      <c r="D49" s="13">
        <v>888476.30365105113</v>
      </c>
      <c r="E49" s="13">
        <v>1074202.4592891079</v>
      </c>
      <c r="F49" s="13">
        <v>968725.48132608621</v>
      </c>
      <c r="G49" s="13">
        <v>1101273.6401232523</v>
      </c>
      <c r="H49" s="13">
        <v>1439277.994153542</v>
      </c>
      <c r="I49" s="13">
        <v>1599595.0063325781</v>
      </c>
      <c r="J49" s="13">
        <v>1587637.7018448163</v>
      </c>
      <c r="K49" s="13">
        <v>1799684.4411895089</v>
      </c>
      <c r="L49" s="13">
        <v>2005934.8375020199</v>
      </c>
      <c r="M49" s="13">
        <v>1759687.3147224053</v>
      </c>
      <c r="N49" s="13">
        <v>1750977.9102194551</v>
      </c>
      <c r="O49" s="13">
        <v>1754999.1990243923</v>
      </c>
      <c r="P49" s="13">
        <v>1613992.8329385908</v>
      </c>
      <c r="Q49" s="13">
        <v>1372421.2389004065</v>
      </c>
      <c r="R49" s="13">
        <v>907724.5955143756</v>
      </c>
      <c r="S49" s="13">
        <v>457570.9985790205</v>
      </c>
      <c r="T49" s="13">
        <v>310078.00687549758</v>
      </c>
      <c r="U49" s="13">
        <v>123667.37435231495</v>
      </c>
      <c r="V49" s="13">
        <v>34914.469028184903</v>
      </c>
      <c r="W49" s="13">
        <v>5639.8303074013056</v>
      </c>
    </row>
    <row r="50" spans="1:23">
      <c r="A50" s="12" t="s">
        <v>132</v>
      </c>
      <c r="B50" s="13">
        <v>23220208.277092941</v>
      </c>
      <c r="C50" s="13">
        <v>669279.89930977358</v>
      </c>
      <c r="D50" s="13">
        <v>883989.5224127199</v>
      </c>
      <c r="E50" s="13">
        <v>1073484.5925936201</v>
      </c>
      <c r="F50" s="13">
        <v>969514.0789981836</v>
      </c>
      <c r="G50" s="13">
        <v>1097760.1532802354</v>
      </c>
      <c r="H50" s="13">
        <v>1433108.4703269284</v>
      </c>
      <c r="I50" s="13">
        <v>1599949.8662971968</v>
      </c>
      <c r="J50" s="13">
        <v>1588619.0372558758</v>
      </c>
      <c r="K50" s="13">
        <v>1790756.4253498041</v>
      </c>
      <c r="L50" s="13">
        <v>2005180.2172692476</v>
      </c>
      <c r="M50" s="13">
        <v>1764291.5781557239</v>
      </c>
      <c r="N50" s="13">
        <v>1750082.7558471095</v>
      </c>
      <c r="O50" s="13">
        <v>1753366.8217158364</v>
      </c>
      <c r="P50" s="13">
        <v>1616309.0975170485</v>
      </c>
      <c r="Q50" s="13">
        <v>1374240.8378470191</v>
      </c>
      <c r="R50" s="13">
        <v>916415.6470464915</v>
      </c>
      <c r="S50" s="13">
        <v>458482.87091278005</v>
      </c>
      <c r="T50" s="13">
        <v>310900.11721903272</v>
      </c>
      <c r="U50" s="13">
        <v>123846.72141511514</v>
      </c>
      <c r="V50" s="13">
        <v>34956.794906033509</v>
      </c>
      <c r="W50" s="13">
        <v>5672.7714171623129</v>
      </c>
    </row>
    <row r="51" spans="1:23">
      <c r="A51" s="12" t="s">
        <v>133</v>
      </c>
      <c r="B51" s="13">
        <v>23212675.999957636</v>
      </c>
      <c r="C51" s="13">
        <v>667414.62824327033</v>
      </c>
      <c r="D51" s="13">
        <v>879491.77038478653</v>
      </c>
      <c r="E51" s="13">
        <v>1072418.5509759947</v>
      </c>
      <c r="F51" s="13">
        <v>970603.90966611356</v>
      </c>
      <c r="G51" s="13">
        <v>1094536.7993517127</v>
      </c>
      <c r="H51" s="13">
        <v>1426654.7701265975</v>
      </c>
      <c r="I51" s="13">
        <v>1600361.6979972117</v>
      </c>
      <c r="J51" s="13">
        <v>1589703.4289345867</v>
      </c>
      <c r="K51" s="13">
        <v>1781670.1229600813</v>
      </c>
      <c r="L51" s="13">
        <v>2004089.7729748359</v>
      </c>
      <c r="M51" s="13">
        <v>1769294.4808200714</v>
      </c>
      <c r="N51" s="13">
        <v>1749150.7239858776</v>
      </c>
      <c r="O51" s="13">
        <v>1751607.1289579635</v>
      </c>
      <c r="P51" s="13">
        <v>1618718.3737390572</v>
      </c>
      <c r="Q51" s="13">
        <v>1375844.6303705014</v>
      </c>
      <c r="R51" s="13">
        <v>925021.80919679126</v>
      </c>
      <c r="S51" s="13">
        <v>459667.28687981714</v>
      </c>
      <c r="T51" s="13">
        <v>311684.88308630697</v>
      </c>
      <c r="U51" s="13">
        <v>124033.13124573533</v>
      </c>
      <c r="V51" s="13">
        <v>35001.330352495577</v>
      </c>
      <c r="W51" s="13">
        <v>5706.769707827526</v>
      </c>
    </row>
    <row r="52" spans="1:23">
      <c r="A52" s="12" t="s">
        <v>134</v>
      </c>
      <c r="B52" s="13">
        <v>23205101.730558917</v>
      </c>
      <c r="C52" s="13">
        <v>665621.31473633659</v>
      </c>
      <c r="D52" s="13">
        <v>874983.04953981959</v>
      </c>
      <c r="E52" s="13">
        <v>1071004.3541767069</v>
      </c>
      <c r="F52" s="13">
        <v>971994.96071751672</v>
      </c>
      <c r="G52" s="13">
        <v>1091603.5432032654</v>
      </c>
      <c r="H52" s="13">
        <v>1419916.9355442238</v>
      </c>
      <c r="I52" s="13">
        <v>1600830.4884874008</v>
      </c>
      <c r="J52" s="13">
        <v>1590890.8325783145</v>
      </c>
      <c r="K52" s="13">
        <v>1772425.6063699718</v>
      </c>
      <c r="L52" s="13">
        <v>2002663.791590658</v>
      </c>
      <c r="M52" s="13">
        <v>1774695.6599180186</v>
      </c>
      <c r="N52" s="13">
        <v>1748181.8552592774</v>
      </c>
      <c r="O52" s="13">
        <v>1749720.3883639672</v>
      </c>
      <c r="P52" s="13">
        <v>1621220.4472574773</v>
      </c>
      <c r="Q52" s="13">
        <v>1377233.6704186937</v>
      </c>
      <c r="R52" s="13">
        <v>933543.77817130112</v>
      </c>
      <c r="S52" s="13">
        <v>461122.32880331768</v>
      </c>
      <c r="T52" s="13">
        <v>312433.00028932618</v>
      </c>
      <c r="U52" s="13">
        <v>124226.34884333338</v>
      </c>
      <c r="V52" s="13">
        <v>35047.852341296566</v>
      </c>
      <c r="W52" s="13">
        <v>5741.5239486918472</v>
      </c>
    </row>
    <row r="53" spans="1:23">
      <c r="A53" s="12" t="s">
        <v>135</v>
      </c>
      <c r="B53" s="13">
        <v>23197485.276318129</v>
      </c>
      <c r="C53" s="13">
        <v>663899.95155162434</v>
      </c>
      <c r="D53" s="13">
        <v>870463.36185030278</v>
      </c>
      <c r="E53" s="13">
        <v>1069242.0219355398</v>
      </c>
      <c r="F53" s="13">
        <v>973687.21954026585</v>
      </c>
      <c r="G53" s="13">
        <v>1088960.3497036023</v>
      </c>
      <c r="H53" s="13">
        <v>1412895.008566882</v>
      </c>
      <c r="I53" s="13">
        <v>1601356.2248246386</v>
      </c>
      <c r="J53" s="13">
        <v>1592181.2038978485</v>
      </c>
      <c r="K53" s="13">
        <v>1763022.9479012568</v>
      </c>
      <c r="L53" s="13">
        <v>2000902.5598902293</v>
      </c>
      <c r="M53" s="13">
        <v>1780494.7529277883</v>
      </c>
      <c r="N53" s="13">
        <v>1747176.190260733</v>
      </c>
      <c r="O53" s="13">
        <v>1747706.867091659</v>
      </c>
      <c r="P53" s="13">
        <v>1623815.1040978255</v>
      </c>
      <c r="Q53" s="13">
        <v>1378409.0077736825</v>
      </c>
      <c r="R53" s="13">
        <v>941982.24621081655</v>
      </c>
      <c r="S53" s="13">
        <v>462846.08744533273</v>
      </c>
      <c r="T53" s="13">
        <v>313145.15147215623</v>
      </c>
      <c r="U53" s="13">
        <v>124426.12075513972</v>
      </c>
      <c r="V53" s="13">
        <v>35096.143213088384</v>
      </c>
      <c r="W53" s="13">
        <v>5776.7554077151417</v>
      </c>
    </row>
    <row r="54" spans="1:23">
      <c r="A54" s="12" t="s">
        <v>136</v>
      </c>
      <c r="B54" s="13">
        <v>23189826.460389391</v>
      </c>
      <c r="C54" s="13">
        <v>662250.53146141372</v>
      </c>
      <c r="D54" s="13">
        <v>865932.70928863483</v>
      </c>
      <c r="E54" s="13">
        <v>1067131.573991583</v>
      </c>
      <c r="F54" s="13">
        <v>975680.67352246726</v>
      </c>
      <c r="G54" s="13">
        <v>1086607.1837245594</v>
      </c>
      <c r="H54" s="13">
        <v>1405589.0311770448</v>
      </c>
      <c r="I54" s="13">
        <v>1601938.8940678963</v>
      </c>
      <c r="J54" s="13">
        <v>1593574.4986173965</v>
      </c>
      <c r="K54" s="13">
        <v>1753462.2198478817</v>
      </c>
      <c r="L54" s="13">
        <v>1998806.3644488342</v>
      </c>
      <c r="M54" s="13">
        <v>1786691.3976030517</v>
      </c>
      <c r="N54" s="13">
        <v>1746133.7695535852</v>
      </c>
      <c r="O54" s="13">
        <v>1745566.8318442013</v>
      </c>
      <c r="P54" s="13">
        <v>1626502.1306576952</v>
      </c>
      <c r="Q54" s="13">
        <v>1379371.6880674288</v>
      </c>
      <c r="R54" s="13">
        <v>950337.901607865</v>
      </c>
      <c r="S54" s="13">
        <v>464836.66199373436</v>
      </c>
      <c r="T54" s="13">
        <v>313822.00636334333</v>
      </c>
      <c r="U54" s="13">
        <v>124632.19518690248</v>
      </c>
      <c r="V54" s="13">
        <v>35145.990731223887</v>
      </c>
      <c r="W54" s="13">
        <v>5812.2066326472914</v>
      </c>
    </row>
    <row r="55" spans="1:23">
      <c r="A55" s="12" t="s">
        <v>137</v>
      </c>
      <c r="B55" s="13">
        <v>23182125.120913636</v>
      </c>
      <c r="C55" s="13">
        <v>660673.04724760726</v>
      </c>
      <c r="D55" s="13">
        <v>861391.09382712957</v>
      </c>
      <c r="E55" s="13">
        <v>1064673.0300832342</v>
      </c>
      <c r="F55" s="13">
        <v>977975.31005245866</v>
      </c>
      <c r="G55" s="13">
        <v>1084544.0101410993</v>
      </c>
      <c r="H55" s="13">
        <v>1397999.0453525847</v>
      </c>
      <c r="I55" s="13">
        <v>1602578.483278241</v>
      </c>
      <c r="J55" s="13">
        <v>1595070.6724745827</v>
      </c>
      <c r="K55" s="13">
        <v>1743743.4944759635</v>
      </c>
      <c r="L55" s="13">
        <v>1996375.4916436551</v>
      </c>
      <c r="M55" s="13">
        <v>1793285.231972727</v>
      </c>
      <c r="N55" s="13">
        <v>1745054.6336711005</v>
      </c>
      <c r="O55" s="13">
        <v>1743300.5488708434</v>
      </c>
      <c r="P55" s="13">
        <v>1629281.3137061773</v>
      </c>
      <c r="Q55" s="13">
        <v>1380122.7527973354</v>
      </c>
      <c r="R55" s="13">
        <v>958611.42872362165</v>
      </c>
      <c r="S55" s="13">
        <v>467092.16004888603</v>
      </c>
      <c r="T55" s="13">
        <v>314464.22202369268</v>
      </c>
      <c r="U55" s="13">
        <v>124844.3221081701</v>
      </c>
      <c r="V55" s="13">
        <v>35197.188125794491</v>
      </c>
      <c r="W55" s="13">
        <v>5847.6402887275199</v>
      </c>
    </row>
    <row r="56" spans="1:23" ht="62.25" customHeight="1">
      <c r="A56" s="26" t="s">
        <v>111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8"/>
  <sheetViews>
    <sheetView workbookViewId="0">
      <selection activeCell="A4" sqref="A4:A27"/>
    </sheetView>
  </sheetViews>
  <sheetFormatPr defaultRowHeight="12.75"/>
  <cols>
    <col min="1" max="1" width="10.625" style="31" customWidth="1"/>
    <col min="2" max="2" width="22.625" style="31" customWidth="1"/>
    <col min="3" max="3" width="9.625" style="31" customWidth="1"/>
    <col min="4" max="16384" width="9" style="31"/>
  </cols>
  <sheetData>
    <row r="1" spans="1:4" ht="14.25">
      <c r="A1" s="31" t="s">
        <v>138</v>
      </c>
    </row>
    <row r="2" spans="1:4" ht="13.5">
      <c r="A2" s="26" t="s">
        <v>110</v>
      </c>
      <c r="B2" s="32" t="e">
        <f>#REF!&amp;"誤差"</f>
        <v>#REF!</v>
      </c>
      <c r="C2" s="32" t="s">
        <v>112</v>
      </c>
      <c r="D2" s="32" t="s">
        <v>113</v>
      </c>
    </row>
    <row r="3" spans="1:4" s="34" customFormat="1" ht="42.75" hidden="1" customHeight="1">
      <c r="A3" s="33" t="e">
        <f>#REF!</f>
        <v>#REF!</v>
      </c>
      <c r="B3" s="33" t="e">
        <f>#REF!</f>
        <v>#REF!</v>
      </c>
      <c r="C3" s="33"/>
    </row>
    <row r="4" spans="1:4">
      <c r="A4" s="35" t="str">
        <f>'1.總計'!A3</f>
        <v>114年 6月</v>
      </c>
      <c r="B4" s="28">
        <f>'1.總計'!B3-'2.單齡合併'!B3</f>
        <v>103.11987609043717</v>
      </c>
      <c r="C4" s="29">
        <f>ABS('1.總計'!B3-'2.單齡合併'!B3)/'1.總計'!B3</f>
        <v>4.4164940135706437E-6</v>
      </c>
      <c r="D4" s="43">
        <f>AVERAGE(C4:C27)</f>
        <v>2.5895133041553548E-4</v>
      </c>
    </row>
    <row r="5" spans="1:4" ht="12.75" customHeight="1">
      <c r="A5" s="35" t="str">
        <f>'1.總計'!A4</f>
        <v>114年 7月</v>
      </c>
      <c r="B5" s="28">
        <f>'1.總計'!B4-'2.單齡合併'!B4</f>
        <v>250.17187102884054</v>
      </c>
      <c r="C5" s="29">
        <f>ABS('1.總計'!B4-'2.單齡合併'!B4)/'1.總計'!B4</f>
        <v>1.0717598157464424E-5</v>
      </c>
      <c r="D5" s="44"/>
    </row>
    <row r="6" spans="1:4" ht="12.75" customHeight="1">
      <c r="A6" s="35" t="str">
        <f>'1.總計'!A5</f>
        <v>114年 8月</v>
      </c>
      <c r="B6" s="28">
        <f>'1.總計'!B5-'2.單齡合併'!B5</f>
        <v>442.44438386335969</v>
      </c>
      <c r="C6" s="29">
        <f>ABS('1.總計'!B5-'2.單齡合併'!B5)/'1.總計'!B5</f>
        <v>1.8960127953176837E-5</v>
      </c>
      <c r="D6" s="44"/>
    </row>
    <row r="7" spans="1:4" ht="12.75" customHeight="1">
      <c r="A7" s="35" t="str">
        <f>'1.總計'!A6</f>
        <v>114年 9月</v>
      </c>
      <c r="B7" s="28">
        <f>'1.總計'!B6-'2.單齡合併'!B6</f>
        <v>681.18448921665549</v>
      </c>
      <c r="C7" s="29">
        <f>ABS('1.總計'!B6-'2.單齡合併'!B6)/'1.總計'!B6</f>
        <v>2.9199187449674211E-5</v>
      </c>
      <c r="D7" s="44"/>
    </row>
    <row r="8" spans="1:4" ht="12.75" customHeight="1">
      <c r="A8" s="35" t="str">
        <f>'1.總計'!A7</f>
        <v>114年 10月</v>
      </c>
      <c r="B8" s="28">
        <f>'1.總計'!B7-'2.單齡合併'!B7</f>
        <v>967.59957955777645</v>
      </c>
      <c r="C8" s="29">
        <f>ABS('1.總計'!B7-'2.單齡合併'!B7)/'1.總計'!B7</f>
        <v>4.1488236983561897E-5</v>
      </c>
      <c r="D8" s="44"/>
    </row>
    <row r="9" spans="1:4" ht="12.75" customHeight="1">
      <c r="A9" s="35" t="str">
        <f>'1.總計'!A8</f>
        <v>114年 11月</v>
      </c>
      <c r="B9" s="28">
        <f>'1.總計'!B8-'2.單齡合併'!B8</f>
        <v>1302.8589400798082</v>
      </c>
      <c r="C9" s="29">
        <f>ABS('1.總計'!B8-'2.單齡合併'!B8)/'1.總計'!B8</f>
        <v>5.5879158175252801E-5</v>
      </c>
      <c r="D9" s="44"/>
    </row>
    <row r="10" spans="1:4" ht="12.75" customHeight="1">
      <c r="A10" s="35" t="str">
        <f>'1.總計'!A9</f>
        <v>114年 12月</v>
      </c>
      <c r="B10" s="28">
        <f>'1.總計'!B9-'2.單齡合併'!B9</f>
        <v>1688.0952591001987</v>
      </c>
      <c r="C10" s="29">
        <f>ABS('1.總計'!B9-'2.單齡合併'!B9)/'1.總計'!B9</f>
        <v>7.242231628017629E-5</v>
      </c>
      <c r="D10" s="44"/>
    </row>
    <row r="11" spans="1:4" ht="12.75" customHeight="1">
      <c r="A11" s="35" t="str">
        <f>'1.總計'!A10</f>
        <v>115年 1月</v>
      </c>
      <c r="B11" s="28">
        <f>'1.總計'!B10-'2.單齡合併'!B10</f>
        <v>2124.4060765355825</v>
      </c>
      <c r="C11" s="29">
        <f>ABS('1.總計'!B10-'2.單齡合併'!B10)/'1.總計'!B10</f>
        <v>9.1166619998703975E-5</v>
      </c>
      <c r="D11" s="44"/>
    </row>
    <row r="12" spans="1:4" ht="12.75" customHeight="1">
      <c r="A12" s="35" t="str">
        <f>'1.總計'!A11</f>
        <v>115年 2月</v>
      </c>
      <c r="B12" s="28">
        <f>'1.總計'!B11-'2.單齡合併'!B11</f>
        <v>2612.8551728241146</v>
      </c>
      <c r="C12" s="29">
        <f>ABS('1.總計'!B11-'2.單齡合併'!B11)/'1.總計'!B11</f>
        <v>1.1215957884105975E-4</v>
      </c>
      <c r="D12" s="44"/>
    </row>
    <row r="13" spans="1:4" ht="12.75" customHeight="1">
      <c r="A13" s="35" t="str">
        <f>'1.總計'!A12</f>
        <v>115年 3月</v>
      </c>
      <c r="B13" s="28">
        <f>'1.總計'!B12-'2.單齡合併'!B12</f>
        <v>3154.4739009067416</v>
      </c>
      <c r="C13" s="29">
        <f>ABS('1.總計'!B12-'2.單齡合併'!B12)/'1.總計'!B12</f>
        <v>1.3544735815396763E-4</v>
      </c>
      <c r="D13" s="44"/>
    </row>
    <row r="14" spans="1:4" ht="12.75" customHeight="1">
      <c r="A14" s="35" t="str">
        <f>'1.總計'!A13</f>
        <v>115年 4月</v>
      </c>
      <c r="B14" s="28">
        <f>'1.總計'!B13-'2.單齡合併'!B13</f>
        <v>3750.2624632865191</v>
      </c>
      <c r="C14" s="29">
        <f>ABS('1.總計'!B13-'2.單齡合併'!B13)/'1.總計'!B13</f>
        <v>1.610748318906208E-4</v>
      </c>
      <c r="D14" s="44"/>
    </row>
    <row r="15" spans="1:4" s="37" customFormat="1" ht="12.75" customHeight="1">
      <c r="A15" s="40" t="str">
        <f>'1.總計'!A14</f>
        <v>115年 5月</v>
      </c>
      <c r="B15" s="41">
        <f>'1.總計'!B14-'2.單齡合併'!B14</f>
        <v>4401.1911367438734</v>
      </c>
      <c r="C15" s="42">
        <f>ABS('1.總計'!B14-'2.單齡合併'!B14)/'1.總計'!B14</f>
        <v>1.8908563322977547E-4</v>
      </c>
      <c r="D15" s="44"/>
    </row>
    <row r="16" spans="1:4" ht="12.75" customHeight="1">
      <c r="A16" s="35" t="str">
        <f>'1.總計'!A15</f>
        <v>115年 6月</v>
      </c>
      <c r="B16" s="28">
        <f>'1.總計'!B15-'2.單齡合併'!B15</f>
        <v>5104.4591620452702</v>
      </c>
      <c r="C16" s="29">
        <f>ABS('1.總計'!B15-'2.單齡合併'!B15)/'1.總計'!B15</f>
        <v>2.1936135252892993E-4</v>
      </c>
      <c r="D16" s="44"/>
    </row>
    <row r="17" spans="1:4" ht="12.75" customHeight="1">
      <c r="A17" s="35" t="str">
        <f>'1.總計'!A16</f>
        <v>115年 7月</v>
      </c>
      <c r="B17" s="28">
        <f>'1.總計'!B16-'2.單齡合併'!B16</f>
        <v>5860.4032121114433</v>
      </c>
      <c r="C17" s="29">
        <f>ABS('1.總計'!B16-'2.單齡合併'!B16)/'1.總計'!B16</f>
        <v>2.5191832409559624E-4</v>
      </c>
      <c r="D17" s="44"/>
    </row>
    <row r="18" spans="1:4" ht="12.75" customHeight="1">
      <c r="A18" s="35" t="str">
        <f>'1.總計'!A17</f>
        <v>115年 8月</v>
      </c>
      <c r="B18" s="28">
        <f>'1.總計'!B17-'2.單齡合併'!B17</f>
        <v>6669.3368937298656</v>
      </c>
      <c r="C18" s="29">
        <f>ABS('1.總計'!B17-'2.單齡合併'!B17)/'1.總計'!B17</f>
        <v>2.8677190147685829E-4</v>
      </c>
      <c r="D18" s="44"/>
    </row>
    <row r="19" spans="1:4" ht="12.75" customHeight="1">
      <c r="A19" s="35" t="str">
        <f>'1.總計'!A18</f>
        <v>115年 9月</v>
      </c>
      <c r="B19" s="28">
        <f>'1.總計'!B18-'2.單齡合併'!B18</f>
        <v>7531.5518168620765</v>
      </c>
      <c r="C19" s="29">
        <f>ABS('1.總計'!B18-'2.單齡合併'!B18)/'1.總計'!B18</f>
        <v>3.2393650200374715E-4</v>
      </c>
      <c r="D19" s="44"/>
    </row>
    <row r="20" spans="1:4" ht="12.75" customHeight="1">
      <c r="A20" s="35" t="str">
        <f>'1.總計'!A19</f>
        <v>115年 10月</v>
      </c>
      <c r="B20" s="28">
        <f>'1.總計'!B19-'2.單齡合併'!B19</f>
        <v>8447.3186172917485</v>
      </c>
      <c r="C20" s="29">
        <f>ABS('1.總計'!B19-'2.單齡合併'!B19)/'1.總計'!B19</f>
        <v>3.6342564941093156E-4</v>
      </c>
      <c r="D20" s="44"/>
    </row>
    <row r="21" spans="1:4" s="37" customFormat="1" ht="12.75" customHeight="1">
      <c r="A21" s="36" t="str">
        <f>'1.總計'!A20</f>
        <v>115年 11月</v>
      </c>
      <c r="B21" s="28">
        <f>'1.總計'!B20-'2.單齡合併'!B20</f>
        <v>9416.8879344500601</v>
      </c>
      <c r="C21" s="30">
        <f>ABS('1.總計'!B20-'2.單齡合併'!B20)/'1.總計'!B20</f>
        <v>4.0525201460648246E-4</v>
      </c>
      <c r="D21" s="44"/>
    </row>
    <row r="22" spans="1:4" ht="12.75" customHeight="1">
      <c r="A22" s="35" t="str">
        <f>'1.總計'!A21</f>
        <v>115年 12月</v>
      </c>
      <c r="B22" s="28">
        <f>'1.總計'!B21-'2.單齡合併'!B21</f>
        <v>10440.491346418858</v>
      </c>
      <c r="C22" s="29">
        <f>ABS('1.總計'!B21-'2.單齡合併'!B21)/'1.總計'!B21</f>
        <v>4.4942745467371862E-4</v>
      </c>
      <c r="D22" s="44"/>
    </row>
    <row r="23" spans="1:4" ht="12.75" customHeight="1">
      <c r="A23" s="35" t="str">
        <f>'1.總計'!A22</f>
        <v>116年 1月</v>
      </c>
      <c r="B23" s="28">
        <f>'1.總計'!B22-'2.單齡合併'!B22</f>
        <v>11518.342263799161</v>
      </c>
      <c r="C23" s="29">
        <f>ABS('1.總計'!B22-'2.單齡合併'!B22)/'1.總計'!B22</f>
        <v>4.9596305017388217E-4</v>
      </c>
      <c r="D23" s="44"/>
    </row>
    <row r="24" spans="1:4" ht="12.75" customHeight="1">
      <c r="A24" s="35" t="str">
        <f>'1.總計'!A23</f>
        <v>116年 2月</v>
      </c>
      <c r="B24" s="28">
        <f>'1.總計'!B23-'2.單齡合併'!B23</f>
        <v>12650.636784188449</v>
      </c>
      <c r="C24" s="29">
        <f>ABS('1.總計'!B23-'2.單齡合併'!B23)/'1.總計'!B23</f>
        <v>5.4486914082097729E-4</v>
      </c>
      <c r="D24" s="44"/>
    </row>
    <row r="25" spans="1:4" ht="12.75" customHeight="1">
      <c r="A25" s="35" t="str">
        <f>'1.總計'!A24</f>
        <v>116年 3月</v>
      </c>
      <c r="B25" s="28">
        <f>'1.總計'!B24-'2.單齡合併'!B24</f>
        <v>13837.55450893566</v>
      </c>
      <c r="C25" s="29">
        <f>ABS('1.總計'!B24-'2.單齡合併'!B24)/'1.總計'!B24</f>
        <v>5.9615535959708151E-4</v>
      </c>
      <c r="D25" s="44"/>
    </row>
    <row r="26" spans="1:4" ht="12.75" customHeight="1">
      <c r="A26" s="35" t="str">
        <f>'1.總計'!A25</f>
        <v>116年 4月</v>
      </c>
      <c r="B26" s="28">
        <f>'1.總計'!B25-'2.單齡合併'!B25</f>
        <v>15079.259323723614</v>
      </c>
      <c r="C26" s="29">
        <f>ABS('1.總計'!B25-'2.單齡合併'!B25)/'1.總計'!B25</f>
        <v>6.4983066537147895E-4</v>
      </c>
      <c r="D26" s="44"/>
    </row>
    <row r="27" spans="1:4" ht="12.75" customHeight="1">
      <c r="A27" s="35" t="str">
        <f>'1.總計'!A26</f>
        <v>116年 5月</v>
      </c>
      <c r="B27" s="28">
        <f>'1.總計'!B26-'2.單齡合併'!B26</f>
        <v>16375.900144506246</v>
      </c>
      <c r="C27" s="29">
        <f>ABS('1.總計'!B26-'2.單齡合併'!B26)/'1.總計'!B26</f>
        <v>7.0590337408616322E-4</v>
      </c>
      <c r="D27" s="44"/>
    </row>
    <row r="28" spans="1:4" ht="62.25" customHeight="1">
      <c r="A28" s="26" t="s">
        <v>111</v>
      </c>
      <c r="B28" s="38"/>
      <c r="C28" s="38"/>
      <c r="D28" s="39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1.總計</vt:lpstr>
      <vt:lpstr>2.單齡合併</vt:lpstr>
      <vt:lpstr>3.誤差-1.總計、2.單齡合併總計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2025-06-26T09:48:04Z</dcterms:modified>
</cp:coreProperties>
</file>