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10" i="11"/>
  <c r="C10" i="11"/>
  <c r="B14" i="11" l="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  <c r="N4" i="11"/>
</calcChain>
</file>

<file path=xl/sharedStrings.xml><?xml version="1.0" encoding="utf-8"?>
<sst xmlns="http://schemas.openxmlformats.org/spreadsheetml/2006/main" count="444" uniqueCount="177">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</sst>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4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topLeftCell="A13" workbookViewId="0">
      <selection activeCell="L3" sqref="L3:BJ2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142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115</v>
      </c>
      <c r="B3" s="32">
        <v>177852.81186609992</v>
      </c>
      <c r="C3" s="32">
        <v>198751.45440667428</v>
      </c>
      <c r="D3" s="12">
        <v>199897.59052630037</v>
      </c>
      <c r="E3" s="12">
        <v>201311.16984603647</v>
      </c>
      <c r="F3" s="12">
        <v>199041.6546372578</v>
      </c>
      <c r="G3" s="12">
        <v>187348.75123138126</v>
      </c>
      <c r="H3" s="12">
        <v>199679.12628961238</v>
      </c>
      <c r="I3" s="12">
        <v>180383.63904067752</v>
      </c>
      <c r="J3" s="12">
        <v>171198.97827982801</v>
      </c>
      <c r="K3" s="12">
        <v>167538.64050818633</v>
      </c>
      <c r="L3" s="12">
        <v>167014.09546052746</v>
      </c>
      <c r="M3" s="12">
        <v>169086.89221323814</v>
      </c>
      <c r="N3" s="12">
        <v>174345.76071284749</v>
      </c>
      <c r="O3" s="12">
        <v>176039.3692063698</v>
      </c>
      <c r="P3" s="12">
        <v>175428.20381975186</v>
      </c>
      <c r="Q3" s="12">
        <v>171505.71105930521</v>
      </c>
      <c r="R3" s="12">
        <v>170925.40835426163</v>
      </c>
      <c r="S3" s="12">
        <v>171979.23301059063</v>
      </c>
      <c r="T3" s="12">
        <v>175877.39830768958</v>
      </c>
      <c r="U3" s="12">
        <v>175789.69852096474</v>
      </c>
      <c r="V3" s="12">
        <v>174340.8340394579</v>
      </c>
      <c r="W3" s="12">
        <v>172848.70351899511</v>
      </c>
      <c r="X3" s="12">
        <v>166574.07229183277</v>
      </c>
      <c r="Y3" s="12">
        <v>162875.65674658318</v>
      </c>
      <c r="Z3" s="12">
        <v>163921.63440775251</v>
      </c>
      <c r="AA3" s="12">
        <v>148738.14289391096</v>
      </c>
      <c r="AB3" s="12">
        <v>148039.14810999093</v>
      </c>
      <c r="AC3" s="12">
        <v>147054.57738049133</v>
      </c>
      <c r="AD3" s="12">
        <v>141543.22934883236</v>
      </c>
      <c r="AE3" s="12">
        <v>132023.36894674413</v>
      </c>
      <c r="AF3" s="12">
        <v>123714.73226668278</v>
      </c>
      <c r="AG3" s="12">
        <v>124033.1702585037</v>
      </c>
      <c r="AH3" s="12">
        <v>110668.50422671824</v>
      </c>
      <c r="AI3" s="12">
        <v>94172.886729960926</v>
      </c>
      <c r="AJ3" s="12">
        <v>87100.427317540132</v>
      </c>
      <c r="AK3" s="12">
        <v>73494.614844456053</v>
      </c>
      <c r="AL3" s="12">
        <v>60861.412910211468</v>
      </c>
      <c r="AM3" s="12">
        <v>43207.956024042731</v>
      </c>
      <c r="AN3" s="12">
        <v>48505.15227738121</v>
      </c>
      <c r="AO3" s="12">
        <v>49660.151203468238</v>
      </c>
      <c r="AP3" s="12">
        <v>46235.129272294507</v>
      </c>
      <c r="AQ3" s="12">
        <v>42554.110235512562</v>
      </c>
      <c r="AR3" s="12">
        <v>40987.982574526104</v>
      </c>
      <c r="AS3" s="12">
        <v>36310.434202513134</v>
      </c>
      <c r="AT3" s="12">
        <v>31447.497594171215</v>
      </c>
      <c r="AU3" s="12">
        <v>26861.958021057217</v>
      </c>
      <c r="AV3" s="12">
        <v>23394.604782643801</v>
      </c>
      <c r="AW3" s="12">
        <v>19830.736477581067</v>
      </c>
      <c r="AX3" s="12">
        <v>17369.726907550303</v>
      </c>
      <c r="AY3" s="12">
        <v>14494.622516900139</v>
      </c>
      <c r="AZ3" s="12">
        <v>12666.120415775693</v>
      </c>
      <c r="BA3" s="12">
        <v>11527.278793423578</v>
      </c>
      <c r="BB3" s="12">
        <v>9619.4827028007912</v>
      </c>
      <c r="BC3" s="12">
        <v>7852.2428274020795</v>
      </c>
      <c r="BD3" s="12">
        <v>6273.6138104958691</v>
      </c>
      <c r="BE3" s="12">
        <v>4620.0327819469512</v>
      </c>
      <c r="BF3" s="12">
        <v>3500.5401659196523</v>
      </c>
      <c r="BG3" s="12">
        <v>2431.6276143590753</v>
      </c>
      <c r="BH3" s="12">
        <v>1612.2449045229475</v>
      </c>
      <c r="BI3" s="12">
        <v>1059.6880596919564</v>
      </c>
      <c r="BJ3" s="12">
        <v>2121.0560038352746</v>
      </c>
    </row>
    <row r="4" spans="1:62">
      <c r="A4" s="12" t="s">
        <v>116</v>
      </c>
      <c r="B4" s="32">
        <v>161479.64386267427</v>
      </c>
      <c r="C4" s="32">
        <v>198431.33269381273</v>
      </c>
      <c r="D4" s="12">
        <v>199763.49870131208</v>
      </c>
      <c r="E4" s="12">
        <v>201297.02889280385</v>
      </c>
      <c r="F4" s="12">
        <v>199513.58634526163</v>
      </c>
      <c r="G4" s="12">
        <v>187425.41926901563</v>
      </c>
      <c r="H4" s="12">
        <v>199737.0269024313</v>
      </c>
      <c r="I4" s="12">
        <v>181559.80288958858</v>
      </c>
      <c r="J4" s="12">
        <v>171663.67941781992</v>
      </c>
      <c r="K4" s="12">
        <v>167630.05058118035</v>
      </c>
      <c r="L4" s="12">
        <v>166876.25857292104</v>
      </c>
      <c r="M4" s="12">
        <v>168718.18730026344</v>
      </c>
      <c r="N4" s="12">
        <v>173948.27374149644</v>
      </c>
      <c r="O4" s="12">
        <v>175899.33891995897</v>
      </c>
      <c r="P4" s="12">
        <v>175492.76273793529</v>
      </c>
      <c r="Q4" s="12">
        <v>171606.87732686766</v>
      </c>
      <c r="R4" s="12">
        <v>170776.98669835628</v>
      </c>
      <c r="S4" s="12">
        <v>171653.13975937312</v>
      </c>
      <c r="T4" s="12">
        <v>175566.42162453188</v>
      </c>
      <c r="U4" s="12">
        <v>175709.61581871079</v>
      </c>
      <c r="V4" s="12">
        <v>174324.32747102494</v>
      </c>
      <c r="W4" s="12">
        <v>172996.74832276834</v>
      </c>
      <c r="X4" s="12">
        <v>166823.50041577994</v>
      </c>
      <c r="Y4" s="12">
        <v>162829.13159983041</v>
      </c>
      <c r="Z4" s="12">
        <v>164253.11662199986</v>
      </c>
      <c r="AA4" s="12">
        <v>149228.32463833544</v>
      </c>
      <c r="AB4" s="12">
        <v>147901.52831009738</v>
      </c>
      <c r="AC4" s="12">
        <v>147065.99464246479</v>
      </c>
      <c r="AD4" s="12">
        <v>141957.06036013196</v>
      </c>
      <c r="AE4" s="12">
        <v>132553.50275086056</v>
      </c>
      <c r="AF4" s="12">
        <v>123885.1359388218</v>
      </c>
      <c r="AG4" s="12">
        <v>124240.48602682285</v>
      </c>
      <c r="AH4" s="12">
        <v>111683.7786078005</v>
      </c>
      <c r="AI4" s="12">
        <v>94865.514531556284</v>
      </c>
      <c r="AJ4" s="12">
        <v>87738.8072176805</v>
      </c>
      <c r="AK4" s="12">
        <v>74402.669297844739</v>
      </c>
      <c r="AL4" s="12">
        <v>61917.025150479269</v>
      </c>
      <c r="AM4" s="12">
        <v>43522.597230093903</v>
      </c>
      <c r="AN4" s="12">
        <v>47985.063570799284</v>
      </c>
      <c r="AO4" s="12">
        <v>49535.3421411733</v>
      </c>
      <c r="AP4" s="12">
        <v>46310.97497923419</v>
      </c>
      <c r="AQ4" s="12">
        <v>42446.643732178316</v>
      </c>
      <c r="AR4" s="12">
        <v>40984.425538533585</v>
      </c>
      <c r="AS4" s="12">
        <v>36463.472221343705</v>
      </c>
      <c r="AT4" s="12">
        <v>31596.806579507538</v>
      </c>
      <c r="AU4" s="12">
        <v>26939.380730634883</v>
      </c>
      <c r="AV4" s="12">
        <v>23463.069627252567</v>
      </c>
      <c r="AW4" s="12">
        <v>19793.041833450345</v>
      </c>
      <c r="AX4" s="12">
        <v>17383.734626499208</v>
      </c>
      <c r="AY4" s="12">
        <v>14497.348196237181</v>
      </c>
      <c r="AZ4" s="12">
        <v>12540.275066625181</v>
      </c>
      <c r="BA4" s="12">
        <v>11473.646947019253</v>
      </c>
      <c r="BB4" s="12">
        <v>9564.3285090545342</v>
      </c>
      <c r="BC4" s="12">
        <v>7828.677563692002</v>
      </c>
      <c r="BD4" s="12">
        <v>6261.0224590858797</v>
      </c>
      <c r="BE4" s="12">
        <v>4609.4767499632671</v>
      </c>
      <c r="BF4" s="12">
        <v>3494.9727106805981</v>
      </c>
      <c r="BG4" s="12">
        <v>2435.5818600731041</v>
      </c>
      <c r="BH4" s="12">
        <v>1617.1625563520834</v>
      </c>
      <c r="BI4" s="12">
        <v>1062.3794525089866</v>
      </c>
      <c r="BJ4" s="12">
        <v>2110.039054658348</v>
      </c>
    </row>
    <row r="5" spans="1:62">
      <c r="A5" s="12" t="s">
        <v>117</v>
      </c>
      <c r="B5" s="32">
        <v>145147.47747206863</v>
      </c>
      <c r="C5" s="32">
        <v>198084.64867571217</v>
      </c>
      <c r="D5" s="12">
        <v>199630.72446666658</v>
      </c>
      <c r="E5" s="12">
        <v>201252.59831173747</v>
      </c>
      <c r="F5" s="12">
        <v>199920.84754606479</v>
      </c>
      <c r="G5" s="12">
        <v>187676.83785658746</v>
      </c>
      <c r="H5" s="12">
        <v>199546.93926246086</v>
      </c>
      <c r="I5" s="12">
        <v>182830.4064054651</v>
      </c>
      <c r="J5" s="12">
        <v>172168.05346269894</v>
      </c>
      <c r="K5" s="12">
        <v>167746.20086319756</v>
      </c>
      <c r="L5" s="12">
        <v>166757.46390669091</v>
      </c>
      <c r="M5" s="12">
        <v>168371.85304469595</v>
      </c>
      <c r="N5" s="12">
        <v>173523.57787792565</v>
      </c>
      <c r="O5" s="12">
        <v>175742.93548348607</v>
      </c>
      <c r="P5" s="12">
        <v>175534.72098018072</v>
      </c>
      <c r="Q5" s="12">
        <v>171734.44918768547</v>
      </c>
      <c r="R5" s="12">
        <v>170642.70511540392</v>
      </c>
      <c r="S5" s="12">
        <v>171347.67028440806</v>
      </c>
      <c r="T5" s="12">
        <v>175224.14334548239</v>
      </c>
      <c r="U5" s="12">
        <v>175621.77210008545</v>
      </c>
      <c r="V5" s="12">
        <v>174306.4839139728</v>
      </c>
      <c r="W5" s="12">
        <v>173109.23048182772</v>
      </c>
      <c r="X5" s="12">
        <v>167097.22250631551</v>
      </c>
      <c r="Y5" s="12">
        <v>162814.3174654007</v>
      </c>
      <c r="Z5" s="12">
        <v>164458.86180529287</v>
      </c>
      <c r="AA5" s="12">
        <v>149841.07294531495</v>
      </c>
      <c r="AB5" s="12">
        <v>147752.18498744938</v>
      </c>
      <c r="AC5" s="12">
        <v>147046.4257840997</v>
      </c>
      <c r="AD5" s="12">
        <v>142336.61533362954</v>
      </c>
      <c r="AE5" s="12">
        <v>133096.35356670248</v>
      </c>
      <c r="AF5" s="12">
        <v>124117.90831355019</v>
      </c>
      <c r="AG5" s="12">
        <v>124340.73263182225</v>
      </c>
      <c r="AH5" s="12">
        <v>112672.89829754461</v>
      </c>
      <c r="AI5" s="12">
        <v>95637.397677968373</v>
      </c>
      <c r="AJ5" s="12">
        <v>88309.504834821375</v>
      </c>
      <c r="AK5" s="12">
        <v>75315.210453631968</v>
      </c>
      <c r="AL5" s="12">
        <v>62927.285424027563</v>
      </c>
      <c r="AM5" s="12">
        <v>44028.485414642695</v>
      </c>
      <c r="AN5" s="12">
        <v>47427.324863569658</v>
      </c>
      <c r="AO5" s="12">
        <v>49378.984862089288</v>
      </c>
      <c r="AP5" s="12">
        <v>46387.5395672624</v>
      </c>
      <c r="AQ5" s="12">
        <v>42364.210383423393</v>
      </c>
      <c r="AR5" s="12">
        <v>40947.895903275305</v>
      </c>
      <c r="AS5" s="12">
        <v>36614.182961544087</v>
      </c>
      <c r="AT5" s="12">
        <v>31746.933269183995</v>
      </c>
      <c r="AU5" s="12">
        <v>27026.104610255752</v>
      </c>
      <c r="AV5" s="12">
        <v>23527.450252530667</v>
      </c>
      <c r="AW5" s="12">
        <v>19769.602550785894</v>
      </c>
      <c r="AX5" s="12">
        <v>17387.245033411611</v>
      </c>
      <c r="AY5" s="12">
        <v>14508.861159027965</v>
      </c>
      <c r="AZ5" s="12">
        <v>12426.048433807699</v>
      </c>
      <c r="BA5" s="12">
        <v>11408.562462489586</v>
      </c>
      <c r="BB5" s="12">
        <v>9513.4775432083934</v>
      </c>
      <c r="BC5" s="12">
        <v>7803.3347229692245</v>
      </c>
      <c r="BD5" s="12">
        <v>6246.3933835917878</v>
      </c>
      <c r="BE5" s="12">
        <v>4602.1024818864098</v>
      </c>
      <c r="BF5" s="12">
        <v>3487.4147441867135</v>
      </c>
      <c r="BG5" s="12">
        <v>2439.8109981831344</v>
      </c>
      <c r="BH5" s="12">
        <v>1622.6467612416759</v>
      </c>
      <c r="BI5" s="12">
        <v>1064.1934209185094</v>
      </c>
      <c r="BJ5" s="12">
        <v>2101.575858569081</v>
      </c>
    </row>
    <row r="6" spans="1:62">
      <c r="A6" s="12" t="s">
        <v>118</v>
      </c>
      <c r="B6" s="32">
        <v>128856.2941824482</v>
      </c>
      <c r="C6" s="32">
        <v>197711.41616203811</v>
      </c>
      <c r="D6" s="12">
        <v>199499.2677636517</v>
      </c>
      <c r="E6" s="12">
        <v>201177.89926439361</v>
      </c>
      <c r="F6" s="12">
        <v>200263.4906334267</v>
      </c>
      <c r="G6" s="12">
        <v>188102.84084401582</v>
      </c>
      <c r="H6" s="12">
        <v>199109.10064209634</v>
      </c>
      <c r="I6" s="12">
        <v>184195.3644956268</v>
      </c>
      <c r="J6" s="12">
        <v>172712.0505046343</v>
      </c>
      <c r="K6" s="12">
        <v>167887.06202170189</v>
      </c>
      <c r="L6" s="12">
        <v>166657.68605401981</v>
      </c>
      <c r="M6" s="12">
        <v>168047.85726114505</v>
      </c>
      <c r="N6" s="12">
        <v>173071.71187748728</v>
      </c>
      <c r="O6" s="12">
        <v>175570.18521149323</v>
      </c>
      <c r="P6" s="12">
        <v>175554.1227145849</v>
      </c>
      <c r="Q6" s="12">
        <v>171888.3770886944</v>
      </c>
      <c r="R6" s="12">
        <v>170522.53373097841</v>
      </c>
      <c r="S6" s="12">
        <v>171062.77470476498</v>
      </c>
      <c r="T6" s="12">
        <v>174850.636751449</v>
      </c>
      <c r="U6" s="12">
        <v>175526.18753714708</v>
      </c>
      <c r="V6" s="12">
        <v>174287.30698102954</v>
      </c>
      <c r="W6" s="12">
        <v>173186.2458935703</v>
      </c>
      <c r="X6" s="12">
        <v>167395.17679894547</v>
      </c>
      <c r="Y6" s="12">
        <v>162831.10748988771</v>
      </c>
      <c r="Z6" s="12">
        <v>164539.28420650243</v>
      </c>
      <c r="AA6" s="12">
        <v>150575.91674297152</v>
      </c>
      <c r="AB6" s="12">
        <v>147591.16241820704</v>
      </c>
      <c r="AC6" s="12">
        <v>146996.04416466222</v>
      </c>
      <c r="AD6" s="12">
        <v>142682.01629927015</v>
      </c>
      <c r="AE6" s="12">
        <v>133651.87365429793</v>
      </c>
      <c r="AF6" s="12">
        <v>124412.74766032329</v>
      </c>
      <c r="AG6" s="12">
        <v>124334.69156886765</v>
      </c>
      <c r="AH6" s="12">
        <v>113635.93850967061</v>
      </c>
      <c r="AI6" s="12">
        <v>96488.05211817252</v>
      </c>
      <c r="AJ6" s="12">
        <v>88812.884239675463</v>
      </c>
      <c r="AK6" s="12">
        <v>76232.284651339593</v>
      </c>
      <c r="AL6" s="12">
        <v>63892.639399311229</v>
      </c>
      <c r="AM6" s="12">
        <v>44723.203477259551</v>
      </c>
      <c r="AN6" s="12">
        <v>46832.521254675303</v>
      </c>
      <c r="AO6" s="12">
        <v>49191.487883299109</v>
      </c>
      <c r="AP6" s="12">
        <v>46464.825299276577</v>
      </c>
      <c r="AQ6" s="12">
        <v>42306.423888805723</v>
      </c>
      <c r="AR6" s="12">
        <v>40878.954375225556</v>
      </c>
      <c r="AS6" s="12">
        <v>36762.633896173385</v>
      </c>
      <c r="AT6" s="12">
        <v>31897.88320996648</v>
      </c>
      <c r="AU6" s="12">
        <v>27121.967164262947</v>
      </c>
      <c r="AV6" s="12">
        <v>23587.802047419835</v>
      </c>
      <c r="AW6" s="12">
        <v>19760.107178965176</v>
      </c>
      <c r="AX6" s="12">
        <v>17380.478440624025</v>
      </c>
      <c r="AY6" s="12">
        <v>14528.852518952304</v>
      </c>
      <c r="AZ6" s="12">
        <v>12323.034122227855</v>
      </c>
      <c r="BA6" s="12">
        <v>11332.47250581644</v>
      </c>
      <c r="BB6" s="12">
        <v>9466.8653002875326</v>
      </c>
      <c r="BC6" s="12">
        <v>7776.2462971150635</v>
      </c>
      <c r="BD6" s="12">
        <v>6229.8846416838342</v>
      </c>
      <c r="BE6" s="12">
        <v>4597.6897439773657</v>
      </c>
      <c r="BF6" s="12">
        <v>3477.978363680736</v>
      </c>
      <c r="BG6" s="12">
        <v>2444.2656532850765</v>
      </c>
      <c r="BH6" s="12">
        <v>1628.5986692990291</v>
      </c>
      <c r="BI6" s="12">
        <v>1065.2375065186081</v>
      </c>
      <c r="BJ6" s="12">
        <v>2095.3231855097442</v>
      </c>
    </row>
    <row r="7" spans="1:62">
      <c r="A7" s="12" t="s">
        <v>119</v>
      </c>
      <c r="B7" s="32">
        <v>112606.07548779607</v>
      </c>
      <c r="C7" s="32">
        <v>197311.64895782608</v>
      </c>
      <c r="D7" s="12">
        <v>199369.12853321157</v>
      </c>
      <c r="E7" s="12">
        <v>201072.95290245354</v>
      </c>
      <c r="F7" s="12">
        <v>200541.56797282517</v>
      </c>
      <c r="G7" s="12">
        <v>188703.26218739746</v>
      </c>
      <c r="H7" s="12">
        <v>198423.74816220527</v>
      </c>
      <c r="I7" s="12">
        <v>185654.59211596011</v>
      </c>
      <c r="J7" s="12">
        <v>173295.62067521256</v>
      </c>
      <c r="K7" s="12">
        <v>168052.60474739026</v>
      </c>
      <c r="L7" s="12">
        <v>166576.89962974621</v>
      </c>
      <c r="M7" s="12">
        <v>167746.16779518442</v>
      </c>
      <c r="N7" s="12">
        <v>172592.71445893488</v>
      </c>
      <c r="O7" s="12">
        <v>175381.11439037049</v>
      </c>
      <c r="P7" s="12">
        <v>175551.01205177352</v>
      </c>
      <c r="Q7" s="12">
        <v>172068.61153870402</v>
      </c>
      <c r="R7" s="12">
        <v>170416.44271305695</v>
      </c>
      <c r="S7" s="12">
        <v>170798.40322041305</v>
      </c>
      <c r="T7" s="12">
        <v>174445.97500943986</v>
      </c>
      <c r="U7" s="12">
        <v>175422.88226721445</v>
      </c>
      <c r="V7" s="12">
        <v>174266.80027838924</v>
      </c>
      <c r="W7" s="12">
        <v>173227.8902825423</v>
      </c>
      <c r="X7" s="12">
        <v>167717.30163007686</v>
      </c>
      <c r="Y7" s="12">
        <v>162879.3950603671</v>
      </c>
      <c r="Z7" s="12">
        <v>164494.79716249689</v>
      </c>
      <c r="AA7" s="12">
        <v>151432.38617287614</v>
      </c>
      <c r="AB7" s="12">
        <v>147418.50476779189</v>
      </c>
      <c r="AC7" s="12">
        <v>146915.02250643849</v>
      </c>
      <c r="AD7" s="12">
        <v>142993.38501763094</v>
      </c>
      <c r="AE7" s="12">
        <v>134220.0153791889</v>
      </c>
      <c r="AF7" s="12">
        <v>124769.35321831734</v>
      </c>
      <c r="AG7" s="12">
        <v>124223.14051741853</v>
      </c>
      <c r="AH7" s="12">
        <v>114572.97451568935</v>
      </c>
      <c r="AI7" s="12">
        <v>97416.995474039111</v>
      </c>
      <c r="AJ7" s="12">
        <v>89249.308440117762</v>
      </c>
      <c r="AK7" s="12">
        <v>77153.937482183173</v>
      </c>
      <c r="AL7" s="12">
        <v>64813.529727062341</v>
      </c>
      <c r="AM7" s="12">
        <v>45604.355263578625</v>
      </c>
      <c r="AN7" s="12">
        <v>46201.232007302075</v>
      </c>
      <c r="AO7" s="12">
        <v>48973.256215236972</v>
      </c>
      <c r="AP7" s="12">
        <v>46542.834257373703</v>
      </c>
      <c r="AQ7" s="12">
        <v>42272.901726769407</v>
      </c>
      <c r="AR7" s="12">
        <v>40778.155412618769</v>
      </c>
      <c r="AS7" s="12">
        <v>36908.891088514509</v>
      </c>
      <c r="AT7" s="12">
        <v>32049.661200931198</v>
      </c>
      <c r="AU7" s="12">
        <v>27226.806933778294</v>
      </c>
      <c r="AV7" s="12">
        <v>23644.180067201487</v>
      </c>
      <c r="AW7" s="12">
        <v>19764.246414894616</v>
      </c>
      <c r="AX7" s="12">
        <v>17363.653547501057</v>
      </c>
      <c r="AY7" s="12">
        <v>14557.020257498571</v>
      </c>
      <c r="AZ7" s="12">
        <v>12230.834738531479</v>
      </c>
      <c r="BA7" s="12">
        <v>11245.813589077581</v>
      </c>
      <c r="BB7" s="12">
        <v>9424.4230227379849</v>
      </c>
      <c r="BC7" s="12">
        <v>7747.4456224490241</v>
      </c>
      <c r="BD7" s="12">
        <v>6211.6453472222374</v>
      </c>
      <c r="BE7" s="12">
        <v>4596.0272258368213</v>
      </c>
      <c r="BF7" s="12">
        <v>3466.7708504842499</v>
      </c>
      <c r="BG7" s="12">
        <v>2448.898763919236</v>
      </c>
      <c r="BH7" s="12">
        <v>1634.9263911787077</v>
      </c>
      <c r="BI7" s="12">
        <v>1065.608484010457</v>
      </c>
      <c r="BJ7" s="12">
        <v>2090.9659178899406</v>
      </c>
    </row>
    <row r="8" spans="1:62">
      <c r="A8" s="12" t="s">
        <v>120</v>
      </c>
      <c r="B8" s="32">
        <v>96396.802887911908</v>
      </c>
      <c r="C8" s="32">
        <v>196885.36086348284</v>
      </c>
      <c r="D8" s="12">
        <v>199240.30671594694</v>
      </c>
      <c r="E8" s="12">
        <v>200937.78036772745</v>
      </c>
      <c r="F8" s="12">
        <v>200755.13190146958</v>
      </c>
      <c r="G8" s="12">
        <v>189477.93594894995</v>
      </c>
      <c r="H8" s="12">
        <v>197491.11879220791</v>
      </c>
      <c r="I8" s="12">
        <v>187208.00427089681</v>
      </c>
      <c r="J8" s="12">
        <v>173918.71414740899</v>
      </c>
      <c r="K8" s="12">
        <v>168242.79975417731</v>
      </c>
      <c r="L8" s="12">
        <v>166515.07927134749</v>
      </c>
      <c r="M8" s="12">
        <v>167466.75252332704</v>
      </c>
      <c r="N8" s="12">
        <v>172086.62430445274</v>
      </c>
      <c r="O8" s="12">
        <v>175175.74927838135</v>
      </c>
      <c r="P8" s="12">
        <v>175525.43304496323</v>
      </c>
      <c r="Q8" s="12">
        <v>172275.10310833305</v>
      </c>
      <c r="R8" s="12">
        <v>170324.4022719698</v>
      </c>
      <c r="S8" s="12">
        <v>170554.50611211165</v>
      </c>
      <c r="T8" s="12">
        <v>174010.23117271054</v>
      </c>
      <c r="U8" s="12">
        <v>175311.87639291683</v>
      </c>
      <c r="V8" s="12">
        <v>174244.96740572207</v>
      </c>
      <c r="W8" s="12">
        <v>173234.25920069881</v>
      </c>
      <c r="X8" s="12">
        <v>168063.53543688671</v>
      </c>
      <c r="Y8" s="12">
        <v>162959.07380394469</v>
      </c>
      <c r="Z8" s="12">
        <v>164325.81309981621</v>
      </c>
      <c r="AA8" s="12">
        <v>152410.01258742271</v>
      </c>
      <c r="AB8" s="12">
        <v>147234.25609111713</v>
      </c>
      <c r="AC8" s="12">
        <v>146803.53289666257</v>
      </c>
      <c r="AD8" s="12">
        <v>143270.84298033864</v>
      </c>
      <c r="AE8" s="12">
        <v>134800.73121227082</v>
      </c>
      <c r="AF8" s="12">
        <v>125187.42519383441</v>
      </c>
      <c r="AG8" s="12">
        <v>124006.85335656333</v>
      </c>
      <c r="AH8" s="12">
        <v>115484.08164328092</v>
      </c>
      <c r="AI8" s="12">
        <v>98423.747037425856</v>
      </c>
      <c r="AJ8" s="12">
        <v>89619.13938204771</v>
      </c>
      <c r="AK8" s="12">
        <v>78080.213794677984</v>
      </c>
      <c r="AL8" s="12">
        <v>65690.396057251593</v>
      </c>
      <c r="AM8" s="12">
        <v>46669.565409362513</v>
      </c>
      <c r="AN8" s="12">
        <v>45534.030597014171</v>
      </c>
      <c r="AO8" s="12">
        <v>48724.691386768362</v>
      </c>
      <c r="AP8" s="12">
        <v>46621.568345567226</v>
      </c>
      <c r="AQ8" s="12">
        <v>42263.265127517268</v>
      </c>
      <c r="AR8" s="12">
        <v>40646.047281557643</v>
      </c>
      <c r="AS8" s="12">
        <v>37053.019214004606</v>
      </c>
      <c r="AT8" s="12">
        <v>32202.271311869968</v>
      </c>
      <c r="AU8" s="12">
        <v>27340.463510078964</v>
      </c>
      <c r="AV8" s="12">
        <v>23696.639029767157</v>
      </c>
      <c r="AW8" s="12">
        <v>19781.713180332117</v>
      </c>
      <c r="AX8" s="12">
        <v>17336.987394162388</v>
      </c>
      <c r="AY8" s="12">
        <v>14593.069101046105</v>
      </c>
      <c r="AZ8" s="12">
        <v>12149.061768705176</v>
      </c>
      <c r="BA8" s="12">
        <v>11149.011750684693</v>
      </c>
      <c r="BB8" s="12">
        <v>9386.0780594909629</v>
      </c>
      <c r="BC8" s="12">
        <v>7716.967252891448</v>
      </c>
      <c r="BD8" s="12">
        <v>6191.8160888012972</v>
      </c>
      <c r="BE8" s="12">
        <v>4596.9122803362807</v>
      </c>
      <c r="BF8" s="12">
        <v>3453.8948593192517</v>
      </c>
      <c r="BG8" s="12">
        <v>2453.6655316577321</v>
      </c>
      <c r="BH8" s="12">
        <v>1641.5446315929046</v>
      </c>
      <c r="BI8" s="12">
        <v>1065.3932311174478</v>
      </c>
      <c r="BJ8" s="12">
        <v>2088.2152112626054</v>
      </c>
    </row>
    <row r="9" spans="1:62">
      <c r="A9" s="12" t="s">
        <v>121</v>
      </c>
      <c r="B9" s="32">
        <v>80228.457888410252</v>
      </c>
      <c r="C9" s="32">
        <v>196432.56567478745</v>
      </c>
      <c r="D9" s="12">
        <v>199112.80225211554</v>
      </c>
      <c r="E9" s="12">
        <v>200772.40279215804</v>
      </c>
      <c r="F9" s="12">
        <v>200904.23472831346</v>
      </c>
      <c r="G9" s="12">
        <v>190426.69629695476</v>
      </c>
      <c r="H9" s="12">
        <v>196311.44935015819</v>
      </c>
      <c r="I9" s="12">
        <v>188855.51601339289</v>
      </c>
      <c r="J9" s="12">
        <v>174581.28113555949</v>
      </c>
      <c r="K9" s="12">
        <v>168457.61777917988</v>
      </c>
      <c r="L9" s="12">
        <v>166472.19963892314</v>
      </c>
      <c r="M9" s="12">
        <v>167209.57935300097</v>
      </c>
      <c r="N9" s="12">
        <v>171553.48005968437</v>
      </c>
      <c r="O9" s="12">
        <v>174954.11610568775</v>
      </c>
      <c r="P9" s="12">
        <v>175477.4296900238</v>
      </c>
      <c r="Q9" s="12">
        <v>172507.80242994503</v>
      </c>
      <c r="R9" s="12">
        <v>170246.38266034977</v>
      </c>
      <c r="S9" s="12">
        <v>170331.03374130125</v>
      </c>
      <c r="T9" s="12">
        <v>173543.47818091133</v>
      </c>
      <c r="U9" s="12">
        <v>175193.18998224344</v>
      </c>
      <c r="V9" s="12">
        <v>174221.81195618372</v>
      </c>
      <c r="W9" s="12">
        <v>173205.44802766322</v>
      </c>
      <c r="X9" s="12">
        <v>168433.816757191</v>
      </c>
      <c r="Y9" s="12">
        <v>163070.03758730571</v>
      </c>
      <c r="Z9" s="12">
        <v>164032.74353634406</v>
      </c>
      <c r="AA9" s="12">
        <v>153508.32854720688</v>
      </c>
      <c r="AB9" s="12">
        <v>147038.4603328176</v>
      </c>
      <c r="AC9" s="12">
        <v>146661.74678943929</v>
      </c>
      <c r="AD9" s="12">
        <v>143514.5114104868</v>
      </c>
      <c r="AE9" s="12">
        <v>135393.97372963195</v>
      </c>
      <c r="AF9" s="12">
        <v>125666.664757714</v>
      </c>
      <c r="AG9" s="12">
        <v>123686.60018049787</v>
      </c>
      <c r="AH9" s="12">
        <v>116369.33527468324</v>
      </c>
      <c r="AI9" s="12">
        <v>99507.827767261231</v>
      </c>
      <c r="AJ9" s="12">
        <v>89922.737950263603</v>
      </c>
      <c r="AK9" s="12">
        <v>79011.157700213589</v>
      </c>
      <c r="AL9" s="12">
        <v>66523.675055964239</v>
      </c>
      <c r="AM9" s="12">
        <v>47916.479185641976</v>
      </c>
      <c r="AN9" s="12">
        <v>44831.484759571744</v>
      </c>
      <c r="AO9" s="12">
        <v>48446.191470108497</v>
      </c>
      <c r="AP9" s="12">
        <v>46701.029292475709</v>
      </c>
      <c r="AQ9" s="12">
        <v>42277.139046002179</v>
      </c>
      <c r="AR9" s="12">
        <v>40483.172111693617</v>
      </c>
      <c r="AS9" s="12">
        <v>37195.081581881801</v>
      </c>
      <c r="AT9" s="12">
        <v>32355.716901385691</v>
      </c>
      <c r="AU9" s="12">
        <v>27462.777547404661</v>
      </c>
      <c r="AV9" s="12">
        <v>23745.233312053337</v>
      </c>
      <c r="AW9" s="12">
        <v>19812.202695320026</v>
      </c>
      <c r="AX9" s="12">
        <v>17300.695317608606</v>
      </c>
      <c r="AY9" s="12">
        <v>14636.710399857637</v>
      </c>
      <c r="AZ9" s="12">
        <v>12077.335455283663</v>
      </c>
      <c r="BA9" s="12">
        <v>11042.482734008925</v>
      </c>
      <c r="BB9" s="12">
        <v>9351.7542079250634</v>
      </c>
      <c r="BC9" s="12">
        <v>7684.8468393782387</v>
      </c>
      <c r="BD9" s="12">
        <v>6170.5293311560681</v>
      </c>
      <c r="BE9" s="12">
        <v>4600.1506685735058</v>
      </c>
      <c r="BF9" s="12">
        <v>3439.4486004842474</v>
      </c>
      <c r="BG9" s="12">
        <v>2458.5233690958107</v>
      </c>
      <c r="BH9" s="12">
        <v>1648.3743394255587</v>
      </c>
      <c r="BI9" s="12">
        <v>1064.6695383973799</v>
      </c>
      <c r="BJ9" s="12">
        <v>2086.8067611028719</v>
      </c>
    </row>
    <row r="10" spans="1:62">
      <c r="A10" s="12" t="s">
        <v>122</v>
      </c>
      <c r="B10" s="32">
        <v>64101.022000719051</v>
      </c>
      <c r="C10" s="32">
        <v>195953.27718289246</v>
      </c>
      <c r="D10" s="12">
        <v>198986.61508163236</v>
      </c>
      <c r="E10" s="12">
        <v>200576.84129782452</v>
      </c>
      <c r="F10" s="12">
        <v>200988.92873406695</v>
      </c>
      <c r="G10" s="12">
        <v>191549.37750570016</v>
      </c>
      <c r="H10" s="12">
        <v>194884.97650282408</v>
      </c>
      <c r="I10" s="12">
        <v>190597.04244490751</v>
      </c>
      <c r="J10" s="12">
        <v>175283.271895332</v>
      </c>
      <c r="K10" s="12">
        <v>168697.0295827018</v>
      </c>
      <c r="L10" s="12">
        <v>166448.23541517754</v>
      </c>
      <c r="M10" s="12">
        <v>166974.61622252382</v>
      </c>
      <c r="N10" s="12">
        <v>170993.32033376116</v>
      </c>
      <c r="O10" s="12">
        <v>174716.24107437508</v>
      </c>
      <c r="P10" s="12">
        <v>175407.04592554027</v>
      </c>
      <c r="Q10" s="12">
        <v>172766.66019758437</v>
      </c>
      <c r="R10" s="12">
        <v>170182.35417308222</v>
      </c>
      <c r="S10" s="12">
        <v>170127.93654999413</v>
      </c>
      <c r="T10" s="12">
        <v>173045.78886023446</v>
      </c>
      <c r="U10" s="12">
        <v>175066.84306859277</v>
      </c>
      <c r="V10" s="12">
        <v>174197.3375164257</v>
      </c>
      <c r="W10" s="12">
        <v>173141.55197098607</v>
      </c>
      <c r="X10" s="12">
        <v>168828.08422931415</v>
      </c>
      <c r="Y10" s="12">
        <v>163212.18051626431</v>
      </c>
      <c r="Z10" s="12">
        <v>163615.99908297628</v>
      </c>
      <c r="AA10" s="12">
        <v>154726.86781841007</v>
      </c>
      <c r="AB10" s="12">
        <v>146831.16132747929</v>
      </c>
      <c r="AC10" s="12">
        <v>146489.83500766172</v>
      </c>
      <c r="AD10" s="12">
        <v>143724.5112630527</v>
      </c>
      <c r="AE10" s="12">
        <v>135999.69561239309</v>
      </c>
      <c r="AF10" s="12">
        <v>126206.77404275008</v>
      </c>
      <c r="AG10" s="12">
        <v>123263.14731394687</v>
      </c>
      <c r="AH10" s="12">
        <v>117228.8108450906</v>
      </c>
      <c r="AI10" s="12">
        <v>100668.76028661862</v>
      </c>
      <c r="AJ10" s="12">
        <v>90160.463969349454</v>
      </c>
      <c r="AK10" s="12">
        <v>79946.812578596611</v>
      </c>
      <c r="AL10" s="12">
        <v>67313.800422191605</v>
      </c>
      <c r="AM10" s="12">
        <v>49342.762344923831</v>
      </c>
      <c r="AN10" s="12">
        <v>44094.156538393705</v>
      </c>
      <c r="AO10" s="12">
        <v>48138.151105580255</v>
      </c>
      <c r="AP10" s="12">
        <v>46781.218653983713</v>
      </c>
      <c r="AQ10" s="12">
        <v>42314.152135037555</v>
      </c>
      <c r="AR10" s="12">
        <v>40290.065951482182</v>
      </c>
      <c r="AS10" s="12">
        <v>37335.140156551846</v>
      </c>
      <c r="AT10" s="12">
        <v>32510.000634682357</v>
      </c>
      <c r="AU10" s="12">
        <v>27593.590775207398</v>
      </c>
      <c r="AV10" s="12">
        <v>23790.016946637403</v>
      </c>
      <c r="AW10" s="12">
        <v>19855.412547843247</v>
      </c>
      <c r="AX10" s="12">
        <v>17254.990910175817</v>
      </c>
      <c r="AY10" s="12">
        <v>14687.662008955371</v>
      </c>
      <c r="AZ10" s="12">
        <v>12015.284674264216</v>
      </c>
      <c r="BA10" s="12">
        <v>10926.632164362709</v>
      </c>
      <c r="BB10" s="12">
        <v>9321.3720393797721</v>
      </c>
      <c r="BC10" s="12">
        <v>7651.1210152821477</v>
      </c>
      <c r="BD10" s="12">
        <v>6147.90980006888</v>
      </c>
      <c r="BE10" s="12">
        <v>4605.5563098547882</v>
      </c>
      <c r="BF10" s="12">
        <v>3423.5260151479897</v>
      </c>
      <c r="BG10" s="12">
        <v>2463.4318469390118</v>
      </c>
      <c r="BH10" s="12">
        <v>1655.342373765284</v>
      </c>
      <c r="BI10" s="12">
        <v>1063.5068626690477</v>
      </c>
      <c r="BJ10" s="12">
        <v>2086.4991700406354</v>
      </c>
    </row>
    <row r="11" spans="1:62">
      <c r="A11" s="12" t="s">
        <v>123</v>
      </c>
      <c r="B11" s="32">
        <v>48014.476742078099</v>
      </c>
      <c r="C11" s="32">
        <v>195447.50917432547</v>
      </c>
      <c r="D11" s="12">
        <v>198861.74514406975</v>
      </c>
      <c r="E11" s="12">
        <v>200351.11699694651</v>
      </c>
      <c r="F11" s="12">
        <v>201009.26617120978</v>
      </c>
      <c r="G11" s="12">
        <v>192845.81395542441</v>
      </c>
      <c r="H11" s="12">
        <v>193211.93676576859</v>
      </c>
      <c r="I11" s="12">
        <v>192432.49871538181</v>
      </c>
      <c r="J11" s="12">
        <v>176024.63672369803</v>
      </c>
      <c r="K11" s="12">
        <v>168961.00594821846</v>
      </c>
      <c r="L11" s="12">
        <v>166443.16130540383</v>
      </c>
      <c r="M11" s="12">
        <v>166761.8311010786</v>
      </c>
      <c r="N11" s="12">
        <v>170406.18369933107</v>
      </c>
      <c r="O11" s="12">
        <v>174462.15035847737</v>
      </c>
      <c r="P11" s="12">
        <v>175314.3256328748</v>
      </c>
      <c r="Q11" s="12">
        <v>173051.62716691179</v>
      </c>
      <c r="R11" s="12">
        <v>170132.28714725468</v>
      </c>
      <c r="S11" s="12">
        <v>169945.16506066569</v>
      </c>
      <c r="T11" s="12">
        <v>172517.23592356092</v>
      </c>
      <c r="U11" s="12">
        <v>174932.85565082269</v>
      </c>
      <c r="V11" s="12">
        <v>174171.54766660463</v>
      </c>
      <c r="W11" s="12">
        <v>173042.66606640408</v>
      </c>
      <c r="X11" s="12">
        <v>169246.27659195839</v>
      </c>
      <c r="Y11" s="12">
        <v>163385.396935314</v>
      </c>
      <c r="Z11" s="12">
        <v>163075.98944528768</v>
      </c>
      <c r="AA11" s="12">
        <v>156065.16537018889</v>
      </c>
      <c r="AB11" s="12">
        <v>146612.40279986875</v>
      </c>
      <c r="AC11" s="12">
        <v>146287.96774492346</v>
      </c>
      <c r="AD11" s="12">
        <v>143900.9632253137</v>
      </c>
      <c r="AE11" s="12">
        <v>136617.84964654711</v>
      </c>
      <c r="AF11" s="12">
        <v>126807.4561411152</v>
      </c>
      <c r="AG11" s="12">
        <v>122737.2573275294</v>
      </c>
      <c r="AH11" s="12">
        <v>118062.58384106233</v>
      </c>
      <c r="AI11" s="12">
        <v>101906.06887978189</v>
      </c>
      <c r="AJ11" s="12">
        <v>90332.676204573509</v>
      </c>
      <c r="AK11" s="12">
        <v>80887.22108356253</v>
      </c>
      <c r="AL11" s="12">
        <v>68061.202904538441</v>
      </c>
      <c r="AM11" s="12">
        <v>50946.100968459708</v>
      </c>
      <c r="AN11" s="12">
        <v>43322.602331667716</v>
      </c>
      <c r="AO11" s="12">
        <v>47800.961526212435</v>
      </c>
      <c r="AP11" s="12">
        <v>46862.13781587471</v>
      </c>
      <c r="AQ11" s="12">
        <v>42373.936718527344</v>
      </c>
      <c r="AR11" s="12">
        <v>40067.258823015989</v>
      </c>
      <c r="AS11" s="12">
        <v>37473.255578677548</v>
      </c>
      <c r="AT11" s="12">
        <v>32665.124501053782</v>
      </c>
      <c r="AU11" s="12">
        <v>27732.746009855546</v>
      </c>
      <c r="AV11" s="12">
        <v>23831.043618490989</v>
      </c>
      <c r="AW11" s="12">
        <v>19911.042759824522</v>
      </c>
      <c r="AX11" s="12">
        <v>17200.085980250802</v>
      </c>
      <c r="AY11" s="12">
        <v>14745.648170854565</v>
      </c>
      <c r="AZ11" s="12">
        <v>11962.546811823056</v>
      </c>
      <c r="BA11" s="12">
        <v>10801.855724308713</v>
      </c>
      <c r="BB11" s="12">
        <v>9294.8492088518578</v>
      </c>
      <c r="BC11" s="12">
        <v>7615.8272876036617</v>
      </c>
      <c r="BD11" s="12">
        <v>6124.0748513908484</v>
      </c>
      <c r="BE11" s="12">
        <v>4612.951036700254</v>
      </c>
      <c r="BF11" s="12">
        <v>3406.2169440144476</v>
      </c>
      <c r="BG11" s="12">
        <v>2468.3526403647174</v>
      </c>
      <c r="BH11" s="12">
        <v>1662.3811851986779</v>
      </c>
      <c r="BI11" s="12">
        <v>1061.9670275616756</v>
      </c>
      <c r="BJ11" s="12">
        <v>2087.0724101822143</v>
      </c>
    </row>
    <row r="12" spans="1:62">
      <c r="A12" s="12" t="s">
        <v>124</v>
      </c>
      <c r="B12" s="32">
        <v>31968.803635537486</v>
      </c>
      <c r="C12" s="32">
        <v>194915.27543098995</v>
      </c>
      <c r="D12" s="12">
        <v>198738.19237865781</v>
      </c>
      <c r="E12" s="12">
        <v>200095.2509918877</v>
      </c>
      <c r="F12" s="12">
        <v>200965.29926400376</v>
      </c>
      <c r="G12" s="12">
        <v>194315.84013225901</v>
      </c>
      <c r="H12" s="12">
        <v>191292.56650343005</v>
      </c>
      <c r="I12" s="12">
        <v>194361.80002321763</v>
      </c>
      <c r="J12" s="12">
        <v>176805.32595890446</v>
      </c>
      <c r="K12" s="12">
        <v>169249.51768236145</v>
      </c>
      <c r="L12" s="12">
        <v>166456.95203746654</v>
      </c>
      <c r="M12" s="12">
        <v>166571.19198868881</v>
      </c>
      <c r="N12" s="12">
        <v>169792.10869258724</v>
      </c>
      <c r="O12" s="12">
        <v>174191.87010400216</v>
      </c>
      <c r="P12" s="12">
        <v>175199.31263622866</v>
      </c>
      <c r="Q12" s="12">
        <v>173362.65415514057</v>
      </c>
      <c r="R12" s="12">
        <v>170096.15196210679</v>
      </c>
      <c r="S12" s="12">
        <v>169782.66987614534</v>
      </c>
      <c r="T12" s="12">
        <v>171957.89197060716</v>
      </c>
      <c r="U12" s="12">
        <v>174791.24769329955</v>
      </c>
      <c r="V12" s="12">
        <v>174144.44598039257</v>
      </c>
      <c r="W12" s="12">
        <v>172908.88517809799</v>
      </c>
      <c r="X12" s="12">
        <v>169688.33268407334</v>
      </c>
      <c r="Y12" s="12">
        <v>163589.58142717902</v>
      </c>
      <c r="Z12" s="12">
        <v>162413.12342519505</v>
      </c>
      <c r="AA12" s="12">
        <v>157522.75737206932</v>
      </c>
      <c r="AB12" s="12">
        <v>146382.22836516134</v>
      </c>
      <c r="AC12" s="12">
        <v>146056.31456742599</v>
      </c>
      <c r="AD12" s="12">
        <v>144043.98771726352</v>
      </c>
      <c r="AE12" s="12">
        <v>137248.38872279914</v>
      </c>
      <c r="AF12" s="12">
        <v>127468.41510179029</v>
      </c>
      <c r="AG12" s="12">
        <v>122109.68905306736</v>
      </c>
      <c r="AH12" s="12">
        <v>118870.729798941</v>
      </c>
      <c r="AI12" s="12">
        <v>103219.27948930174</v>
      </c>
      <c r="AJ12" s="12">
        <v>90439.732362799259</v>
      </c>
      <c r="AK12" s="12">
        <v>81832.425148256079</v>
      </c>
      <c r="AL12" s="12">
        <v>68766.310317846044</v>
      </c>
      <c r="AM12" s="12">
        <v>52724.201314568782</v>
      </c>
      <c r="AN12" s="12">
        <v>42517.372939110108</v>
      </c>
      <c r="AO12" s="12">
        <v>47435.01058217953</v>
      </c>
      <c r="AP12" s="12">
        <v>46943.787996436688</v>
      </c>
      <c r="AQ12" s="12">
        <v>42456.128764816</v>
      </c>
      <c r="AR12" s="12">
        <v>39815.274776438186</v>
      </c>
      <c r="AS12" s="12">
        <v>37609.487185994454</v>
      </c>
      <c r="AT12" s="12">
        <v>32821.089831075406</v>
      </c>
      <c r="AU12" s="12">
        <v>27880.087165804078</v>
      </c>
      <c r="AV12" s="12">
        <v>23868.366661887456</v>
      </c>
      <c r="AW12" s="12">
        <v>19978.795849566024</v>
      </c>
      <c r="AX12" s="12">
        <v>17136.190515179936</v>
      </c>
      <c r="AY12" s="12">
        <v>14810.39940012889</v>
      </c>
      <c r="AZ12" s="12">
        <v>11918.767640924249</v>
      </c>
      <c r="BA12" s="12">
        <v>10668.539327269067</v>
      </c>
      <c r="BB12" s="12">
        <v>9272.1007494846381</v>
      </c>
      <c r="BC12" s="12">
        <v>7579.003933702721</v>
      </c>
      <c r="BD12" s="12">
        <v>6099.1348247722308</v>
      </c>
      <c r="BE12" s="12">
        <v>4622.1643548623824</v>
      </c>
      <c r="BF12" s="12">
        <v>3387.6072896034348</v>
      </c>
      <c r="BG12" s="12">
        <v>2473.2494748240006</v>
      </c>
      <c r="BH12" s="12">
        <v>1669.4285117310319</v>
      </c>
      <c r="BI12" s="12">
        <v>1060.1048744942166</v>
      </c>
      <c r="BJ12" s="12">
        <v>2088.3263754273426</v>
      </c>
    </row>
    <row r="13" spans="1:62">
      <c r="A13" s="12" t="s">
        <v>125</v>
      </c>
      <c r="B13" s="32">
        <v>15963.984209956083</v>
      </c>
      <c r="C13" s="32">
        <v>194356.58973016666</v>
      </c>
      <c r="D13" s="12">
        <v>198615.9567242848</v>
      </c>
      <c r="E13" s="12">
        <v>199809.26437515992</v>
      </c>
      <c r="F13" s="12">
        <v>200857.08020850562</v>
      </c>
      <c r="G13" s="12">
        <v>195959.29062817164</v>
      </c>
      <c r="H13" s="12">
        <v>189127.10192920268</v>
      </c>
      <c r="I13" s="12">
        <v>196384.86161525652</v>
      </c>
      <c r="J13" s="12">
        <v>177625.28998044488</v>
      </c>
      <c r="K13" s="12">
        <v>169562.53561490335</v>
      </c>
      <c r="L13" s="12">
        <v>166489.58236178503</v>
      </c>
      <c r="M13" s="12">
        <v>166402.6669161935</v>
      </c>
      <c r="N13" s="12">
        <v>169151.13381329682</v>
      </c>
      <c r="O13" s="12">
        <v>173905.4264289556</v>
      </c>
      <c r="P13" s="12">
        <v>175062.0507027042</v>
      </c>
      <c r="Q13" s="12">
        <v>173699.6920409723</v>
      </c>
      <c r="R13" s="12">
        <v>170073.91903898006</v>
      </c>
      <c r="S13" s="12">
        <v>169640.40167950807</v>
      </c>
      <c r="T13" s="12">
        <v>171367.82948807193</v>
      </c>
      <c r="U13" s="12">
        <v>174642.03912594743</v>
      </c>
      <c r="V13" s="12">
        <v>174116.03602498633</v>
      </c>
      <c r="W13" s="12">
        <v>172740.30399895104</v>
      </c>
      <c r="X13" s="12">
        <v>170154.19144472567</v>
      </c>
      <c r="Y13" s="12">
        <v>163824.62881236649</v>
      </c>
      <c r="Z13" s="12">
        <v>161627.80892261807</v>
      </c>
      <c r="AA13" s="12">
        <v>159099.18119134606</v>
      </c>
      <c r="AB13" s="12">
        <v>146140.68152917002</v>
      </c>
      <c r="AC13" s="12">
        <v>145795.04441588052</v>
      </c>
      <c r="AD13" s="12">
        <v>144153.70489202827</v>
      </c>
      <c r="AE13" s="12">
        <v>137891.26583640595</v>
      </c>
      <c r="AF13" s="12">
        <v>128189.35592800072</v>
      </c>
      <c r="AG13" s="12">
        <v>121381.19759883839</v>
      </c>
      <c r="AH13" s="12">
        <v>119653.32430328104</v>
      </c>
      <c r="AI13" s="12">
        <v>104607.91971304377</v>
      </c>
      <c r="AJ13" s="12">
        <v>90481.989093407843</v>
      </c>
      <c r="AK13" s="12">
        <v>82782.465990680925</v>
      </c>
      <c r="AL13" s="12">
        <v>69429.54755973228</v>
      </c>
      <c r="AM13" s="12">
        <v>54674.789668007506</v>
      </c>
      <c r="AN13" s="12">
        <v>41679.013608378002</v>
      </c>
      <c r="AO13" s="12">
        <v>47040.6827650837</v>
      </c>
      <c r="AP13" s="12">
        <v>47026.170249040457</v>
      </c>
      <c r="AQ13" s="12">
        <v>42560.367860158702</v>
      </c>
      <c r="AR13" s="12">
        <v>39534.63194393897</v>
      </c>
      <c r="AS13" s="12">
        <v>37743.893033855697</v>
      </c>
      <c r="AT13" s="12">
        <v>32977.897313503105</v>
      </c>
      <c r="AU13" s="12">
        <v>28035.459266242131</v>
      </c>
      <c r="AV13" s="12">
        <v>23902.03905746017</v>
      </c>
      <c r="AW13" s="12">
        <v>20058.376890743835</v>
      </c>
      <c r="AX13" s="12">
        <v>17063.512646306841</v>
      </c>
      <c r="AY13" s="12">
        <v>14881.652369782034</v>
      </c>
      <c r="AZ13" s="12">
        <v>11883.601197907241</v>
      </c>
      <c r="BA13" s="12">
        <v>10527.059289410141</v>
      </c>
      <c r="BB13" s="12">
        <v>9253.0393524394585</v>
      </c>
      <c r="BC13" s="12">
        <v>7540.6899033505306</v>
      </c>
      <c r="BD13" s="12">
        <v>6073.1933826747972</v>
      </c>
      <c r="BE13" s="12">
        <v>4633.033208342441</v>
      </c>
      <c r="BF13" s="12">
        <v>3367.7791723824976</v>
      </c>
      <c r="BG13" s="12">
        <v>2478.0880714377186</v>
      </c>
      <c r="BH13" s="12">
        <v>1676.427088726057</v>
      </c>
      <c r="BI13" s="12">
        <v>1057.968867201027</v>
      </c>
      <c r="BJ13" s="12">
        <v>2090.0795189454002</v>
      </c>
    </row>
    <row r="14" spans="1:62" s="16" customFormat="1">
      <c r="A14" s="15" t="s">
        <v>126</v>
      </c>
      <c r="B14" s="15">
        <v>0</v>
      </c>
      <c r="C14" s="15">
        <v>193771.46584451475</v>
      </c>
      <c r="D14" s="15">
        <v>198495.0381194971</v>
      </c>
      <c r="E14" s="15">
        <v>199493.17822942676</v>
      </c>
      <c r="F14" s="15">
        <v>200684.66117257942</v>
      </c>
      <c r="G14" s="15">
        <v>197776.00014090951</v>
      </c>
      <c r="H14" s="15">
        <v>186715.77910551723</v>
      </c>
      <c r="I14" s="15">
        <v>198501.59878675849</v>
      </c>
      <c r="J14" s="15">
        <v>178484.47920903171</v>
      </c>
      <c r="K14" s="15">
        <v>169900.03059874228</v>
      </c>
      <c r="L14" s="15">
        <v>166541.02705131649</v>
      </c>
      <c r="M14" s="15">
        <v>166256.22394522285</v>
      </c>
      <c r="N14" s="15">
        <v>168483.29752482942</v>
      </c>
      <c r="O14" s="15">
        <v>173602.84542336746</v>
      </c>
      <c r="P14" s="15">
        <v>174902.58354236672</v>
      </c>
      <c r="Q14" s="15">
        <v>174062.691764533</v>
      </c>
      <c r="R14" s="15">
        <v>170065.5588412681</v>
      </c>
      <c r="S14" s="15">
        <v>169518.31123396574</v>
      </c>
      <c r="T14" s="15">
        <v>170747.12084978234</v>
      </c>
      <c r="U14" s="15">
        <v>174485.24984429777</v>
      </c>
      <c r="V14" s="15">
        <v>174086.32136111768</v>
      </c>
      <c r="W14" s="15">
        <v>172537.01705080632</v>
      </c>
      <c r="X14" s="15">
        <v>170643.79191296894</v>
      </c>
      <c r="Y14" s="15">
        <v>164090.43414871889</v>
      </c>
      <c r="Z14" s="15">
        <v>160720.45293713704</v>
      </c>
      <c r="AA14" s="15">
        <v>160793.97539048755</v>
      </c>
      <c r="AB14" s="15">
        <v>145887.8056885727</v>
      </c>
      <c r="AC14" s="15">
        <v>145504.3256074051</v>
      </c>
      <c r="AD14" s="15">
        <v>144230.23463628182</v>
      </c>
      <c r="AE14" s="15">
        <v>138546.43408701662</v>
      </c>
      <c r="AF14" s="15">
        <v>128969.98457465865</v>
      </c>
      <c r="AG14" s="15">
        <v>120552.53436477252</v>
      </c>
      <c r="AH14" s="15">
        <v>120410.44298528679</v>
      </c>
      <c r="AI14" s="15">
        <v>106071.51880122775</v>
      </c>
      <c r="AJ14" s="15">
        <v>90459.801989232757</v>
      </c>
      <c r="AK14" s="15">
        <v>83737.384119118055</v>
      </c>
      <c r="AL14" s="15">
        <v>70051.336627048309</v>
      </c>
      <c r="AM14" s="15">
        <v>56795.61219037947</v>
      </c>
      <c r="AN14" s="15">
        <v>40808.064081136152</v>
      </c>
      <c r="AO14" s="15">
        <v>46618.359232080096</v>
      </c>
      <c r="AP14" s="15">
        <v>47109.285464690889</v>
      </c>
      <c r="AQ14" s="15">
        <v>42686.297182312286</v>
      </c>
      <c r="AR14" s="15">
        <v>39225.842593337649</v>
      </c>
      <c r="AS14" s="15">
        <v>37876.529915509287</v>
      </c>
      <c r="AT14" s="15">
        <v>33135.547011883355</v>
      </c>
      <c r="AU14" s="15">
        <v>28198.708453229345</v>
      </c>
      <c r="AV14" s="15">
        <v>23932.113429408168</v>
      </c>
      <c r="AW14" s="15">
        <v>20149.493568059264</v>
      </c>
      <c r="AX14" s="15">
        <v>16982.25861607512</v>
      </c>
      <c r="AY14" s="15">
        <v>14959.149799400497</v>
      </c>
      <c r="AZ14" s="15">
        <v>11856.709659135508</v>
      </c>
      <c r="BA14" s="15">
        <v>10377.782499780167</v>
      </c>
      <c r="BB14" s="15">
        <v>9237.5756327186664</v>
      </c>
      <c r="BC14" s="15">
        <v>7500.9247258884316</v>
      </c>
      <c r="BD14" s="15">
        <v>6046.3478352194934</v>
      </c>
      <c r="BE14" s="15">
        <v>4645.4017493842757</v>
      </c>
      <c r="BF14" s="15">
        <v>3346.8110809771028</v>
      </c>
      <c r="BG14" s="15">
        <v>2482.8360921295271</v>
      </c>
      <c r="BH14" s="15">
        <v>1683.3243722798541</v>
      </c>
      <c r="BI14" s="15">
        <v>1055.6016527402146</v>
      </c>
      <c r="BJ14" s="15">
        <v>2092.1675712199985</v>
      </c>
    </row>
    <row r="15" spans="1:62">
      <c r="A15" s="12" t="s">
        <v>127</v>
      </c>
      <c r="B15" s="32">
        <v>0</v>
      </c>
      <c r="C15" s="32">
        <v>177390.73437382889</v>
      </c>
      <c r="D15" s="12">
        <v>198202.34371647247</v>
      </c>
      <c r="E15" s="12">
        <v>199358.13761078447</v>
      </c>
      <c r="F15" s="12">
        <v>200700.75494420057</v>
      </c>
      <c r="G15" s="12">
        <v>198310.49175975868</v>
      </c>
      <c r="H15" s="12">
        <v>186617.74161598959</v>
      </c>
      <c r="I15" s="12">
        <v>198805.53108240973</v>
      </c>
      <c r="J15" s="12">
        <v>179561.07555026546</v>
      </c>
      <c r="K15" s="12">
        <v>170322.96853560637</v>
      </c>
      <c r="L15" s="12">
        <v>166607.26563736121</v>
      </c>
      <c r="M15" s="12">
        <v>166100.19623821395</v>
      </c>
      <c r="N15" s="12">
        <v>168094.51813984342</v>
      </c>
      <c r="O15" s="12">
        <v>173234.92783673448</v>
      </c>
      <c r="P15" s="12">
        <v>174779.79129441321</v>
      </c>
      <c r="Q15" s="12">
        <v>174149.30369667496</v>
      </c>
      <c r="R15" s="12">
        <v>170139.79034708845</v>
      </c>
      <c r="S15" s="12">
        <v>169357.23713996698</v>
      </c>
      <c r="T15" s="12">
        <v>170403.49077055958</v>
      </c>
      <c r="U15" s="12">
        <v>174208.20829307241</v>
      </c>
      <c r="V15" s="12">
        <v>174014.74590416648</v>
      </c>
      <c r="W15" s="12">
        <v>172522.0043853512</v>
      </c>
      <c r="X15" s="12">
        <v>170825.12391290872</v>
      </c>
      <c r="Y15" s="12">
        <v>164312.52328099383</v>
      </c>
      <c r="Z15" s="12">
        <v>160643.0853974997</v>
      </c>
      <c r="AA15" s="12">
        <v>161241.88625053654</v>
      </c>
      <c r="AB15" s="12">
        <v>146247.603126617</v>
      </c>
      <c r="AC15" s="12">
        <v>145380.59954919739</v>
      </c>
      <c r="AD15" s="12">
        <v>144272.39297197358</v>
      </c>
      <c r="AE15" s="12">
        <v>138986.41550927309</v>
      </c>
      <c r="AF15" s="12">
        <v>129477.36344877898</v>
      </c>
      <c r="AG15" s="12">
        <v>120658.94361060033</v>
      </c>
      <c r="AH15" s="12">
        <v>120718.55326804541</v>
      </c>
      <c r="AI15" s="12">
        <v>107077.00731308488</v>
      </c>
      <c r="AJ15" s="12">
        <v>91051.167043293666</v>
      </c>
      <c r="AK15" s="12">
        <v>84420.874933938117</v>
      </c>
      <c r="AL15" s="12">
        <v>70923.037769805145</v>
      </c>
      <c r="AM15" s="12">
        <v>57835.918915450442</v>
      </c>
      <c r="AN15" s="12">
        <v>40916.145043731754</v>
      </c>
      <c r="AO15" s="12">
        <v>46159.270316179347</v>
      </c>
      <c r="AP15" s="12">
        <v>47020.927295691639</v>
      </c>
      <c r="AQ15" s="12">
        <v>42755.122398395048</v>
      </c>
      <c r="AR15" s="12">
        <v>39103.242004003652</v>
      </c>
      <c r="AS15" s="12">
        <v>37903.611023129022</v>
      </c>
      <c r="AT15" s="12">
        <v>33277.673442841813</v>
      </c>
      <c r="AU15" s="12">
        <v>28331.881019355405</v>
      </c>
      <c r="AV15" s="12">
        <v>23992.849602595372</v>
      </c>
      <c r="AW15" s="12">
        <v>20210.688529329604</v>
      </c>
      <c r="AX15" s="12">
        <v>16937.74321733426</v>
      </c>
      <c r="AY15" s="12">
        <v>14980.07673963159</v>
      </c>
      <c r="AZ15" s="12">
        <v>11851.971314606761</v>
      </c>
      <c r="BA15" s="12">
        <v>10266.029694986661</v>
      </c>
      <c r="BB15" s="12">
        <v>9202.5534575368147</v>
      </c>
      <c r="BC15" s="12">
        <v>7455.0021477843638</v>
      </c>
      <c r="BD15" s="12">
        <v>6029.3367762888693</v>
      </c>
      <c r="BE15" s="12">
        <v>4637.1202215932026</v>
      </c>
      <c r="BF15" s="12">
        <v>3336.7050861047646</v>
      </c>
      <c r="BG15" s="12">
        <v>2480.0868273878023</v>
      </c>
      <c r="BH15" s="12">
        <v>1685.7764187296045</v>
      </c>
      <c r="BI15" s="12">
        <v>1058.0992882978614</v>
      </c>
      <c r="BJ15" s="12">
        <v>2085.6362719260951</v>
      </c>
    </row>
    <row r="16" spans="1:62">
      <c r="A16" s="12" t="s">
        <v>128</v>
      </c>
      <c r="B16" s="32">
        <v>0</v>
      </c>
      <c r="C16" s="32">
        <v>161052.4622535407</v>
      </c>
      <c r="D16" s="12">
        <v>197883.1463269839</v>
      </c>
      <c r="E16" s="12">
        <v>199224.41066850233</v>
      </c>
      <c r="F16" s="12">
        <v>200686.63047333481</v>
      </c>
      <c r="G16" s="12">
        <v>198780.50553986718</v>
      </c>
      <c r="H16" s="12">
        <v>186693.94001529078</v>
      </c>
      <c r="I16" s="12">
        <v>198862.34479505077</v>
      </c>
      <c r="J16" s="12">
        <v>180731.75668410325</v>
      </c>
      <c r="K16" s="12">
        <v>170785.43095359069</v>
      </c>
      <c r="L16" s="12">
        <v>166698.1353945556</v>
      </c>
      <c r="M16" s="12">
        <v>165963.13127855395</v>
      </c>
      <c r="N16" s="12">
        <v>167728.00876326606</v>
      </c>
      <c r="O16" s="12">
        <v>172839.93613989168</v>
      </c>
      <c r="P16" s="12">
        <v>174640.71780621004</v>
      </c>
      <c r="Q16" s="12">
        <v>174213.43391751416</v>
      </c>
      <c r="R16" s="12">
        <v>170240.26652863808</v>
      </c>
      <c r="S16" s="12">
        <v>169210.20313683071</v>
      </c>
      <c r="T16" s="12">
        <v>170080.34632465275</v>
      </c>
      <c r="U16" s="12">
        <v>173900.08978278446</v>
      </c>
      <c r="V16" s="12">
        <v>173935.46802445341</v>
      </c>
      <c r="W16" s="12">
        <v>172505.6657060835</v>
      </c>
      <c r="X16" s="12">
        <v>170971.2237710536</v>
      </c>
      <c r="Y16" s="12">
        <v>164558.64461839094</v>
      </c>
      <c r="Z16" s="12">
        <v>160597.09891970374</v>
      </c>
      <c r="AA16" s="12">
        <v>161565.77386736675</v>
      </c>
      <c r="AB16" s="12">
        <v>146728.34706269667</v>
      </c>
      <c r="AC16" s="12">
        <v>145245.30882254621</v>
      </c>
      <c r="AD16" s="12">
        <v>144283.95663219909</v>
      </c>
      <c r="AE16" s="12">
        <v>139392.62778047068</v>
      </c>
      <c r="AF16" s="12">
        <v>129997.27027121013</v>
      </c>
      <c r="AG16" s="12">
        <v>120826.48951278915</v>
      </c>
      <c r="AH16" s="12">
        <v>120921.6301154126</v>
      </c>
      <c r="AI16" s="12">
        <v>108057.350461817</v>
      </c>
      <c r="AJ16" s="12">
        <v>91719.439132407264</v>
      </c>
      <c r="AK16" s="12">
        <v>85038.46654884523</v>
      </c>
      <c r="AL16" s="12">
        <v>71799.082249353873</v>
      </c>
      <c r="AM16" s="12">
        <v>58833.321309687031</v>
      </c>
      <c r="AN16" s="12">
        <v>41207.371488687095</v>
      </c>
      <c r="AO16" s="12">
        <v>45663.791567728615</v>
      </c>
      <c r="AP16" s="12">
        <v>46902.326453084861</v>
      </c>
      <c r="AQ16" s="12">
        <v>42824.762637262895</v>
      </c>
      <c r="AR16" s="12">
        <v>39003.850169155383</v>
      </c>
      <c r="AS16" s="12">
        <v>37899.689583519546</v>
      </c>
      <c r="AT16" s="12">
        <v>33417.664565330262</v>
      </c>
      <c r="AU16" s="12">
        <v>28465.931409964869</v>
      </c>
      <c r="AV16" s="12">
        <v>24062.009716310124</v>
      </c>
      <c r="AW16" s="12">
        <v>20268.549980177875</v>
      </c>
      <c r="AX16" s="12">
        <v>16905.406117279443</v>
      </c>
      <c r="AY16" s="12">
        <v>14991.781669146318</v>
      </c>
      <c r="AZ16" s="12">
        <v>11854.912747542983</v>
      </c>
      <c r="BA16" s="12">
        <v>10163.787594533271</v>
      </c>
      <c r="BB16" s="12">
        <v>9158.0509955223515</v>
      </c>
      <c r="BC16" s="12">
        <v>7412.3846680955849</v>
      </c>
      <c r="BD16" s="12">
        <v>6010.9976109798745</v>
      </c>
      <c r="BE16" s="12">
        <v>4627.3333031465754</v>
      </c>
      <c r="BF16" s="12">
        <v>3329.0747577111292</v>
      </c>
      <c r="BG16" s="12">
        <v>2475.9035385862167</v>
      </c>
      <c r="BH16" s="12">
        <v>1688.4747663812841</v>
      </c>
      <c r="BI16" s="12">
        <v>1061.1518694987726</v>
      </c>
      <c r="BJ16" s="12">
        <v>2080.3237935289944</v>
      </c>
    </row>
    <row r="17" spans="1:114">
      <c r="A17" s="12" t="s">
        <v>129</v>
      </c>
      <c r="B17" s="32">
        <v>0</v>
      </c>
      <c r="C17" s="32">
        <v>144756.62671268295</v>
      </c>
      <c r="D17" s="12">
        <v>197537.45845699814</v>
      </c>
      <c r="E17" s="12">
        <v>199091.9973062551</v>
      </c>
      <c r="F17" s="12">
        <v>200642.30964541275</v>
      </c>
      <c r="G17" s="12">
        <v>199186.09869169764</v>
      </c>
      <c r="H17" s="12">
        <v>186944.21407289355</v>
      </c>
      <c r="I17" s="12">
        <v>198672.30101961549</v>
      </c>
      <c r="J17" s="12">
        <v>181996.44335168827</v>
      </c>
      <c r="K17" s="12">
        <v>171287.3627226931</v>
      </c>
      <c r="L17" s="12">
        <v>166813.60830243304</v>
      </c>
      <c r="M17" s="12">
        <v>165845.00327324931</v>
      </c>
      <c r="N17" s="12">
        <v>167383.7365195626</v>
      </c>
      <c r="O17" s="12">
        <v>172417.91011085134</v>
      </c>
      <c r="P17" s="12">
        <v>174485.39059380224</v>
      </c>
      <c r="Q17" s="12">
        <v>174255.12522350342</v>
      </c>
      <c r="R17" s="12">
        <v>170366.93428725409</v>
      </c>
      <c r="S17" s="12">
        <v>169077.17870436175</v>
      </c>
      <c r="T17" s="12">
        <v>169777.63911041745</v>
      </c>
      <c r="U17" s="12">
        <v>173560.97006975955</v>
      </c>
      <c r="V17" s="12">
        <v>173848.5078151573</v>
      </c>
      <c r="W17" s="12">
        <v>172488.00464478115</v>
      </c>
      <c r="X17" s="12">
        <v>171082.19208450679</v>
      </c>
      <c r="Y17" s="12">
        <v>164828.73335675121</v>
      </c>
      <c r="Z17" s="12">
        <v>160582.39131882371</v>
      </c>
      <c r="AA17" s="12">
        <v>161766.10916948155</v>
      </c>
      <c r="AB17" s="12">
        <v>147329.61930765404</v>
      </c>
      <c r="AC17" s="12">
        <v>145098.50300749645</v>
      </c>
      <c r="AD17" s="12">
        <v>144265.08788722771</v>
      </c>
      <c r="AE17" s="12">
        <v>139765.19446821653</v>
      </c>
      <c r="AF17" s="12">
        <v>130529.65666515323</v>
      </c>
      <c r="AG17" s="12">
        <v>121054.82932455343</v>
      </c>
      <c r="AH17" s="12">
        <v>121020.40351111992</v>
      </c>
      <c r="AI17" s="12">
        <v>109012.64415895141</v>
      </c>
      <c r="AJ17" s="12">
        <v>92464.228472553179</v>
      </c>
      <c r="AK17" s="12">
        <v>85590.541544436361</v>
      </c>
      <c r="AL17" s="12">
        <v>72679.512529721891</v>
      </c>
      <c r="AM17" s="12">
        <v>59788.320889503593</v>
      </c>
      <c r="AN17" s="12">
        <v>41679.702400604139</v>
      </c>
      <c r="AO17" s="12">
        <v>45132.503666758734</v>
      </c>
      <c r="AP17" s="12">
        <v>46753.884627727974</v>
      </c>
      <c r="AQ17" s="12">
        <v>42895.210373309623</v>
      </c>
      <c r="AR17" s="12">
        <v>38927.355805513798</v>
      </c>
      <c r="AS17" s="12">
        <v>37865.309401262624</v>
      </c>
      <c r="AT17" s="12">
        <v>33555.581462157141</v>
      </c>
      <c r="AU17" s="12">
        <v>28600.853768280747</v>
      </c>
      <c r="AV17" s="12">
        <v>24139.453017741387</v>
      </c>
      <c r="AW17" s="12">
        <v>20323.122033208609</v>
      </c>
      <c r="AX17" s="12">
        <v>16885.032666259303</v>
      </c>
      <c r="AY17" s="12">
        <v>14994.463727775284</v>
      </c>
      <c r="AZ17" s="12">
        <v>11865.200829967594</v>
      </c>
      <c r="BA17" s="12">
        <v>10070.773898264499</v>
      </c>
      <c r="BB17" s="12">
        <v>9104.4884080411684</v>
      </c>
      <c r="BC17" s="12">
        <v>7373.0361975087289</v>
      </c>
      <c r="BD17" s="12">
        <v>5991.3486777618282</v>
      </c>
      <c r="BE17" s="12">
        <v>4616.1560838822406</v>
      </c>
      <c r="BF17" s="12">
        <v>3323.7518510753152</v>
      </c>
      <c r="BG17" s="12">
        <v>2470.3645434469809</v>
      </c>
      <c r="BH17" s="12">
        <v>1691.3804114392997</v>
      </c>
      <c r="BI17" s="12">
        <v>1064.6671509245155</v>
      </c>
      <c r="BJ17" s="12">
        <v>2076.0682894694237</v>
      </c>
    </row>
    <row r="18" spans="1:114">
      <c r="A18" s="12" t="s">
        <v>130</v>
      </c>
      <c r="B18" s="32">
        <v>0</v>
      </c>
      <c r="C18" s="32">
        <v>128503.20498896007</v>
      </c>
      <c r="D18" s="12">
        <v>197165.29260878768</v>
      </c>
      <c r="E18" s="12">
        <v>198960.8974273848</v>
      </c>
      <c r="F18" s="12">
        <v>200567.81433526578</v>
      </c>
      <c r="G18" s="12">
        <v>199527.32839176914</v>
      </c>
      <c r="H18" s="12">
        <v>187368.40365730249</v>
      </c>
      <c r="I18" s="12">
        <v>198235.6606662577</v>
      </c>
      <c r="J18" s="12">
        <v>183355.05633565789</v>
      </c>
      <c r="K18" s="12">
        <v>171828.70876360475</v>
      </c>
      <c r="L18" s="12">
        <v>166953.65636174046</v>
      </c>
      <c r="M18" s="12">
        <v>165745.78645276243</v>
      </c>
      <c r="N18" s="12">
        <v>167061.66856566782</v>
      </c>
      <c r="O18" s="12">
        <v>171968.88948880482</v>
      </c>
      <c r="P18" s="12">
        <v>174313.83714221005</v>
      </c>
      <c r="Q18" s="12">
        <v>174274.42035680456</v>
      </c>
      <c r="R18" s="12">
        <v>170519.74059581867</v>
      </c>
      <c r="S18" s="12">
        <v>168958.13336699325</v>
      </c>
      <c r="T18" s="12">
        <v>169495.32080295755</v>
      </c>
      <c r="U18" s="12">
        <v>173190.92478767948</v>
      </c>
      <c r="V18" s="12">
        <v>173753.88533470689</v>
      </c>
      <c r="W18" s="12">
        <v>172469.02482655956</v>
      </c>
      <c r="X18" s="12">
        <v>171158.12925795428</v>
      </c>
      <c r="Y18" s="12">
        <v>165122.72480562009</v>
      </c>
      <c r="Z18" s="12">
        <v>160598.86063219971</v>
      </c>
      <c r="AA18" s="12">
        <v>161843.36187854208</v>
      </c>
      <c r="AB18" s="12">
        <v>148051.00263490411</v>
      </c>
      <c r="AC18" s="12">
        <v>144940.2315423222</v>
      </c>
      <c r="AD18" s="12">
        <v>144215.94844072274</v>
      </c>
      <c r="AE18" s="12">
        <v>140104.23885712039</v>
      </c>
      <c r="AF18" s="12">
        <v>131074.47436497663</v>
      </c>
      <c r="AG18" s="12">
        <v>121343.62159135813</v>
      </c>
      <c r="AH18" s="12">
        <v>121015.60003635465</v>
      </c>
      <c r="AI18" s="12">
        <v>109942.9842320657</v>
      </c>
      <c r="AJ18" s="12">
        <v>93285.146237181063</v>
      </c>
      <c r="AK18" s="12">
        <v>86077.481232098056</v>
      </c>
      <c r="AL18" s="12">
        <v>73564.370351050078</v>
      </c>
      <c r="AM18" s="12">
        <v>60701.415023006775</v>
      </c>
      <c r="AN18" s="12">
        <v>42331.112377724858</v>
      </c>
      <c r="AO18" s="12">
        <v>44565.981345655222</v>
      </c>
      <c r="AP18" s="12">
        <v>46575.999961390749</v>
      </c>
      <c r="AQ18" s="12">
        <v>42966.458032455615</v>
      </c>
      <c r="AR18" s="12">
        <v>38873.450128854689</v>
      </c>
      <c r="AS18" s="12">
        <v>37801.007981109949</v>
      </c>
      <c r="AT18" s="12">
        <v>33691.483905243287</v>
      </c>
      <c r="AU18" s="12">
        <v>28736.641751833875</v>
      </c>
      <c r="AV18" s="12">
        <v>24225.039536010343</v>
      </c>
      <c r="AW18" s="12">
        <v>20374.448638910308</v>
      </c>
      <c r="AX18" s="12">
        <v>16876.40827068223</v>
      </c>
      <c r="AY18" s="12">
        <v>14988.320454882707</v>
      </c>
      <c r="AZ18" s="12">
        <v>11882.511868313082</v>
      </c>
      <c r="BA18" s="12">
        <v>9986.7110410461755</v>
      </c>
      <c r="BB18" s="12">
        <v>9042.2739255836386</v>
      </c>
      <c r="BC18" s="12">
        <v>7336.9166347621695</v>
      </c>
      <c r="BD18" s="12">
        <v>5970.409817047137</v>
      </c>
      <c r="BE18" s="12">
        <v>4603.6969682513136</v>
      </c>
      <c r="BF18" s="12">
        <v>3320.5749504678256</v>
      </c>
      <c r="BG18" s="12">
        <v>2463.5448619401545</v>
      </c>
      <c r="BH18" s="12">
        <v>1694.4562325480642</v>
      </c>
      <c r="BI18" s="12">
        <v>1068.5598942923091</v>
      </c>
      <c r="BJ18" s="12">
        <v>2072.7198166181079</v>
      </c>
    </row>
    <row r="19" spans="1:114">
      <c r="A19" s="12" t="s">
        <v>131</v>
      </c>
      <c r="B19" s="32">
        <v>0</v>
      </c>
      <c r="C19" s="32">
        <v>112292.1743287454</v>
      </c>
      <c r="D19" s="12">
        <v>196766.66128093144</v>
      </c>
      <c r="E19" s="12">
        <v>198831.11093490114</v>
      </c>
      <c r="F19" s="12">
        <v>200463.16640713098</v>
      </c>
      <c r="G19" s="12">
        <v>199804.25178267373</v>
      </c>
      <c r="H19" s="12">
        <v>187966.34873600272</v>
      </c>
      <c r="I19" s="12">
        <v>197552.6844604603</v>
      </c>
      <c r="J19" s="12">
        <v>184807.51646012755</v>
      </c>
      <c r="K19" s="12">
        <v>172409.41404767163</v>
      </c>
      <c r="L19" s="12">
        <v>167118.25159442524</v>
      </c>
      <c r="M19" s="12">
        <v>165665.45507099363</v>
      </c>
      <c r="N19" s="12">
        <v>166761.77209095948</v>
      </c>
      <c r="O19" s="12">
        <v>171492.91397415401</v>
      </c>
      <c r="P19" s="12">
        <v>174126.08490545844</v>
      </c>
      <c r="Q19" s="12">
        <v>174271.36200534596</v>
      </c>
      <c r="R19" s="12">
        <v>170698.63249867849</v>
      </c>
      <c r="S19" s="12">
        <v>168853.03669373141</v>
      </c>
      <c r="T19" s="12">
        <v>169233.34315402317</v>
      </c>
      <c r="U19" s="12">
        <v>172790.02944774786</v>
      </c>
      <c r="V19" s="12">
        <v>173651.62060683119</v>
      </c>
      <c r="W19" s="12">
        <v>172448.72986988138</v>
      </c>
      <c r="X19" s="12">
        <v>171199.1355039718</v>
      </c>
      <c r="Y19" s="12">
        <v>165440.55438808538</v>
      </c>
      <c r="Z19" s="12">
        <v>160646.40511903411</v>
      </c>
      <c r="AA19" s="12">
        <v>161798.00051197072</v>
      </c>
      <c r="AB19" s="12">
        <v>148892.08077858767</v>
      </c>
      <c r="AC19" s="12">
        <v>144770.54372386634</v>
      </c>
      <c r="AD19" s="12">
        <v>144136.69943137289</v>
      </c>
      <c r="AE19" s="12">
        <v>140409.88394926107</v>
      </c>
      <c r="AF19" s="12">
        <v>131631.67521603446</v>
      </c>
      <c r="AG19" s="12">
        <v>121692.52614681236</v>
      </c>
      <c r="AH19" s="12">
        <v>120907.94288300318</v>
      </c>
      <c r="AI19" s="12">
        <v>110848.46642353268</v>
      </c>
      <c r="AJ19" s="12">
        <v>94181.804557612631</v>
      </c>
      <c r="AK19" s="12">
        <v>86499.665655952733</v>
      </c>
      <c r="AL19" s="12">
        <v>74453.696735193487</v>
      </c>
      <c r="AM19" s="12">
        <v>61573.096959000533</v>
      </c>
      <c r="AN19" s="12">
        <v>43159.591528940262</v>
      </c>
      <c r="AO19" s="12">
        <v>43964.793439490422</v>
      </c>
      <c r="AP19" s="12">
        <v>46369.067072916383</v>
      </c>
      <c r="AQ19" s="12">
        <v>43038.497993951802</v>
      </c>
      <c r="AR19" s="12">
        <v>38841.826842040042</v>
      </c>
      <c r="AS19" s="12">
        <v>37707.316587234185</v>
      </c>
      <c r="AT19" s="12">
        <v>33825.430376695258</v>
      </c>
      <c r="AU19" s="12">
        <v>28873.288547644508</v>
      </c>
      <c r="AV19" s="12">
        <v>24318.630096515531</v>
      </c>
      <c r="AW19" s="12">
        <v>20422.573577633637</v>
      </c>
      <c r="AX19" s="12">
        <v>16879.318492391911</v>
      </c>
      <c r="AY19" s="12">
        <v>14973.547750304102</v>
      </c>
      <c r="AZ19" s="12">
        <v>11906.531379595468</v>
      </c>
      <c r="BA19" s="12">
        <v>9911.3261760617315</v>
      </c>
      <c r="BB19" s="12">
        <v>8971.8041124266401</v>
      </c>
      <c r="BC19" s="12">
        <v>7303.98216646725</v>
      </c>
      <c r="BD19" s="12">
        <v>5948.2022472698263</v>
      </c>
      <c r="BE19" s="12">
        <v>4590.0580008442503</v>
      </c>
      <c r="BF19" s="12">
        <v>3319.3892677302888</v>
      </c>
      <c r="BG19" s="12">
        <v>2455.5163445079529</v>
      </c>
      <c r="BH19" s="12">
        <v>1697.6669427687293</v>
      </c>
      <c r="BI19" s="12">
        <v>1072.7514614975769</v>
      </c>
      <c r="BJ19" s="12">
        <v>2070.139652709182</v>
      </c>
    </row>
    <row r="20" spans="1:114" s="14" customFormat="1">
      <c r="A20" s="13" t="s">
        <v>132</v>
      </c>
      <c r="B20" s="13">
        <v>0</v>
      </c>
      <c r="C20" s="13">
        <v>96123.511987078353</v>
      </c>
      <c r="D20" s="13">
        <v>196341.57696831581</v>
      </c>
      <c r="E20" s="13">
        <v>198702.63773148166</v>
      </c>
      <c r="F20" s="13">
        <v>200328.38771465476</v>
      </c>
      <c r="G20" s="13">
        <v>200016.92597309343</v>
      </c>
      <c r="H20" s="13">
        <v>188737.88937540801</v>
      </c>
      <c r="I20" s="13">
        <v>196623.6329431448</v>
      </c>
      <c r="J20" s="13">
        <v>186353.74459067491</v>
      </c>
      <c r="K20" s="13">
        <v>173029.42359685618</v>
      </c>
      <c r="L20" s="13">
        <v>167307.36604362179</v>
      </c>
      <c r="M20" s="13">
        <v>165603.98340526348</v>
      </c>
      <c r="N20" s="13">
        <v>166484.0143172316</v>
      </c>
      <c r="O20" s="13">
        <v>170990.02322854308</v>
      </c>
      <c r="P20" s="13">
        <v>173922.16130660614</v>
      </c>
      <c r="Q20" s="13">
        <v>174245.99280287963</v>
      </c>
      <c r="R20" s="13">
        <v>170903.55711156459</v>
      </c>
      <c r="S20" s="13">
        <v>168761.85829810123</v>
      </c>
      <c r="T20" s="13">
        <v>168991.65799190995</v>
      </c>
      <c r="U20" s="13">
        <v>172358.3594388552</v>
      </c>
      <c r="V20" s="13">
        <v>173541.73362060901</v>
      </c>
      <c r="W20" s="13">
        <v>172427.12338656717</v>
      </c>
      <c r="X20" s="13">
        <v>171205.3108433322</v>
      </c>
      <c r="Y20" s="13">
        <v>165782.15764061568</v>
      </c>
      <c r="Z20" s="13">
        <v>160724.92325998875</v>
      </c>
      <c r="AA20" s="13">
        <v>161630.49238554886</v>
      </c>
      <c r="AB20" s="13">
        <v>149852.43843172715</v>
      </c>
      <c r="AC20" s="13">
        <v>144589.48870787941</v>
      </c>
      <c r="AD20" s="13">
        <v>144027.50143452035</v>
      </c>
      <c r="AE20" s="13">
        <v>140682.25246465253</v>
      </c>
      <c r="AF20" s="13">
        <v>132201.21117448554</v>
      </c>
      <c r="AG20" s="13">
        <v>122101.20410857526</v>
      </c>
      <c r="AH20" s="13">
        <v>120698.15186684747</v>
      </c>
      <c r="AI20" s="13">
        <v>111729.18638927581</v>
      </c>
      <c r="AJ20" s="13">
        <v>95153.816523423637</v>
      </c>
      <c r="AK20" s="13">
        <v>86857.473594813564</v>
      </c>
      <c r="AL20" s="13">
        <v>75347.531991289463</v>
      </c>
      <c r="AM20" s="13">
        <v>62403.855855807204</v>
      </c>
      <c r="AN20" s="13">
        <v>44163.145371433238</v>
      </c>
      <c r="AO20" s="13">
        <v>43329.502935973302</v>
      </c>
      <c r="AP20" s="13">
        <v>46133.477084208658</v>
      </c>
      <c r="AQ20" s="13">
        <v>43111.322592156605</v>
      </c>
      <c r="AR20" s="13">
        <v>38832.182123027589</v>
      </c>
      <c r="AS20" s="13">
        <v>37584.760302000635</v>
      </c>
      <c r="AT20" s="13">
        <v>33957.478089596632</v>
      </c>
      <c r="AU20" s="13">
        <v>29010.786887113994</v>
      </c>
      <c r="AV20" s="13">
        <v>24420.086334742689</v>
      </c>
      <c r="AW20" s="13">
        <v>20467.540451856286</v>
      </c>
      <c r="AX20" s="13">
        <v>16893.549144417269</v>
      </c>
      <c r="AY20" s="13">
        <v>14950.339837470136</v>
      </c>
      <c r="AZ20" s="13">
        <v>11936.953872440101</v>
      </c>
      <c r="BA20" s="13">
        <v>9844.3511558341015</v>
      </c>
      <c r="BB20" s="13">
        <v>8893.4641267016686</v>
      </c>
      <c r="BC20" s="13">
        <v>7274.1855533000398</v>
      </c>
      <c r="BD20" s="13">
        <v>5924.7484470192139</v>
      </c>
      <c r="BE20" s="13">
        <v>4575.3351779882232</v>
      </c>
      <c r="BF20" s="13">
        <v>3320.0464448917128</v>
      </c>
      <c r="BG20" s="13">
        <v>2446.3477954532959</v>
      </c>
      <c r="BH20" s="13">
        <v>1700.9790412744383</v>
      </c>
      <c r="BI20" s="13">
        <v>1077.1694282528961</v>
      </c>
      <c r="BJ20" s="13">
        <v>2068.1996479555964</v>
      </c>
    </row>
    <row r="21" spans="1:114">
      <c r="A21" s="12" t="s">
        <v>133</v>
      </c>
      <c r="B21" s="32">
        <v>0</v>
      </c>
      <c r="C21" s="32">
        <v>79997.195227661665</v>
      </c>
      <c r="D21" s="12">
        <v>195890.05216213514</v>
      </c>
      <c r="E21" s="12">
        <v>198575.47771947237</v>
      </c>
      <c r="F21" s="12">
        <v>200163.50010089754</v>
      </c>
      <c r="G21" s="12">
        <v>200165.40803781705</v>
      </c>
      <c r="H21" s="12">
        <v>189682.86574081008</v>
      </c>
      <c r="I21" s="12">
        <v>195448.76647078048</v>
      </c>
      <c r="J21" s="12">
        <v>187993.66163432447</v>
      </c>
      <c r="K21" s="12">
        <v>173688.68248369839</v>
      </c>
      <c r="L21" s="12">
        <v>167520.97177363813</v>
      </c>
      <c r="M21" s="12">
        <v>165561.34575629499</v>
      </c>
      <c r="N21" s="12">
        <v>166228.36249866764</v>
      </c>
      <c r="O21" s="12">
        <v>170460.25687488966</v>
      </c>
      <c r="P21" s="12">
        <v>173702.09373777482</v>
      </c>
      <c r="Q21" s="12">
        <v>174198.35532903849</v>
      </c>
      <c r="R21" s="12">
        <v>171134.46162151231</v>
      </c>
      <c r="S21" s="12">
        <v>168684.56783809187</v>
      </c>
      <c r="T21" s="12">
        <v>168770.21722135719</v>
      </c>
      <c r="U21" s="12">
        <v>171895.9900277438</v>
      </c>
      <c r="V21" s="12">
        <v>173424.24433051894</v>
      </c>
      <c r="W21" s="12">
        <v>172404.20898180507</v>
      </c>
      <c r="X21" s="12">
        <v>171176.75510531163</v>
      </c>
      <c r="Y21" s="12">
        <v>166147.47021289906</v>
      </c>
      <c r="Z21" s="12">
        <v>160834.31375678303</v>
      </c>
      <c r="AA21" s="12">
        <v>161341.30361601012</v>
      </c>
      <c r="AB21" s="12">
        <v>150931.66124438628</v>
      </c>
      <c r="AC21" s="12">
        <v>144397.11550935789</v>
      </c>
      <c r="AD21" s="12">
        <v>143888.51446378411</v>
      </c>
      <c r="AE21" s="12">
        <v>140921.4668417096</v>
      </c>
      <c r="AF21" s="12">
        <v>132783.03430711216</v>
      </c>
      <c r="AG21" s="12">
        <v>122569.3178742732</v>
      </c>
      <c r="AH21" s="12">
        <v>120386.94344071552</v>
      </c>
      <c r="AI21" s="12">
        <v>112585.23969753589</v>
      </c>
      <c r="AJ21" s="12">
        <v>96200.796182806953</v>
      </c>
      <c r="AK21" s="12">
        <v>87151.282564147754</v>
      </c>
      <c r="AL21" s="12">
        <v>76245.915721293524</v>
      </c>
      <c r="AM21" s="12">
        <v>63194.176809905504</v>
      </c>
      <c r="AN21" s="12">
        <v>45339.794728951761</v>
      </c>
      <c r="AO21" s="12">
        <v>42660.667025019866</v>
      </c>
      <c r="AP21" s="12">
        <v>45869.617646046492</v>
      </c>
      <c r="AQ21" s="12">
        <v>43184.924118286377</v>
      </c>
      <c r="AR21" s="12">
        <v>38844.214612859891</v>
      </c>
      <c r="AS21" s="12">
        <v>37433.858084262887</v>
      </c>
      <c r="AT21" s="12">
        <v>34087.683008520871</v>
      </c>
      <c r="AU21" s="12">
        <v>29149.129060631083</v>
      </c>
      <c r="AV21" s="12">
        <v>24529.270709550292</v>
      </c>
      <c r="AW21" s="12">
        <v>20509.392678727847</v>
      </c>
      <c r="AX21" s="12">
        <v>16918.886383189936</v>
      </c>
      <c r="AY21" s="12">
        <v>14918.889228650585</v>
      </c>
      <c r="AZ21" s="12">
        <v>11973.482632858646</v>
      </c>
      <c r="BA21" s="12">
        <v>9785.522511087549</v>
      </c>
      <c r="BB21" s="12">
        <v>8807.627975917605</v>
      </c>
      <c r="BC21" s="12">
        <v>7247.4764030677234</v>
      </c>
      <c r="BD21" s="12">
        <v>5900.0720429878465</v>
      </c>
      <c r="BE21" s="12">
        <v>4559.6187459579478</v>
      </c>
      <c r="BF21" s="12">
        <v>3322.4043608132788</v>
      </c>
      <c r="BG21" s="12">
        <v>2436.1050916722606</v>
      </c>
      <c r="BH21" s="12">
        <v>1704.3607648826917</v>
      </c>
      <c r="BI21" s="12">
        <v>1081.747217363969</v>
      </c>
      <c r="BJ21" s="12">
        <v>2066.7816092740113</v>
      </c>
    </row>
    <row r="22" spans="1:114">
      <c r="A22" s="12" t="s">
        <v>134</v>
      </c>
      <c r="B22" s="32">
        <v>0</v>
      </c>
      <c r="C22" s="32">
        <v>63913.201322858433</v>
      </c>
      <c r="D22" s="12">
        <v>195412.09934989284</v>
      </c>
      <c r="E22" s="12">
        <v>198449.63080088739</v>
      </c>
      <c r="F22" s="12">
        <v>199968.52539833792</v>
      </c>
      <c r="G22" s="12">
        <v>200249.75501775683</v>
      </c>
      <c r="H22" s="12">
        <v>190801.11809632674</v>
      </c>
      <c r="I22" s="12">
        <v>194028.34521549405</v>
      </c>
      <c r="J22" s="12">
        <v>189727.18853953099</v>
      </c>
      <c r="K22" s="12">
        <v>174387.13583127753</v>
      </c>
      <c r="L22" s="12">
        <v>167759.04086994269</v>
      </c>
      <c r="M22" s="12">
        <v>165537.51644819579</v>
      </c>
      <c r="N22" s="12">
        <v>165994.78392181394</v>
      </c>
      <c r="O22" s="12">
        <v>169903.65449741669</v>
      </c>
      <c r="P22" s="12">
        <v>173465.90956017841</v>
      </c>
      <c r="Q22" s="12">
        <v>174128.49210939361</v>
      </c>
      <c r="R22" s="12">
        <v>171391.29328678083</v>
      </c>
      <c r="S22" s="12">
        <v>168621.13501610223</v>
      </c>
      <c r="T22" s="12">
        <v>168568.9728234472</v>
      </c>
      <c r="U22" s="12">
        <v>171402.99635917248</v>
      </c>
      <c r="V22" s="12">
        <v>173299.17265648913</v>
      </c>
      <c r="W22" s="12">
        <v>172379.99025416124</v>
      </c>
      <c r="X22" s="12">
        <v>171113.56792799541</v>
      </c>
      <c r="Y22" s="12">
        <v>166536.42786768198</v>
      </c>
      <c r="Z22" s="12">
        <v>160974.47553179212</v>
      </c>
      <c r="AA22" s="12">
        <v>160930.89912362851</v>
      </c>
      <c r="AB22" s="12">
        <v>152129.33582183215</v>
      </c>
      <c r="AC22" s="12">
        <v>144193.47300288168</v>
      </c>
      <c r="AD22" s="12">
        <v>143719.89797267967</v>
      </c>
      <c r="AE22" s="12">
        <v>141127.64923771314</v>
      </c>
      <c r="AF22" s="12">
        <v>133377.09679113937</v>
      </c>
      <c r="AG22" s="12">
        <v>123096.53111742953</v>
      </c>
      <c r="AH22" s="12">
        <v>119975.03070758563</v>
      </c>
      <c r="AI22" s="12">
        <v>113416.72182764823</v>
      </c>
      <c r="AJ22" s="12">
        <v>97322.358542916074</v>
      </c>
      <c r="AK22" s="12">
        <v>87381.468818048335</v>
      </c>
      <c r="AL22" s="12">
        <v>77148.886825482914</v>
      </c>
      <c r="AM22" s="12">
        <v>63944.540884386632</v>
      </c>
      <c r="AN22" s="12">
        <v>46687.575630708576</v>
      </c>
      <c r="AO22" s="12">
        <v>41958.837147946622</v>
      </c>
      <c r="AP22" s="12">
        <v>45577.872963726841</v>
      </c>
      <c r="AQ22" s="12">
        <v>43259.294822139418</v>
      </c>
      <c r="AR22" s="12">
        <v>38877.625403634382</v>
      </c>
      <c r="AS22" s="12">
        <v>37255.122827185754</v>
      </c>
      <c r="AT22" s="12">
        <v>34216.09986976887</v>
      </c>
      <c r="AU22" s="12">
        <v>29288.306931897223</v>
      </c>
      <c r="AV22" s="12">
        <v>24646.046515941383</v>
      </c>
      <c r="AW22" s="12">
        <v>20548.17348288828</v>
      </c>
      <c r="AX22" s="12">
        <v>16955.116797320345</v>
      </c>
      <c r="AY22" s="12">
        <v>14879.38669225402</v>
      </c>
      <c r="AZ22" s="12">
        <v>12015.829514679222</v>
      </c>
      <c r="BA22" s="12">
        <v>9734.5814275596349</v>
      </c>
      <c r="BB22" s="12">
        <v>8714.6587679871118</v>
      </c>
      <c r="BC22" s="12">
        <v>7223.8014311372335</v>
      </c>
      <c r="BD22" s="12">
        <v>5874.1977035013288</v>
      </c>
      <c r="BE22" s="12">
        <v>4542.9934863225117</v>
      </c>
      <c r="BF22" s="12">
        <v>3326.3269418492132</v>
      </c>
      <c r="BG22" s="12">
        <v>2424.8512969034946</v>
      </c>
      <c r="BH22" s="12">
        <v>1707.7820395344502</v>
      </c>
      <c r="BI22" s="12">
        <v>1086.4237507255236</v>
      </c>
      <c r="BJ22" s="12">
        <v>2065.7767156149534</v>
      </c>
    </row>
    <row r="23" spans="1:114">
      <c r="A23" s="12" t="s">
        <v>135</v>
      </c>
      <c r="B23" s="32">
        <v>0</v>
      </c>
      <c r="C23" s="32">
        <v>47871.507553689415</v>
      </c>
      <c r="D23" s="12">
        <v>194907.73101540198</v>
      </c>
      <c r="E23" s="12">
        <v>198325.09687740981</v>
      </c>
      <c r="F23" s="12">
        <v>199743.48542887688</v>
      </c>
      <c r="G23" s="12">
        <v>200270.02391996534</v>
      </c>
      <c r="H23" s="12">
        <v>192092.48680485089</v>
      </c>
      <c r="I23" s="12">
        <v>192362.6291651786</v>
      </c>
      <c r="J23" s="12">
        <v>191554.24629616443</v>
      </c>
      <c r="K23" s="12">
        <v>175124.72881317351</v>
      </c>
      <c r="L23" s="12">
        <v>168021.54543915097</v>
      </c>
      <c r="M23" s="12">
        <v>165532.46982844046</v>
      </c>
      <c r="N23" s="12">
        <v>165783.24590555325</v>
      </c>
      <c r="O23" s="12">
        <v>169320.25564168365</v>
      </c>
      <c r="P23" s="12">
        <v>173213.6361041519</v>
      </c>
      <c r="Q23" s="12">
        <v>174036.44561551107</v>
      </c>
      <c r="R23" s="12">
        <v>171673.99943677353</v>
      </c>
      <c r="S23" s="12">
        <v>168571.52957888655</v>
      </c>
      <c r="T23" s="12">
        <v>168387.87685550412</v>
      </c>
      <c r="U23" s="12">
        <v>170879.4534560813</v>
      </c>
      <c r="V23" s="12">
        <v>173166.53848394685</v>
      </c>
      <c r="W23" s="12">
        <v>172354.47079558985</v>
      </c>
      <c r="X23" s="12">
        <v>171015.84875858377</v>
      </c>
      <c r="Y23" s="12">
        <v>166948.9664806083</v>
      </c>
      <c r="Z23" s="12">
        <v>161145.30772764664</v>
      </c>
      <c r="AA23" s="12">
        <v>160399.7426348009</v>
      </c>
      <c r="AB23" s="12">
        <v>153445.04972270119</v>
      </c>
      <c r="AC23" s="12">
        <v>143978.60992295074</v>
      </c>
      <c r="AD23" s="12">
        <v>143521.81085623387</v>
      </c>
      <c r="AE23" s="12">
        <v>141300.9215292747</v>
      </c>
      <c r="AF23" s="12">
        <v>133983.35091405406</v>
      </c>
      <c r="AG23" s="12">
        <v>123682.5087834054</v>
      </c>
      <c r="AH23" s="12">
        <v>119463.12343364445</v>
      </c>
      <c r="AI23" s="12">
        <v>114223.72816883051</v>
      </c>
      <c r="AJ23" s="12">
        <v>98518.119570189709</v>
      </c>
      <c r="AK23" s="12">
        <v>87548.407351214351</v>
      </c>
      <c r="AL23" s="12">
        <v>78056.483507928249</v>
      </c>
      <c r="AM23" s="12">
        <v>64655.425137229489</v>
      </c>
      <c r="AN23" s="12">
        <v>48204.539210903466</v>
      </c>
      <c r="AO23" s="12">
        <v>41224.559046290065</v>
      </c>
      <c r="AP23" s="12">
        <v>45258.62382253696</v>
      </c>
      <c r="AQ23" s="12">
        <v>43334.426913794057</v>
      </c>
      <c r="AR23" s="12">
        <v>38932.118026455886</v>
      </c>
      <c r="AS23" s="12">
        <v>37049.061415598895</v>
      </c>
      <c r="AT23" s="12">
        <v>34342.782201334703</v>
      </c>
      <c r="AU23" s="12">
        <v>29428.311951975149</v>
      </c>
      <c r="AV23" s="12">
        <v>24770.277897332344</v>
      </c>
      <c r="AW23" s="12">
        <v>20583.925889553451</v>
      </c>
      <c r="AX23" s="12">
        <v>17002.027493021636</v>
      </c>
      <c r="AY23" s="12">
        <v>14832.02122212022</v>
      </c>
      <c r="AZ23" s="12">
        <v>12063.714734533549</v>
      </c>
      <c r="BA23" s="12">
        <v>9691.2737208699127</v>
      </c>
      <c r="BB23" s="12">
        <v>8614.9089578063213</v>
      </c>
      <c r="BC23" s="12">
        <v>7203.1047086975977</v>
      </c>
      <c r="BD23" s="12">
        <v>5847.1510374059199</v>
      </c>
      <c r="BE23" s="12">
        <v>4525.5389889317412</v>
      </c>
      <c r="BF23" s="12">
        <v>3331.6839765071236</v>
      </c>
      <c r="BG23" s="12">
        <v>2412.6467716612965</v>
      </c>
      <c r="BH23" s="12">
        <v>1711.2144318211144</v>
      </c>
      <c r="BI23" s="12">
        <v>1091.1431191605886</v>
      </c>
      <c r="BJ23" s="12">
        <v>2065.0849629594159</v>
      </c>
    </row>
    <row r="24" spans="1:114">
      <c r="A24" s="12" t="s">
        <v>136</v>
      </c>
      <c r="B24" s="32">
        <v>0</v>
      </c>
      <c r="C24" s="32">
        <v>31872.091209830145</v>
      </c>
      <c r="D24" s="12">
        <v>194376.95963878607</v>
      </c>
      <c r="E24" s="12">
        <v>198201.87585039172</v>
      </c>
      <c r="F24" s="12">
        <v>199488.40200384229</v>
      </c>
      <c r="G24" s="12">
        <v>200226.27171765233</v>
      </c>
      <c r="H24" s="12">
        <v>193556.81232799901</v>
      </c>
      <c r="I24" s="12">
        <v>190451.87812360274</v>
      </c>
      <c r="J24" s="12">
        <v>193474.75593549365</v>
      </c>
      <c r="K24" s="12">
        <v>175901.40665342877</v>
      </c>
      <c r="L24" s="12">
        <v>168308.45760901208</v>
      </c>
      <c r="M24" s="12">
        <v>165546.18026785282</v>
      </c>
      <c r="N24" s="12">
        <v>165593.71580107775</v>
      </c>
      <c r="O24" s="12">
        <v>168710.09981461815</v>
      </c>
      <c r="P24" s="12">
        <v>172945.30066918087</v>
      </c>
      <c r="Q24" s="12">
        <v>173922.25826500918</v>
      </c>
      <c r="R24" s="12">
        <v>171982.52747195773</v>
      </c>
      <c r="S24" s="12">
        <v>168535.72131750002</v>
      </c>
      <c r="T24" s="12">
        <v>168226.88145099292</v>
      </c>
      <c r="U24" s="12">
        <v>170325.43621975571</v>
      </c>
      <c r="V24" s="12">
        <v>173026.36166386821</v>
      </c>
      <c r="W24" s="12">
        <v>172327.6541914432</v>
      </c>
      <c r="X24" s="12">
        <v>170883.69685369715</v>
      </c>
      <c r="Y24" s="12">
        <v>167385.02204005833</v>
      </c>
      <c r="Z24" s="12">
        <v>161346.7097068321</v>
      </c>
      <c r="AA24" s="12">
        <v>159748.29668462512</v>
      </c>
      <c r="AB24" s="12">
        <v>154878.39145716769</v>
      </c>
      <c r="AC24" s="12">
        <v>143752.57486432116</v>
      </c>
      <c r="AD24" s="12">
        <v>143294.41145259631</v>
      </c>
      <c r="AE24" s="12">
        <v>141441.40531280087</v>
      </c>
      <c r="AF24" s="12">
        <v>134601.74907342449</v>
      </c>
      <c r="AG24" s="12">
        <v>124326.91708535266</v>
      </c>
      <c r="AH24" s="12">
        <v>118851.92806129967</v>
      </c>
      <c r="AI24" s="12">
        <v>115006.35401898131</v>
      </c>
      <c r="AJ24" s="12">
        <v>99787.696190657458</v>
      </c>
      <c r="AK24" s="12">
        <v>87652.471900938923</v>
      </c>
      <c r="AL24" s="12">
        <v>78968.743281932999</v>
      </c>
      <c r="AM24" s="12">
        <v>65327.302649396341</v>
      </c>
      <c r="AN24" s="12">
        <v>49888.751608864754</v>
      </c>
      <c r="AO24" s="12">
        <v>40458.372810254528</v>
      </c>
      <c r="AP24" s="12">
        <v>44912.24761305724</v>
      </c>
      <c r="AQ24" s="12">
        <v>43410.312565280969</v>
      </c>
      <c r="AR24" s="12">
        <v>39007.398439372635</v>
      </c>
      <c r="AS24" s="12">
        <v>36816.174782884191</v>
      </c>
      <c r="AT24" s="12">
        <v>34467.782342602477</v>
      </c>
      <c r="AU24" s="12">
        <v>29569.135173065173</v>
      </c>
      <c r="AV24" s="12">
        <v>24901.829857328969</v>
      </c>
      <c r="AW24" s="12">
        <v>20616.692717861726</v>
      </c>
      <c r="AX24" s="12">
        <v>17059.406176268421</v>
      </c>
      <c r="AY24" s="12">
        <v>14776.980008744184</v>
      </c>
      <c r="AZ24" s="12">
        <v>12116.866671306978</v>
      </c>
      <c r="BA24" s="12">
        <v>9655.3498095481846</v>
      </c>
      <c r="BB24" s="12">
        <v>8508.720589437793</v>
      </c>
      <c r="BC24" s="12">
        <v>7185.3278993119457</v>
      </c>
      <c r="BD24" s="12">
        <v>5818.958498097777</v>
      </c>
      <c r="BE24" s="12">
        <v>4507.3299130272917</v>
      </c>
      <c r="BF24" s="12">
        <v>3338.3509340873238</v>
      </c>
      <c r="BG24" s="12">
        <v>2399.549279012921</v>
      </c>
      <c r="BH24" s="12">
        <v>1714.631100652542</v>
      </c>
      <c r="BI24" s="12">
        <v>1095.8542692653562</v>
      </c>
      <c r="BJ24" s="12">
        <v>2064.6146376057909</v>
      </c>
    </row>
    <row r="25" spans="1:114">
      <c r="A25" s="12" t="s">
        <v>137</v>
      </c>
      <c r="B25" s="32">
        <v>0</v>
      </c>
      <c r="C25" s="32">
        <v>15914.929589608122</v>
      </c>
      <c r="D25" s="12">
        <v>193819.79769647995</v>
      </c>
      <c r="E25" s="12">
        <v>198079.96762085456</v>
      </c>
      <c r="F25" s="12">
        <v>199203.29692399275</v>
      </c>
      <c r="G25" s="12">
        <v>200118.55535020135</v>
      </c>
      <c r="H25" s="12">
        <v>195193.93522606025</v>
      </c>
      <c r="I25" s="12">
        <v>188296.35171052007</v>
      </c>
      <c r="J25" s="12">
        <v>195488.6385301706</v>
      </c>
      <c r="K25" s="12">
        <v>176717.1146265094</v>
      </c>
      <c r="L25" s="12">
        <v>168619.74952839568</v>
      </c>
      <c r="M25" s="12">
        <v>165578.62216058813</v>
      </c>
      <c r="N25" s="12">
        <v>165426.16099186274</v>
      </c>
      <c r="O25" s="12">
        <v>168073.22648454714</v>
      </c>
      <c r="P25" s="12">
        <v>172660.93052393012</v>
      </c>
      <c r="Q25" s="12">
        <v>173785.97242161536</v>
      </c>
      <c r="R25" s="12">
        <v>172316.82486378509</v>
      </c>
      <c r="S25" s="12">
        <v>168513.68006724436</v>
      </c>
      <c r="T25" s="12">
        <v>168085.93881941901</v>
      </c>
      <c r="U25" s="12">
        <v>169741.01942999093</v>
      </c>
      <c r="V25" s="12">
        <v>172878.66201282767</v>
      </c>
      <c r="W25" s="12">
        <v>172299.54402048202</v>
      </c>
      <c r="X25" s="12">
        <v>170717.21127968046</v>
      </c>
      <c r="Y25" s="12">
        <v>167844.53064698848</v>
      </c>
      <c r="Z25" s="12">
        <v>161578.58105128974</v>
      </c>
      <c r="AA25" s="12">
        <v>158977.02261947264</v>
      </c>
      <c r="AB25" s="12">
        <v>156428.95048511596</v>
      </c>
      <c r="AC25" s="12">
        <v>143515.41628234042</v>
      </c>
      <c r="AD25" s="12">
        <v>143037.85754464607</v>
      </c>
      <c r="AE25" s="12">
        <v>141549.2219049572</v>
      </c>
      <c r="AF25" s="12">
        <v>135232.24377671996</v>
      </c>
      <c r="AG25" s="12">
        <v>125029.42350017867</v>
      </c>
      <c r="AH25" s="12">
        <v>118142.14772214652</v>
      </c>
      <c r="AI25" s="12">
        <v>115764.69458348908</v>
      </c>
      <c r="AJ25" s="12">
        <v>101130.70629022672</v>
      </c>
      <c r="AK25" s="12">
        <v>87694.034949105888</v>
      </c>
      <c r="AL25" s="12">
        <v>79885.702975441658</v>
      </c>
      <c r="AM25" s="12">
        <v>65960.642552749618</v>
      </c>
      <c r="AN25" s="12">
        <v>51738.293869805995</v>
      </c>
      <c r="AO25" s="12">
        <v>39660.812926791281</v>
      </c>
      <c r="AP25" s="12">
        <v>44539.118356295541</v>
      </c>
      <c r="AQ25" s="12">
        <v>43486.943912229988</v>
      </c>
      <c r="AR25" s="12">
        <v>39103.175015297609</v>
      </c>
      <c r="AS25" s="12">
        <v>36556.957967400376</v>
      </c>
      <c r="AT25" s="12">
        <v>34591.151463777758</v>
      </c>
      <c r="AU25" s="12">
        <v>29710.767262013265</v>
      </c>
      <c r="AV25" s="12">
        <v>25040.568271020002</v>
      </c>
      <c r="AW25" s="12">
        <v>20646.516574475289</v>
      </c>
      <c r="AX25" s="12">
        <v>17127.041231775765</v>
      </c>
      <c r="AY25" s="12">
        <v>14714.448412371765</v>
      </c>
      <c r="AZ25" s="12">
        <v>12175.021669959076</v>
      </c>
      <c r="BA25" s="12">
        <v>9626.5646863215679</v>
      </c>
      <c r="BB25" s="12">
        <v>8396.4255339472074</v>
      </c>
      <c r="BC25" s="12">
        <v>7170.4104841999742</v>
      </c>
      <c r="BD25" s="12">
        <v>5789.6472924854352</v>
      </c>
      <c r="BE25" s="12">
        <v>4488.4362369459477</v>
      </c>
      <c r="BF25" s="12">
        <v>3346.208787277088</v>
      </c>
      <c r="BG25" s="12">
        <v>2385.6140863547712</v>
      </c>
      <c r="BH25" s="12">
        <v>1718.0067491517063</v>
      </c>
      <c r="BI25" s="12">
        <v>1100.5107064590138</v>
      </c>
      <c r="BJ25" s="12">
        <v>2064.2818164310829</v>
      </c>
    </row>
    <row r="26" spans="1:114">
      <c r="A26" s="12" t="s">
        <v>141</v>
      </c>
      <c r="B26" s="32">
        <v>0</v>
      </c>
      <c r="C26" s="32">
        <v>0</v>
      </c>
      <c r="D26" s="12">
        <v>193236.25766123077</v>
      </c>
      <c r="E26" s="12">
        <v>197959.3720894891</v>
      </c>
      <c r="F26" s="12">
        <v>198888.19197952255</v>
      </c>
      <c r="G26" s="12">
        <v>199946.93172318654</v>
      </c>
      <c r="H26" s="12">
        <v>197003.69615794468</v>
      </c>
      <c r="I26" s="12">
        <v>185896.30936177773</v>
      </c>
      <c r="J26" s="12">
        <v>197595.81519421467</v>
      </c>
      <c r="K26" s="12">
        <v>177571.79805726692</v>
      </c>
      <c r="L26" s="12">
        <v>168955.39336727824</v>
      </c>
      <c r="M26" s="12">
        <v>165629.76992411542</v>
      </c>
      <c r="N26" s="12">
        <v>165280.54889364002</v>
      </c>
      <c r="O26" s="12">
        <v>167409.67508122852</v>
      </c>
      <c r="P26" s="12">
        <v>172360.55290627299</v>
      </c>
      <c r="Q26" s="12">
        <v>173627.6303952231</v>
      </c>
      <c r="R26" s="12">
        <v>172676.83915461149</v>
      </c>
      <c r="S26" s="12">
        <v>168505.37570761392</v>
      </c>
      <c r="T26" s="12">
        <v>167965.00124622716</v>
      </c>
      <c r="U26" s="12">
        <v>169126.27774525571</v>
      </c>
      <c r="V26" s="12">
        <v>172723.45931304738</v>
      </c>
      <c r="W26" s="12">
        <v>172270.14385488516</v>
      </c>
      <c r="X26" s="12">
        <v>170516.49091290761</v>
      </c>
      <c r="Y26" s="12">
        <v>168327.42851477081</v>
      </c>
      <c r="Z26" s="12">
        <v>161840.82156201758</v>
      </c>
      <c r="AA26" s="12">
        <v>158086.38059955632</v>
      </c>
      <c r="AB26" s="12">
        <v>158096.31721431538</v>
      </c>
      <c r="AC26" s="12">
        <v>143267.18249328184</v>
      </c>
      <c r="AD26" s="12">
        <v>142752.30636159444</v>
      </c>
      <c r="AE26" s="12">
        <v>141624.49234313139</v>
      </c>
      <c r="AF26" s="12">
        <v>135874.78764113045</v>
      </c>
      <c r="AG26" s="12">
        <v>125789.69676452244</v>
      </c>
      <c r="AH26" s="12">
        <v>117334.4822498891</v>
      </c>
      <c r="AI26" s="12">
        <v>116498.84497405178</v>
      </c>
      <c r="AJ26" s="12">
        <v>102546.76871495059</v>
      </c>
      <c r="AK26" s="12">
        <v>87673.467724193993</v>
      </c>
      <c r="AL26" s="12">
        <v>80807.398736415926</v>
      </c>
      <c r="AM26" s="12">
        <v>66555.910057791247</v>
      </c>
      <c r="AN26" s="12">
        <v>53751.26184619432</v>
      </c>
      <c r="AO26" s="12">
        <v>38832.408327311357</v>
      </c>
      <c r="AP26" s="12">
        <v>44139.606728654144</v>
      </c>
      <c r="AQ26" s="12">
        <v>43564.313055491984</v>
      </c>
      <c r="AR26" s="12">
        <v>39219.158529916131</v>
      </c>
      <c r="AS26" s="12">
        <v>36271.900168448068</v>
      </c>
      <c r="AT26" s="12">
        <v>34712.939585056578</v>
      </c>
      <c r="AU26" s="12">
        <v>29853.198513555184</v>
      </c>
      <c r="AV26" s="12">
        <v>25186.359895798239</v>
      </c>
      <c r="AW26" s="12">
        <v>20673.439847430331</v>
      </c>
      <c r="AX26" s="12">
        <v>17204.72179888155</v>
      </c>
      <c r="AY26" s="12">
        <v>14644.609937908721</v>
      </c>
      <c r="AZ26" s="12">
        <v>12237.923849624374</v>
      </c>
      <c r="BA26" s="12">
        <v>9604.6778877562228</v>
      </c>
      <c r="BB26" s="12">
        <v>8278.345722944563</v>
      </c>
      <c r="BC26" s="12">
        <v>7158.2899766770561</v>
      </c>
      <c r="BD26" s="12">
        <v>5759.2452946845769</v>
      </c>
      <c r="BE26" s="12">
        <v>4468.9234968655092</v>
      </c>
      <c r="BF26" s="12">
        <v>3355.1438386724185</v>
      </c>
      <c r="BG26" s="12">
        <v>2370.8940633364609</v>
      </c>
      <c r="BH26" s="12">
        <v>1721.3175768545238</v>
      </c>
      <c r="BI26" s="12">
        <v>1105.0702134734565</v>
      </c>
      <c r="BJ26" s="12">
        <v>2064.0098928679372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143</v>
      </c>
      <c r="C31" s="5" t="s">
        <v>144</v>
      </c>
      <c r="D31" s="4" t="s">
        <v>145</v>
      </c>
      <c r="E31" s="4" t="s">
        <v>146</v>
      </c>
      <c r="F31" s="4" t="s">
        <v>147</v>
      </c>
      <c r="G31" s="4" t="s">
        <v>148</v>
      </c>
      <c r="H31" s="4" t="s">
        <v>149</v>
      </c>
      <c r="I31" s="4" t="s">
        <v>150</v>
      </c>
      <c r="J31" s="4" t="s">
        <v>151</v>
      </c>
      <c r="K31" s="4" t="s">
        <v>152</v>
      </c>
      <c r="L31" s="4" t="s">
        <v>153</v>
      </c>
      <c r="M31" s="4" t="s">
        <v>154</v>
      </c>
      <c r="N31" s="4" t="s">
        <v>155</v>
      </c>
      <c r="O31" s="14"/>
      <c r="P31" s="37" t="s">
        <v>156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976854.68128236884</v>
      </c>
      <c r="C32" s="13">
        <v>906149.13534968544</v>
      </c>
      <c r="D32" s="13">
        <v>861914.3214127348</v>
      </c>
      <c r="E32" s="13">
        <v>866077.44925281173</v>
      </c>
      <c r="F32" s="13">
        <v>840560.90100462153</v>
      </c>
      <c r="G32" s="13">
        <v>717398.46667996969</v>
      </c>
      <c r="H32" s="13">
        <v>539689.72079940583</v>
      </c>
      <c r="I32" s="13">
        <v>275729.28725955973</v>
      </c>
      <c r="J32" s="13">
        <v>197535.15387901751</v>
      </c>
      <c r="K32" s="13">
        <v>101951.64870573253</v>
      </c>
      <c r="L32" s="13">
        <v>47938.738549898007</v>
      </c>
      <c r="M32" s="13">
        <v>13224.133526440583</v>
      </c>
      <c r="N32" s="13">
        <v>2121.0560038352746</v>
      </c>
      <c r="P32" s="27">
        <f>SUM(G32:N32)</f>
        <v>1895588.2054038588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960485.09049586463</v>
      </c>
      <c r="C33" s="13">
        <v>908015.97906003578</v>
      </c>
      <c r="D33" s="13">
        <v>860934.82127257518</v>
      </c>
      <c r="E33" s="13">
        <v>865313.04122783965</v>
      </c>
      <c r="F33" s="13">
        <v>841226.82443140354</v>
      </c>
      <c r="G33" s="13">
        <v>718706.41070189001</v>
      </c>
      <c r="H33" s="13">
        <v>542413.72232268192</v>
      </c>
      <c r="I33" s="13">
        <v>277362.6973903905</v>
      </c>
      <c r="J33" s="13">
        <v>197802.32305079733</v>
      </c>
      <c r="K33" s="13">
        <v>102076.57501407419</v>
      </c>
      <c r="L33" s="13">
        <v>47667.950545476844</v>
      </c>
      <c r="M33" s="13">
        <v>13219.573329578039</v>
      </c>
      <c r="N33" s="13">
        <v>2110.039054658348</v>
      </c>
      <c r="P33" s="27">
        <f t="shared" ref="P33:P55" si="1">SUM(G33:N33)</f>
        <v>1901359.2914095472</v>
      </c>
    </row>
    <row r="34" spans="1:78" ht="14.25">
      <c r="A34" s="12" t="str">
        <f t="shared" si="0"/>
        <v>112年 8月</v>
      </c>
      <c r="B34" s="32">
        <v>944036.29647224955</v>
      </c>
      <c r="C34" s="13">
        <v>909968.43785040989</v>
      </c>
      <c r="D34" s="13">
        <v>859930.55129297939</v>
      </c>
      <c r="E34" s="13">
        <v>864570.7400330652</v>
      </c>
      <c r="F34" s="13">
        <v>841786.11617280962</v>
      </c>
      <c r="G34" s="13">
        <v>720072.65261719609</v>
      </c>
      <c r="H34" s="13">
        <v>545078.44175570679</v>
      </c>
      <c r="I34" s="13">
        <v>279077.29101796116</v>
      </c>
      <c r="J34" s="13">
        <v>198060.7620846892</v>
      </c>
      <c r="K34" s="13">
        <v>102219.26360601188</v>
      </c>
      <c r="L34" s="13">
        <v>47397.816546066686</v>
      </c>
      <c r="M34" s="13">
        <v>13216.168406416444</v>
      </c>
      <c r="N34" s="13">
        <v>2101.575858569081</v>
      </c>
      <c r="P34" s="27">
        <f t="shared" si="1"/>
        <v>1907223.9718926174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927508.36800595827</v>
      </c>
      <c r="C35" s="13">
        <v>912006.41850807518</v>
      </c>
      <c r="D35" s="13">
        <v>858901.56311873021</v>
      </c>
      <c r="E35" s="13">
        <v>863850.50981303386</v>
      </c>
      <c r="F35" s="13">
        <v>842239.12136993534</v>
      </c>
      <c r="G35" s="13">
        <v>721497.0132794088</v>
      </c>
      <c r="H35" s="13">
        <v>547684.31409670948</v>
      </c>
      <c r="I35" s="13">
        <v>280872.13666588481</v>
      </c>
      <c r="J35" s="13">
        <v>198310.72066944771</v>
      </c>
      <c r="K35" s="13">
        <v>102379.20735022429</v>
      </c>
      <c r="L35" s="13">
        <v>47128.502867130723</v>
      </c>
      <c r="M35" s="13">
        <v>13213.769936760817</v>
      </c>
      <c r="N35" s="13">
        <v>2095.3231855097442</v>
      </c>
      <c r="P35" s="27">
        <f t="shared" si="1"/>
        <v>1913180.9880510767</v>
      </c>
    </row>
    <row r="36" spans="1:78">
      <c r="A36" s="12" t="str">
        <f t="shared" si="0"/>
        <v>112年 10月</v>
      </c>
      <c r="B36" s="32">
        <v>910901.37385411235</v>
      </c>
      <c r="C36" s="13">
        <v>914129.82788816572</v>
      </c>
      <c r="D36" s="13">
        <v>857847.90832600952</v>
      </c>
      <c r="E36" s="13">
        <v>863152.3147488283</v>
      </c>
      <c r="F36" s="13">
        <v>842586.18441387243</v>
      </c>
      <c r="G36" s="13">
        <v>722979.31384392641</v>
      </c>
      <c r="H36" s="13">
        <v>550231.77216558217</v>
      </c>
      <c r="I36" s="13">
        <v>282746.31069536321</v>
      </c>
      <c r="J36" s="13">
        <v>198552.44368620758</v>
      </c>
      <c r="K36" s="13">
        <v>102555.90722087403</v>
      </c>
      <c r="L36" s="13">
        <v>46860.162320018309</v>
      </c>
      <c r="M36" s="13">
        <v>13212.231715429472</v>
      </c>
      <c r="N36" s="13">
        <v>2090.9659178899406</v>
      </c>
      <c r="P36" s="27">
        <f t="shared" si="1"/>
        <v>1919229.107565291</v>
      </c>
    </row>
    <row r="37" spans="1:78">
      <c r="A37" s="12" t="str">
        <f t="shared" si="0"/>
        <v>112年 11月</v>
      </c>
      <c r="B37" s="32">
        <v>894215.38273653865</v>
      </c>
      <c r="C37" s="13">
        <v>916338.57291364099</v>
      </c>
      <c r="D37" s="13">
        <v>856769.63842247194</v>
      </c>
      <c r="E37" s="13">
        <v>862476.11905804183</v>
      </c>
      <c r="F37" s="13">
        <v>842827.64894706849</v>
      </c>
      <c r="G37" s="13">
        <v>724519.37576781178</v>
      </c>
      <c r="H37" s="13">
        <v>552721.24661315221</v>
      </c>
      <c r="I37" s="13">
        <v>284698.89724507462</v>
      </c>
      <c r="J37" s="13">
        <v>198786.17128051669</v>
      </c>
      <c r="K37" s="13">
        <v>102748.87221538674</v>
      </c>
      <c r="L37" s="13">
        <v>46592.934920573578</v>
      </c>
      <c r="M37" s="13">
        <v>13211.410534023616</v>
      </c>
      <c r="N37" s="13">
        <v>2088.2152112626054</v>
      </c>
      <c r="P37" s="27">
        <f t="shared" si="1"/>
        <v>1925367.1237878019</v>
      </c>
    </row>
    <row r="38" spans="1:78">
      <c r="A38" s="12" t="str">
        <f t="shared" si="0"/>
        <v>112年 12月</v>
      </c>
      <c r="B38" s="32">
        <v>877450.46333578485</v>
      </c>
      <c r="C38" s="13">
        <v>918632.56057524541</v>
      </c>
      <c r="D38" s="13">
        <v>855666.80484731996</v>
      </c>
      <c r="E38" s="13">
        <v>861821.88699475082</v>
      </c>
      <c r="F38" s="13">
        <v>842963.85786468768</v>
      </c>
      <c r="G38" s="13">
        <v>726117.02080958255</v>
      </c>
      <c r="H38" s="13">
        <v>555153.16593041993</v>
      </c>
      <c r="I38" s="13">
        <v>286728.98817150004</v>
      </c>
      <c r="J38" s="13">
        <v>199012.13893343898</v>
      </c>
      <c r="K38" s="13">
        <v>102957.61927224426</v>
      </c>
      <c r="L38" s="13">
        <v>46326.948567751955</v>
      </c>
      <c r="M38" s="13">
        <v>13211.166515976502</v>
      </c>
      <c r="N38" s="13">
        <v>2086.8067611028719</v>
      </c>
      <c r="P38" s="27">
        <f t="shared" si="1"/>
        <v>1931593.8549620174</v>
      </c>
    </row>
    <row r="39" spans="1:78">
      <c r="A39" s="12" t="str">
        <f t="shared" si="0"/>
        <v>113年 1月</v>
      </c>
      <c r="B39" s="32">
        <v>860606.68429713533</v>
      </c>
      <c r="C39" s="13">
        <v>921011.69793146546</v>
      </c>
      <c r="D39" s="13">
        <v>854539.45897137793</v>
      </c>
      <c r="E39" s="13">
        <v>861189.5828494879</v>
      </c>
      <c r="F39" s="13">
        <v>842995.15331596648</v>
      </c>
      <c r="G39" s="13">
        <v>727772.07102899684</v>
      </c>
      <c r="H39" s="13">
        <v>557527.95645775553</v>
      </c>
      <c r="I39" s="13">
        <v>288835.68298968597</v>
      </c>
      <c r="J39" s="13">
        <v>199230.57753173765</v>
      </c>
      <c r="K39" s="13">
        <v>103181.67318881923</v>
      </c>
      <c r="L39" s="13">
        <v>46062.319693357727</v>
      </c>
      <c r="M39" s="13">
        <v>13211.363408376123</v>
      </c>
      <c r="N39" s="13">
        <v>2086.4991700406354</v>
      </c>
      <c r="P39" s="27">
        <f t="shared" si="1"/>
        <v>1937908.14346877</v>
      </c>
    </row>
    <row r="40" spans="1:78">
      <c r="A40" s="12" t="str">
        <f t="shared" si="0"/>
        <v>113年 2月</v>
      </c>
      <c r="B40" s="32">
        <v>843684.11422862962</v>
      </c>
      <c r="C40" s="13">
        <v>923475.89210849139</v>
      </c>
      <c r="D40" s="13">
        <v>853387.65209716582</v>
      </c>
      <c r="E40" s="13">
        <v>860579.17094921577</v>
      </c>
      <c r="F40" s="13">
        <v>842921.87670556875</v>
      </c>
      <c r="G40" s="13">
        <v>729484.34878684185</v>
      </c>
      <c r="H40" s="13">
        <v>559846.04239406227</v>
      </c>
      <c r="I40" s="13">
        <v>291018.08881444082</v>
      </c>
      <c r="J40" s="13">
        <v>199441.71343714936</v>
      </c>
      <c r="K40" s="13">
        <v>103420.56653927642</v>
      </c>
      <c r="L40" s="13">
        <v>45799.153883978135</v>
      </c>
      <c r="M40" s="13">
        <v>13211.868833839771</v>
      </c>
      <c r="N40" s="13">
        <v>2087.0724101822143</v>
      </c>
      <c r="P40" s="27">
        <f t="shared" si="1"/>
        <v>1944308.8550997707</v>
      </c>
    </row>
    <row r="41" spans="1:78">
      <c r="A41" s="12" t="str">
        <f t="shared" si="0"/>
        <v>113年 3月</v>
      </c>
      <c r="B41" s="32">
        <v>826682.8217010767</v>
      </c>
      <c r="C41" s="13">
        <v>926025.05030017265</v>
      </c>
      <c r="D41" s="13">
        <v>852211.4354589734</v>
      </c>
      <c r="E41" s="13">
        <v>859990.61565729929</v>
      </c>
      <c r="F41" s="13">
        <v>842744.36869493802</v>
      </c>
      <c r="G41" s="13">
        <v>731253.67674471927</v>
      </c>
      <c r="H41" s="13">
        <v>562107.84580589959</v>
      </c>
      <c r="I41" s="13">
        <v>293275.32030196057</v>
      </c>
      <c r="J41" s="13">
        <v>199645.76855476073</v>
      </c>
      <c r="K41" s="13">
        <v>103673.83959256639</v>
      </c>
      <c r="L41" s="13">
        <v>45537.5464761529</v>
      </c>
      <c r="M41" s="13">
        <v>13212.554505515065</v>
      </c>
      <c r="N41" s="13">
        <v>2088.3263754273426</v>
      </c>
      <c r="P41" s="27">
        <f t="shared" si="1"/>
        <v>1950794.878357002</v>
      </c>
    </row>
    <row r="42" spans="1:78">
      <c r="A42" s="12" t="str">
        <f t="shared" si="0"/>
        <v>113年 4月</v>
      </c>
      <c r="B42" s="32">
        <v>809602.87524807302</v>
      </c>
      <c r="C42" s="13">
        <v>928659.07976797898</v>
      </c>
      <c r="D42" s="13">
        <v>851010.86022293521</v>
      </c>
      <c r="E42" s="13">
        <v>859423.88137347973</v>
      </c>
      <c r="F42" s="13">
        <v>842462.96920364758</v>
      </c>
      <c r="G42" s="13">
        <v>733079.87786483078</v>
      </c>
      <c r="H42" s="13">
        <v>564313.78663657175</v>
      </c>
      <c r="I42" s="13">
        <v>295606.4995918824</v>
      </c>
      <c r="J42" s="13">
        <v>199842.96040049693</v>
      </c>
      <c r="K42" s="13">
        <v>103941.04023053501</v>
      </c>
      <c r="L42" s="13">
        <v>45277.58312578217</v>
      </c>
      <c r="M42" s="13">
        <v>13213.296408089742</v>
      </c>
      <c r="N42" s="13">
        <v>2090.0795189454002</v>
      </c>
      <c r="P42" s="27">
        <f t="shared" si="1"/>
        <v>1957365.1237771341</v>
      </c>
    </row>
    <row r="43" spans="1:78" s="16" customFormat="1">
      <c r="A43" s="15" t="str">
        <f t="shared" si="0"/>
        <v>113年 5月</v>
      </c>
      <c r="B43" s="15">
        <v>792444.34336601803</v>
      </c>
      <c r="C43" s="15">
        <v>931377.88784095924</v>
      </c>
      <c r="D43" s="15">
        <v>849785.97748710297</v>
      </c>
      <c r="E43" s="15">
        <v>858878.93253384694</v>
      </c>
      <c r="F43" s="15">
        <v>842078.01741074887</v>
      </c>
      <c r="G43" s="15">
        <v>734962.7754097638</v>
      </c>
      <c r="H43" s="15">
        <v>566464.28271517844</v>
      </c>
      <c r="I43" s="15">
        <v>298010.75624976208</v>
      </c>
      <c r="J43" s="15">
        <v>200033.50216773344</v>
      </c>
      <c r="K43" s="15">
        <v>104221.7238661724</v>
      </c>
      <c r="L43" s="15">
        <v>45019.340352742263</v>
      </c>
      <c r="M43" s="15">
        <v>13213.974947510977</v>
      </c>
      <c r="N43" s="15">
        <v>2092.1675712199985</v>
      </c>
      <c r="P43" s="61">
        <f t="shared" si="1"/>
        <v>1964018.5232800834</v>
      </c>
    </row>
    <row r="44" spans="1:78">
      <c r="A44" s="12" t="str">
        <f t="shared" si="0"/>
        <v>113年 6月</v>
      </c>
      <c r="B44" s="32">
        <v>775651.97064528638</v>
      </c>
      <c r="C44" s="13">
        <v>933617.80854402995</v>
      </c>
      <c r="D44" s="13">
        <v>848816.69914656621</v>
      </c>
      <c r="E44" s="13">
        <v>858258.03024736233</v>
      </c>
      <c r="F44" s="13">
        <v>842317.48288091994</v>
      </c>
      <c r="G44" s="13">
        <v>736128.89740759763</v>
      </c>
      <c r="H44" s="13">
        <v>568983.03468380333</v>
      </c>
      <c r="I44" s="13">
        <v>300255.24697910482</v>
      </c>
      <c r="J44" s="13">
        <v>200060.57616406115</v>
      </c>
      <c r="K44" s="13">
        <v>104453.23910824623</v>
      </c>
      <c r="L44" s="13">
        <v>44804.893391203463</v>
      </c>
      <c r="M44" s="13">
        <v>13197.787842113235</v>
      </c>
      <c r="N44" s="13">
        <v>2085.6362719260951</v>
      </c>
      <c r="P44" s="27">
        <f t="shared" si="1"/>
        <v>1969969.311848056</v>
      </c>
    </row>
    <row r="45" spans="1:78">
      <c r="A45" s="12" t="str">
        <f t="shared" si="0"/>
        <v>113年 7月</v>
      </c>
      <c r="B45" s="32">
        <v>758846.6497223617</v>
      </c>
      <c r="C45" s="13">
        <v>935853.9779879027</v>
      </c>
      <c r="D45" s="13">
        <v>847869.92938247742</v>
      </c>
      <c r="E45" s="13">
        <v>857644.33969042019</v>
      </c>
      <c r="F45" s="13">
        <v>842568.10103968519</v>
      </c>
      <c r="G45" s="13">
        <v>737216.01416527934</v>
      </c>
      <c r="H45" s="13">
        <v>571522.17949363613</v>
      </c>
      <c r="I45" s="13">
        <v>302542.03316430183</v>
      </c>
      <c r="J45" s="13">
        <v>200048.29340835294</v>
      </c>
      <c r="K45" s="13">
        <v>104693.67889287864</v>
      </c>
      <c r="L45" s="13">
        <v>44600.133616674066</v>
      </c>
      <c r="M45" s="13">
        <v>13181.938235323978</v>
      </c>
      <c r="N45" s="13">
        <v>2080.3237935289944</v>
      </c>
      <c r="P45" s="27">
        <f t="shared" si="1"/>
        <v>1975884.5947699756</v>
      </c>
    </row>
    <row r="46" spans="1:78">
      <c r="A46" s="12" t="str">
        <f t="shared" si="0"/>
        <v>113年 8月</v>
      </c>
      <c r="B46" s="32">
        <v>742028.392121349</v>
      </c>
      <c r="C46" s="13">
        <v>938086.41985858802</v>
      </c>
      <c r="D46" s="13">
        <v>846945.64879989845</v>
      </c>
      <c r="E46" s="13">
        <v>857037.84739529621</v>
      </c>
      <c r="F46" s="13">
        <v>842829.8292200201</v>
      </c>
      <c r="G46" s="13">
        <v>738224.51384007628</v>
      </c>
      <c r="H46" s="13">
        <v>574081.76213233115</v>
      </c>
      <c r="I46" s="13">
        <v>304870.58103102469</v>
      </c>
      <c r="J46" s="13">
        <v>199997.34166997115</v>
      </c>
      <c r="K46" s="13">
        <v>104942.92521326532</v>
      </c>
      <c r="L46" s="13">
        <v>44404.848011543821</v>
      </c>
      <c r="M46" s="13">
        <v>13166.320040768353</v>
      </c>
      <c r="N46" s="13">
        <v>2076.0682894694237</v>
      </c>
      <c r="P46" s="27">
        <f t="shared" si="1"/>
        <v>1981764.3602284498</v>
      </c>
    </row>
    <row r="47" spans="1:78">
      <c r="A47" s="12" t="str">
        <f t="shared" si="0"/>
        <v>113年 9月</v>
      </c>
      <c r="B47" s="32">
        <v>725197.20936039835</v>
      </c>
      <c r="C47" s="13">
        <v>940315.15781459189</v>
      </c>
      <c r="D47" s="13">
        <v>846043.83801118564</v>
      </c>
      <c r="E47" s="13">
        <v>856438.53991025349</v>
      </c>
      <c r="F47" s="13">
        <v>843102.62485704047</v>
      </c>
      <c r="G47" s="13">
        <v>739154.78335361159</v>
      </c>
      <c r="H47" s="13">
        <v>576661.82646193611</v>
      </c>
      <c r="I47" s="13">
        <v>307240.36032953497</v>
      </c>
      <c r="J47" s="13">
        <v>199908.40000905428</v>
      </c>
      <c r="K47" s="13">
        <v>105200.85865231945</v>
      </c>
      <c r="L47" s="13">
        <v>44218.823286752202</v>
      </c>
      <c r="M47" s="13">
        <v>13150.832907499667</v>
      </c>
      <c r="N47" s="13">
        <v>2072.7198166181079</v>
      </c>
      <c r="P47" s="27">
        <f t="shared" si="1"/>
        <v>1987608.6048173264</v>
      </c>
    </row>
    <row r="48" spans="1:78">
      <c r="A48" s="12" t="str">
        <f t="shared" si="0"/>
        <v>113年 10月</v>
      </c>
      <c r="B48" s="32">
        <v>708353.11295170896</v>
      </c>
      <c r="C48" s="13">
        <v>942540.21548693592</v>
      </c>
      <c r="D48" s="13">
        <v>845164.47763599083</v>
      </c>
      <c r="E48" s="13">
        <v>855846.40379952686</v>
      </c>
      <c r="F48" s="13">
        <v>843386.4454878039</v>
      </c>
      <c r="G48" s="13">
        <v>740007.20839505864</v>
      </c>
      <c r="H48" s="13">
        <v>579262.41522699536</v>
      </c>
      <c r="I48" s="13">
        <v>309650.84431857744</v>
      </c>
      <c r="J48" s="13">
        <v>199782.13887283768</v>
      </c>
      <c r="K48" s="13">
        <v>105467.35846448969</v>
      </c>
      <c r="L48" s="13">
        <v>44041.846081820913</v>
      </c>
      <c r="M48" s="13">
        <v>13135.382017348798</v>
      </c>
      <c r="N48" s="13">
        <v>2070.139652709182</v>
      </c>
      <c r="P48" s="27">
        <f t="shared" si="1"/>
        <v>1993417.3330298378</v>
      </c>
    </row>
    <row r="49" spans="1:16" s="14" customFormat="1">
      <c r="A49" s="13" t="str">
        <f t="shared" si="0"/>
        <v>113年 11月</v>
      </c>
      <c r="B49" s="13">
        <v>691496.11440153059</v>
      </c>
      <c r="C49" s="13">
        <v>944761.61647917726</v>
      </c>
      <c r="D49" s="13">
        <v>844307.54830126616</v>
      </c>
      <c r="E49" s="13">
        <v>855261.42564331065</v>
      </c>
      <c r="F49" s="13">
        <v>843681.24875111284</v>
      </c>
      <c r="G49" s="13">
        <v>740782.17342432833</v>
      </c>
      <c r="H49" s="13">
        <v>581883.57006260776</v>
      </c>
      <c r="I49" s="13">
        <v>312101.50974931673</v>
      </c>
      <c r="J49" s="13">
        <v>199619.22019099011</v>
      </c>
      <c r="K49" s="13">
        <v>105742.30265560038</v>
      </c>
      <c r="L49" s="13">
        <v>43873.70315529513</v>
      </c>
      <c r="M49" s="13">
        <v>13119.877887860566</v>
      </c>
      <c r="N49" s="13">
        <v>2068.1996479555964</v>
      </c>
      <c r="P49" s="60">
        <f t="shared" si="1"/>
        <v>1999190.5567739548</v>
      </c>
    </row>
    <row r="50" spans="1:16">
      <c r="A50" s="12" t="str">
        <f t="shared" si="0"/>
        <v>113年 12月</v>
      </c>
      <c r="B50" s="32">
        <v>674626.22521016665</v>
      </c>
      <c r="C50" s="13">
        <v>946979.38436743047</v>
      </c>
      <c r="D50" s="13">
        <v>843473.03064126521</v>
      </c>
      <c r="E50" s="13">
        <v>854683.59203774366</v>
      </c>
      <c r="F50" s="13">
        <v>843986.9923873177</v>
      </c>
      <c r="G50" s="13">
        <v>741480.06167524797</v>
      </c>
      <c r="H50" s="13">
        <v>584525.33150244365</v>
      </c>
      <c r="I50" s="13">
        <v>314591.83684931841</v>
      </c>
      <c r="J50" s="13">
        <v>199420.29746997653</v>
      </c>
      <c r="K50" s="13">
        <v>106025.56806074975</v>
      </c>
      <c r="L50" s="13">
        <v>43714.181565919374</v>
      </c>
      <c r="M50" s="13">
        <v>13104.236180690146</v>
      </c>
      <c r="N50" s="13">
        <v>2066.7816092740113</v>
      </c>
      <c r="P50" s="27">
        <f t="shared" si="1"/>
        <v>2004928.2949136198</v>
      </c>
    </row>
    <row r="51" spans="1:16">
      <c r="A51" s="12" t="str">
        <f t="shared" si="0"/>
        <v>114年 1月</v>
      </c>
      <c r="B51" s="32">
        <v>657743.45687197661</v>
      </c>
      <c r="C51" s="13">
        <v>949193.54270038614</v>
      </c>
      <c r="D51" s="13">
        <v>842660.90529754758</v>
      </c>
      <c r="E51" s="13">
        <v>854112.88959489635</v>
      </c>
      <c r="F51" s="13">
        <v>844303.63423811994</v>
      </c>
      <c r="G51" s="13">
        <v>742101.25515873521</v>
      </c>
      <c r="H51" s="13">
        <v>587187.73898671882</v>
      </c>
      <c r="I51" s="13">
        <v>317121.30930657312</v>
      </c>
      <c r="J51" s="13">
        <v>199186.01588645525</v>
      </c>
      <c r="K51" s="13">
        <v>106317.03042030125</v>
      </c>
      <c r="L51" s="13">
        <v>43563.068844864531</v>
      </c>
      <c r="M51" s="13">
        <v>13088.377515335193</v>
      </c>
      <c r="N51" s="13">
        <v>2065.7767156149534</v>
      </c>
      <c r="P51" s="27">
        <f t="shared" si="1"/>
        <v>2010630.5728345984</v>
      </c>
    </row>
    <row r="52" spans="1:16">
      <c r="A52" s="12" t="str">
        <f t="shared" si="0"/>
        <v>114年 2月</v>
      </c>
      <c r="B52" s="32">
        <v>640847.82087537809</v>
      </c>
      <c r="C52" s="13">
        <v>951404.11499933281</v>
      </c>
      <c r="D52" s="13">
        <v>841871.15291898022</v>
      </c>
      <c r="E52" s="13">
        <v>853549.30494275666</v>
      </c>
      <c r="F52" s="13">
        <v>844631.13224637543</v>
      </c>
      <c r="G52" s="13">
        <v>742646.13466596138</v>
      </c>
      <c r="H52" s="13">
        <v>589870.83087012416</v>
      </c>
      <c r="I52" s="13">
        <v>319689.4142535656</v>
      </c>
      <c r="J52" s="13">
        <v>198917.01237972052</v>
      </c>
      <c r="K52" s="13">
        <v>106616.5644540028</v>
      </c>
      <c r="L52" s="13">
        <v>43420.153159313304</v>
      </c>
      <c r="M52" s="13">
        <v>13072.227288081864</v>
      </c>
      <c r="N52" s="13">
        <v>2065.0849629594159</v>
      </c>
      <c r="P52" s="27">
        <f t="shared" si="1"/>
        <v>2016297.4220337288</v>
      </c>
    </row>
    <row r="53" spans="1:16">
      <c r="A53" s="12" t="str">
        <f t="shared" si="0"/>
        <v>114年 3月</v>
      </c>
      <c r="B53" s="32">
        <v>623939.32870285027</v>
      </c>
      <c r="C53" s="13">
        <v>953611.12475817651</v>
      </c>
      <c r="D53" s="13">
        <v>841103.75416174158</v>
      </c>
      <c r="E53" s="13">
        <v>852992.82472521544</v>
      </c>
      <c r="F53" s="13">
        <v>844969.44445589895</v>
      </c>
      <c r="G53" s="13">
        <v>743115.07977151114</v>
      </c>
      <c r="H53" s="13">
        <v>592574.64442971558</v>
      </c>
      <c r="I53" s="13">
        <v>322295.64225138753</v>
      </c>
      <c r="J53" s="13">
        <v>198613.91574319749</v>
      </c>
      <c r="K53" s="13">
        <v>106924.04393326848</v>
      </c>
      <c r="L53" s="13">
        <v>43285.223467702672</v>
      </c>
      <c r="M53" s="13">
        <v>13055.715496045434</v>
      </c>
      <c r="N53" s="13">
        <v>2064.6146376057909</v>
      </c>
      <c r="P53" s="27">
        <f t="shared" si="1"/>
        <v>2021928.8797304342</v>
      </c>
    </row>
    <row r="54" spans="1:16">
      <c r="A54" s="12" t="str">
        <f t="shared" si="0"/>
        <v>114年 4月</v>
      </c>
      <c r="B54" s="32">
        <v>607017.99183093547</v>
      </c>
      <c r="C54" s="13">
        <v>955814.59544346156</v>
      </c>
      <c r="D54" s="13">
        <v>840358.68968932377</v>
      </c>
      <c r="E54" s="13">
        <v>852443.4356020547</v>
      </c>
      <c r="F54" s="13">
        <v>845318.5290112684</v>
      </c>
      <c r="G54" s="13">
        <v>743508.46883653221</v>
      </c>
      <c r="H54" s="13">
        <v>595299.21587276098</v>
      </c>
      <c r="I54" s="13">
        <v>324939.48727389443</v>
      </c>
      <c r="J54" s="13">
        <v>198277.34671500127</v>
      </c>
      <c r="K54" s="13">
        <v>107239.34175165609</v>
      </c>
      <c r="L54" s="13">
        <v>43158.069666913259</v>
      </c>
      <c r="M54" s="13">
        <v>13038.776566188526</v>
      </c>
      <c r="N54" s="13">
        <v>2064.2818164310829</v>
      </c>
      <c r="P54" s="27">
        <f t="shared" si="1"/>
        <v>2027524.9884993779</v>
      </c>
    </row>
    <row r="55" spans="1:16">
      <c r="A55" s="12" t="str">
        <f t="shared" si="0"/>
        <v>114年 5月</v>
      </c>
      <c r="B55" s="32">
        <v>590083.82173024246</v>
      </c>
      <c r="C55" s="13">
        <v>958014.55049439054</v>
      </c>
      <c r="D55" s="13">
        <v>839635.94017253513</v>
      </c>
      <c r="E55" s="13">
        <v>851901.12424893142</v>
      </c>
      <c r="F55" s="13">
        <v>845678.34415762848</v>
      </c>
      <c r="G55" s="13">
        <v>743826.67901187926</v>
      </c>
      <c r="H55" s="13">
        <v>598044.58034454426</v>
      </c>
      <c r="I55" s="13">
        <v>327620.44669190684</v>
      </c>
      <c r="J55" s="13">
        <v>197907.91806756693</v>
      </c>
      <c r="K55" s="13">
        <v>107562.32999357404</v>
      </c>
      <c r="L55" s="13">
        <v>43038.482731686789</v>
      </c>
      <c r="M55" s="13">
        <v>13021.349189202369</v>
      </c>
      <c r="N55" s="13">
        <v>2064.0098928679372</v>
      </c>
      <c r="P55" s="27">
        <f t="shared" si="1"/>
        <v>2033085.7959232284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topLeftCell="A25" workbookViewId="0">
      <selection activeCell="C3" sqref="C3:G3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115</v>
      </c>
      <c r="B3" s="13">
        <v>11534354.925839143</v>
      </c>
      <c r="C3" s="13">
        <v>68087.21198297957</v>
      </c>
      <c r="D3" s="13">
        <v>77508.399731850528</v>
      </c>
      <c r="E3" s="12">
        <v>83065.27506947756</v>
      </c>
      <c r="F3" s="12">
        <v>88990.395449674528</v>
      </c>
      <c r="G3" s="12">
        <v>92729.817412023636</v>
      </c>
      <c r="H3" s="12">
        <v>98464.163880778142</v>
      </c>
      <c r="I3" s="12">
        <v>105246.11509020762</v>
      </c>
      <c r="J3" s="12">
        <v>110108.33239104702</v>
      </c>
      <c r="K3" s="12">
        <v>111713.52190542209</v>
      </c>
      <c r="L3" s="12">
        <v>101614.3126315258</v>
      </c>
      <c r="M3" s="12">
        <v>117040.76020163127</v>
      </c>
      <c r="N3" s="12">
        <v>110117.41732000984</v>
      </c>
      <c r="O3" s="12">
        <v>91990.049598024649</v>
      </c>
      <c r="P3" s="12">
        <v>96123.495546516511</v>
      </c>
      <c r="Q3" s="12">
        <v>100826.07741845149</v>
      </c>
      <c r="R3" s="12">
        <v>106281.67790422238</v>
      </c>
      <c r="S3" s="12">
        <v>105847.557630326</v>
      </c>
      <c r="T3" s="12">
        <v>106812.93766474436</v>
      </c>
      <c r="U3" s="12">
        <v>111169.72851549856</v>
      </c>
      <c r="V3" s="12">
        <v>115073.01462782438</v>
      </c>
      <c r="W3" s="12">
        <v>123696.47385064217</v>
      </c>
      <c r="X3" s="12">
        <v>127325.13298479449</v>
      </c>
      <c r="Y3" s="12">
        <v>150378.44637326326</v>
      </c>
      <c r="Z3" s="12">
        <v>148843.98756584554</v>
      </c>
      <c r="AA3" s="12">
        <v>140757.8605262705</v>
      </c>
      <c r="AB3" s="12">
        <v>156411.41787253786</v>
      </c>
      <c r="AC3" s="12">
        <v>164718.17532091038</v>
      </c>
      <c r="AD3" s="12">
        <v>166153.71323403704</v>
      </c>
      <c r="AE3" s="12">
        <v>165266.58366308204</v>
      </c>
      <c r="AF3" s="12">
        <v>165950.49651382145</v>
      </c>
      <c r="AG3" s="12">
        <v>165210.10350384202</v>
      </c>
      <c r="AH3" s="12">
        <v>162734.72687842013</v>
      </c>
      <c r="AI3" s="12">
        <v>168089.54185600803</v>
      </c>
      <c r="AJ3" s="12">
        <v>163596.13886072158</v>
      </c>
      <c r="AK3" s="12">
        <v>168196.44153694608</v>
      </c>
      <c r="AL3" s="12">
        <v>159495.75553937996</v>
      </c>
      <c r="AM3" s="12">
        <v>151871.57344243088</v>
      </c>
      <c r="AN3" s="12">
        <v>161791.16081400614</v>
      </c>
      <c r="AO3" s="12">
        <v>177860.99375755078</v>
      </c>
      <c r="AP3" s="12">
        <v>182348.47613248692</v>
      </c>
      <c r="AQ3" s="12">
        <v>193556.82876287619</v>
      </c>
      <c r="AR3" s="12">
        <v>198751.45440667428</v>
      </c>
      <c r="AS3" s="12">
        <v>199897.59052630037</v>
      </c>
      <c r="AT3" s="12">
        <v>201311.16984603647</v>
      </c>
      <c r="AU3" s="12">
        <v>199041.6546372578</v>
      </c>
      <c r="AV3" s="12">
        <v>187348.75123138126</v>
      </c>
      <c r="AW3" s="12">
        <v>199679.12628961238</v>
      </c>
      <c r="AX3" s="12">
        <v>180383.63904067752</v>
      </c>
      <c r="AY3" s="12">
        <v>171198.97827982801</v>
      </c>
      <c r="AZ3" s="12">
        <v>167538.64050818633</v>
      </c>
    </row>
    <row r="4" spans="1:52">
      <c r="A4" s="12" t="s">
        <v>116</v>
      </c>
      <c r="B4" s="13">
        <v>11531854.523588175</v>
      </c>
      <c r="C4" s="13">
        <v>67666.157140884578</v>
      </c>
      <c r="D4" s="13">
        <v>76834.607437684492</v>
      </c>
      <c r="E4" s="12">
        <v>82599.972372670731</v>
      </c>
      <c r="F4" s="12">
        <v>88569.552687322401</v>
      </c>
      <c r="G4" s="12">
        <v>92349.00898368904</v>
      </c>
      <c r="H4" s="12">
        <v>97946.624502051796</v>
      </c>
      <c r="I4" s="12">
        <v>104752.12371489921</v>
      </c>
      <c r="J4" s="12">
        <v>109842.9219540732</v>
      </c>
      <c r="K4" s="12">
        <v>112002.31436485332</v>
      </c>
      <c r="L4" s="12">
        <v>101574.27365210927</v>
      </c>
      <c r="M4" s="12">
        <v>116534.2220282208</v>
      </c>
      <c r="N4" s="12">
        <v>111165.9045341921</v>
      </c>
      <c r="O4" s="12">
        <v>92630.816537827995</v>
      </c>
      <c r="P4" s="12">
        <v>95714.939407874481</v>
      </c>
      <c r="Q4" s="12">
        <v>100414.10729045734</v>
      </c>
      <c r="R4" s="12">
        <v>106038.02837721661</v>
      </c>
      <c r="S4" s="12">
        <v>105833.75074075698</v>
      </c>
      <c r="T4" s="12">
        <v>106602.22465522392</v>
      </c>
      <c r="U4" s="12">
        <v>110804.65189749867</v>
      </c>
      <c r="V4" s="12">
        <v>114580.0331632712</v>
      </c>
      <c r="W4" s="12">
        <v>123115.6207694496</v>
      </c>
      <c r="X4" s="12">
        <v>126394.99366814473</v>
      </c>
      <c r="Y4" s="12">
        <v>149278.49235313735</v>
      </c>
      <c r="Z4" s="12">
        <v>149233.205808767</v>
      </c>
      <c r="AA4" s="12">
        <v>140578.49446892264</v>
      </c>
      <c r="AB4" s="12">
        <v>155314.54430341121</v>
      </c>
      <c r="AC4" s="12">
        <v>164289.07707142056</v>
      </c>
      <c r="AD4" s="12">
        <v>166123.33754946035</v>
      </c>
      <c r="AE4" s="12">
        <v>165279.22574251218</v>
      </c>
      <c r="AF4" s="12">
        <v>165937.29963063699</v>
      </c>
      <c r="AG4" s="12">
        <v>165318.87327965512</v>
      </c>
      <c r="AH4" s="12">
        <v>162657.65913366782</v>
      </c>
      <c r="AI4" s="12">
        <v>167966.66342486578</v>
      </c>
      <c r="AJ4" s="12">
        <v>163658.42268315653</v>
      </c>
      <c r="AK4" s="12">
        <v>168284.95622996835</v>
      </c>
      <c r="AL4" s="12">
        <v>160152.68183332743</v>
      </c>
      <c r="AM4" s="12">
        <v>151826.00269142556</v>
      </c>
      <c r="AN4" s="12">
        <v>160709.60720448178</v>
      </c>
      <c r="AO4" s="12">
        <v>176888.94537132728</v>
      </c>
      <c r="AP4" s="12">
        <v>181724.346362201</v>
      </c>
      <c r="AQ4" s="12">
        <v>192798.949748349</v>
      </c>
      <c r="AR4" s="12">
        <v>198431.33269381273</v>
      </c>
      <c r="AS4" s="12">
        <v>199763.49870131208</v>
      </c>
      <c r="AT4" s="12">
        <v>201297.02889280385</v>
      </c>
      <c r="AU4" s="12">
        <v>199513.58634526163</v>
      </c>
      <c r="AV4" s="12">
        <v>187425.41926901563</v>
      </c>
      <c r="AW4" s="12">
        <v>199737.0269024313</v>
      </c>
      <c r="AX4" s="12">
        <v>181559.80288958858</v>
      </c>
      <c r="AY4" s="12">
        <v>171663.67941781992</v>
      </c>
      <c r="AZ4" s="12">
        <v>167630.05058118035</v>
      </c>
    </row>
    <row r="5" spans="1:52">
      <c r="A5" s="12" t="s">
        <v>117</v>
      </c>
      <c r="B5" s="13">
        <v>11529357.788770447</v>
      </c>
      <c r="C5" s="13">
        <v>67314.765927057117</v>
      </c>
      <c r="D5" s="13">
        <v>76130.667352978562</v>
      </c>
      <c r="E5" s="12">
        <v>82138.092696217835</v>
      </c>
      <c r="F5" s="12">
        <v>88133.472411531286</v>
      </c>
      <c r="G5" s="12">
        <v>91983.574366634348</v>
      </c>
      <c r="H5" s="12">
        <v>97435.381893073645</v>
      </c>
      <c r="I5" s="12">
        <v>104243.02629785301</v>
      </c>
      <c r="J5" s="12">
        <v>109550.7690718822</v>
      </c>
      <c r="K5" s="12">
        <v>112208.3783967772</v>
      </c>
      <c r="L5" s="12">
        <v>101718.87592655096</v>
      </c>
      <c r="M5" s="12">
        <v>115852.38983615657</v>
      </c>
      <c r="N5" s="12">
        <v>112136.46380549546</v>
      </c>
      <c r="O5" s="12">
        <v>93452.295122989788</v>
      </c>
      <c r="P5" s="12">
        <v>95304.331975741487</v>
      </c>
      <c r="Q5" s="12">
        <v>100006.08863845268</v>
      </c>
      <c r="R5" s="12">
        <v>105751.05393321904</v>
      </c>
      <c r="S5" s="12">
        <v>105833.57796113777</v>
      </c>
      <c r="T5" s="12">
        <v>106415.85917234805</v>
      </c>
      <c r="U5" s="12">
        <v>110436.7692602067</v>
      </c>
      <c r="V5" s="12">
        <v>114120.04979676665</v>
      </c>
      <c r="W5" s="12">
        <v>122502.4462560442</v>
      </c>
      <c r="X5" s="12">
        <v>125593.55994480955</v>
      </c>
      <c r="Y5" s="12">
        <v>147997.16567213429</v>
      </c>
      <c r="Z5" s="12">
        <v>149587.65971955331</v>
      </c>
      <c r="AA5" s="12">
        <v>140572.87759132715</v>
      </c>
      <c r="AB5" s="12">
        <v>154157.38764760256</v>
      </c>
      <c r="AC5" s="12">
        <v>163811.7125368914</v>
      </c>
      <c r="AD5" s="12">
        <v>166077.87538377559</v>
      </c>
      <c r="AE5" s="12">
        <v>165303.92441075353</v>
      </c>
      <c r="AF5" s="12">
        <v>165912.41119308973</v>
      </c>
      <c r="AG5" s="12">
        <v>165417.31128050952</v>
      </c>
      <c r="AH5" s="12">
        <v>162636.78716142575</v>
      </c>
      <c r="AI5" s="12">
        <v>167770.38433351516</v>
      </c>
      <c r="AJ5" s="12">
        <v>163787.83570706399</v>
      </c>
      <c r="AK5" s="12">
        <v>168269.5678466683</v>
      </c>
      <c r="AL5" s="12">
        <v>160828.7795627616</v>
      </c>
      <c r="AM5" s="12">
        <v>151912.23833013655</v>
      </c>
      <c r="AN5" s="12">
        <v>159663.32659092435</v>
      </c>
      <c r="AO5" s="12">
        <v>175834.88439969698</v>
      </c>
      <c r="AP5" s="12">
        <v>181152.56853954645</v>
      </c>
      <c r="AQ5" s="12">
        <v>191993.39746448596</v>
      </c>
      <c r="AR5" s="12">
        <v>198084.64867571217</v>
      </c>
      <c r="AS5" s="12">
        <v>199630.72446666658</v>
      </c>
      <c r="AT5" s="12">
        <v>201252.59831173747</v>
      </c>
      <c r="AU5" s="12">
        <v>199920.84754606479</v>
      </c>
      <c r="AV5" s="12">
        <v>187676.83785658746</v>
      </c>
      <c r="AW5" s="12">
        <v>199546.93926246086</v>
      </c>
      <c r="AX5" s="12">
        <v>182830.4064054651</v>
      </c>
      <c r="AY5" s="12">
        <v>172168.05346269894</v>
      </c>
      <c r="AZ5" s="12">
        <v>167746.20086319756</v>
      </c>
    </row>
    <row r="6" spans="1:52">
      <c r="A6" s="12" t="s">
        <v>118</v>
      </c>
      <c r="B6" s="13">
        <v>11526864.716911698</v>
      </c>
      <c r="C6" s="13">
        <v>67032.96883958226</v>
      </c>
      <c r="D6" s="13">
        <v>75396.623689832908</v>
      </c>
      <c r="E6" s="12">
        <v>81679.636826698683</v>
      </c>
      <c r="F6" s="12">
        <v>87682.155320869555</v>
      </c>
      <c r="G6" s="12">
        <v>91633.513212502978</v>
      </c>
      <c r="H6" s="12">
        <v>96930.436083093417</v>
      </c>
      <c r="I6" s="12">
        <v>103718.82326284077</v>
      </c>
      <c r="J6" s="12">
        <v>109231.87412727403</v>
      </c>
      <c r="K6" s="12">
        <v>112331.71501966871</v>
      </c>
      <c r="L6" s="12">
        <v>102048.11231985679</v>
      </c>
      <c r="M6" s="12">
        <v>114995.26798172748</v>
      </c>
      <c r="N6" s="12">
        <v>113029.09729683468</v>
      </c>
      <c r="O6" s="12">
        <v>94454.479657217133</v>
      </c>
      <c r="P6" s="12">
        <v>94891.673641768255</v>
      </c>
      <c r="Q6" s="12">
        <v>99602.020484931869</v>
      </c>
      <c r="R6" s="12">
        <v>105420.75708636858</v>
      </c>
      <c r="S6" s="12">
        <v>105847.03792140938</v>
      </c>
      <c r="T6" s="12">
        <v>106253.83941711039</v>
      </c>
      <c r="U6" s="12">
        <v>110066.07971799379</v>
      </c>
      <c r="V6" s="12">
        <v>113693.05871940962</v>
      </c>
      <c r="W6" s="12">
        <v>121856.95580943451</v>
      </c>
      <c r="X6" s="12">
        <v>124920.80971206803</v>
      </c>
      <c r="Y6" s="12">
        <v>146534.49405992631</v>
      </c>
      <c r="Z6" s="12">
        <v>149907.35428851636</v>
      </c>
      <c r="AA6" s="12">
        <v>140740.98565910818</v>
      </c>
      <c r="AB6" s="12">
        <v>152939.95625932308</v>
      </c>
      <c r="AC6" s="12">
        <v>163286.08900195212</v>
      </c>
      <c r="AD6" s="12">
        <v>166017.32917422437</v>
      </c>
      <c r="AE6" s="12">
        <v>165340.67784045369</v>
      </c>
      <c r="AF6" s="12">
        <v>165875.83304362907</v>
      </c>
      <c r="AG6" s="12">
        <v>165505.41945923076</v>
      </c>
      <c r="AH6" s="12">
        <v>162672.10135847141</v>
      </c>
      <c r="AI6" s="12">
        <v>167500.72420523947</v>
      </c>
      <c r="AJ6" s="12">
        <v>163984.36217477842</v>
      </c>
      <c r="AK6" s="12">
        <v>168150.30015100364</v>
      </c>
      <c r="AL6" s="12">
        <v>161524.04940672361</v>
      </c>
      <c r="AM6" s="12">
        <v>152130.23095411703</v>
      </c>
      <c r="AN6" s="12">
        <v>158652.30639582881</v>
      </c>
      <c r="AO6" s="12">
        <v>174698.84039394511</v>
      </c>
      <c r="AP6" s="12">
        <v>180633.10053617816</v>
      </c>
      <c r="AQ6" s="12">
        <v>191140.20640339379</v>
      </c>
      <c r="AR6" s="12">
        <v>197711.41616203811</v>
      </c>
      <c r="AS6" s="12">
        <v>199499.2677636517</v>
      </c>
      <c r="AT6" s="12">
        <v>201177.89926439361</v>
      </c>
      <c r="AU6" s="12">
        <v>200263.4906334267</v>
      </c>
      <c r="AV6" s="12">
        <v>188102.84084401582</v>
      </c>
      <c r="AW6" s="12">
        <v>199109.10064209634</v>
      </c>
      <c r="AX6" s="12">
        <v>184195.3644956268</v>
      </c>
      <c r="AY6" s="12">
        <v>172712.0505046343</v>
      </c>
      <c r="AZ6" s="12">
        <v>167887.06202170189</v>
      </c>
    </row>
    <row r="7" spans="1:52">
      <c r="A7" s="12" t="s">
        <v>119</v>
      </c>
      <c r="B7" s="13">
        <v>11524375.30354006</v>
      </c>
      <c r="C7" s="13">
        <v>66820.696421263623</v>
      </c>
      <c r="D7" s="13">
        <v>74632.520636981484</v>
      </c>
      <c r="E7" s="12">
        <v>81224.605550634558</v>
      </c>
      <c r="F7" s="12">
        <v>87215.602113885936</v>
      </c>
      <c r="G7" s="12">
        <v>91298.825172943252</v>
      </c>
      <c r="H7" s="12">
        <v>96431.787101357957</v>
      </c>
      <c r="I7" s="12">
        <v>103179.5150336276</v>
      </c>
      <c r="J7" s="12">
        <v>108886.23750304519</v>
      </c>
      <c r="K7" s="12">
        <v>112372.32525199436</v>
      </c>
      <c r="L7" s="12">
        <v>102561.97569723803</v>
      </c>
      <c r="M7" s="12">
        <v>113962.86082112342</v>
      </c>
      <c r="N7" s="12">
        <v>113843.80717109068</v>
      </c>
      <c r="O7" s="12">
        <v>95637.364444344334</v>
      </c>
      <c r="P7" s="12">
        <v>94476.964797588545</v>
      </c>
      <c r="Q7" s="12">
        <v>99201.901852448369</v>
      </c>
      <c r="R7" s="12">
        <v>105047.1403507066</v>
      </c>
      <c r="S7" s="12">
        <v>105874.12925160877</v>
      </c>
      <c r="T7" s="12">
        <v>106116.16359058899</v>
      </c>
      <c r="U7" s="12">
        <v>109692.58238539577</v>
      </c>
      <c r="V7" s="12">
        <v>113299.05412297194</v>
      </c>
      <c r="W7" s="12">
        <v>121179.15492801552</v>
      </c>
      <c r="X7" s="12">
        <v>124376.72086971936</v>
      </c>
      <c r="Y7" s="12">
        <v>144890.50524334624</v>
      </c>
      <c r="Z7" s="12">
        <v>150192.29450549092</v>
      </c>
      <c r="AA7" s="12">
        <v>141082.79444014363</v>
      </c>
      <c r="AB7" s="12">
        <v>151662.2584920128</v>
      </c>
      <c r="AC7" s="12">
        <v>162712.21375050064</v>
      </c>
      <c r="AD7" s="12">
        <v>165941.7013577843</v>
      </c>
      <c r="AE7" s="12">
        <v>165389.48420444495</v>
      </c>
      <c r="AF7" s="12">
        <v>165827.56702451096</v>
      </c>
      <c r="AG7" s="12">
        <v>165583.19976839976</v>
      </c>
      <c r="AH7" s="12">
        <v>162763.59212267704</v>
      </c>
      <c r="AI7" s="12">
        <v>167157.70265966363</v>
      </c>
      <c r="AJ7" s="12">
        <v>164247.98633120934</v>
      </c>
      <c r="AK7" s="12">
        <v>167927.17690328939</v>
      </c>
      <c r="AL7" s="12">
        <v>162238.49204237713</v>
      </c>
      <c r="AM7" s="12">
        <v>152479.93117131834</v>
      </c>
      <c r="AN7" s="12">
        <v>157676.53404468743</v>
      </c>
      <c r="AO7" s="12">
        <v>173480.84289827629</v>
      </c>
      <c r="AP7" s="12">
        <v>180165.90024499327</v>
      </c>
      <c r="AQ7" s="12">
        <v>190239.41104122435</v>
      </c>
      <c r="AR7" s="12">
        <v>197311.64895782608</v>
      </c>
      <c r="AS7" s="12">
        <v>199369.12853321157</v>
      </c>
      <c r="AT7" s="12">
        <v>201072.95290245354</v>
      </c>
      <c r="AU7" s="12">
        <v>200541.56797282517</v>
      </c>
      <c r="AV7" s="12">
        <v>188703.26218739746</v>
      </c>
      <c r="AW7" s="12">
        <v>198423.74816220527</v>
      </c>
      <c r="AX7" s="12">
        <v>185654.59211596011</v>
      </c>
      <c r="AY7" s="12">
        <v>173295.62067521256</v>
      </c>
      <c r="AZ7" s="12">
        <v>168052.60474739026</v>
      </c>
    </row>
    <row r="8" spans="1:52">
      <c r="A8" s="12" t="s">
        <v>120</v>
      </c>
      <c r="B8" s="13">
        <v>11521889.544186058</v>
      </c>
      <c r="C8" s="13">
        <v>66677.879259598863</v>
      </c>
      <c r="D8" s="13">
        <v>73838.402359802509</v>
      </c>
      <c r="E8" s="12">
        <v>80772.999654488274</v>
      </c>
      <c r="F8" s="12">
        <v>86733.813489109903</v>
      </c>
      <c r="G8" s="12">
        <v>90979.509899608791</v>
      </c>
      <c r="H8" s="12">
        <v>95939.434977111145</v>
      </c>
      <c r="I8" s="12">
        <v>102625.10203397214</v>
      </c>
      <c r="J8" s="12">
        <v>108513.85958198846</v>
      </c>
      <c r="K8" s="12">
        <v>112330.2101122122</v>
      </c>
      <c r="L8" s="12">
        <v>103260.45892411139</v>
      </c>
      <c r="M8" s="12">
        <v>112755.17271043522</v>
      </c>
      <c r="N8" s="12">
        <v>114580.59559111058</v>
      </c>
      <c r="O8" s="12">
        <v>97000.943788333039</v>
      </c>
      <c r="P8" s="12">
        <v>94060.205834819426</v>
      </c>
      <c r="Q8" s="12">
        <v>98805.731763614764</v>
      </c>
      <c r="R8" s="12">
        <v>104630.20624017689</v>
      </c>
      <c r="S8" s="12">
        <v>105914.85058186902</v>
      </c>
      <c r="T8" s="12">
        <v>106002.82989394625</v>
      </c>
      <c r="U8" s="12">
        <v>109316.27637711332</v>
      </c>
      <c r="V8" s="12">
        <v>112938.03019989817</v>
      </c>
      <c r="W8" s="12">
        <v>120469.04910956892</v>
      </c>
      <c r="X8" s="12">
        <v>123961.27132008255</v>
      </c>
      <c r="Y8" s="12">
        <v>143065.22694638785</v>
      </c>
      <c r="Z8" s="12">
        <v>150442.48535983474</v>
      </c>
      <c r="AA8" s="12">
        <v>141598.27970456469</v>
      </c>
      <c r="AB8" s="12">
        <v>150324.30269834056</v>
      </c>
      <c r="AC8" s="12">
        <v>162090.09406570322</v>
      </c>
      <c r="AD8" s="12">
        <v>165850.9943711689</v>
      </c>
      <c r="AE8" s="12">
        <v>165450.34167574425</v>
      </c>
      <c r="AF8" s="12">
        <v>165767.6149777977</v>
      </c>
      <c r="AG8" s="12">
        <v>165650.65416035266</v>
      </c>
      <c r="AH8" s="12">
        <v>162911.24985300947</v>
      </c>
      <c r="AI8" s="12">
        <v>166741.33931275504</v>
      </c>
      <c r="AJ8" s="12">
        <v>164578.69242384064</v>
      </c>
      <c r="AK8" s="12">
        <v>167600.2218601979</v>
      </c>
      <c r="AL8" s="12">
        <v>162972.10814500909</v>
      </c>
      <c r="AM8" s="12">
        <v>152961.28960208717</v>
      </c>
      <c r="AN8" s="12">
        <v>156735.99696598889</v>
      </c>
      <c r="AO8" s="12">
        <v>172180.92144981571</v>
      </c>
      <c r="AP8" s="12">
        <v>179750.92558012233</v>
      </c>
      <c r="AQ8" s="12">
        <v>189291.04583818067</v>
      </c>
      <c r="AR8" s="12">
        <v>196885.36086348284</v>
      </c>
      <c r="AS8" s="12">
        <v>199240.30671594694</v>
      </c>
      <c r="AT8" s="12">
        <v>200937.78036772745</v>
      </c>
      <c r="AU8" s="12">
        <v>200755.13190146958</v>
      </c>
      <c r="AV8" s="12">
        <v>189477.93594894995</v>
      </c>
      <c r="AW8" s="12">
        <v>197491.11879220791</v>
      </c>
      <c r="AX8" s="12">
        <v>187208.00427089681</v>
      </c>
      <c r="AY8" s="12">
        <v>173918.71414740899</v>
      </c>
      <c r="AZ8" s="12">
        <v>168242.79975417731</v>
      </c>
    </row>
    <row r="9" spans="1:52">
      <c r="A9" s="12" t="s">
        <v>121</v>
      </c>
      <c r="B9" s="13">
        <v>11519407.434382604</v>
      </c>
      <c r="C9" s="13">
        <v>66604.447986755156</v>
      </c>
      <c r="D9" s="13">
        <v>73014.313000328737</v>
      </c>
      <c r="E9" s="12">
        <v>80324.819924664029</v>
      </c>
      <c r="F9" s="12">
        <v>86236.790145051418</v>
      </c>
      <c r="G9" s="12">
        <v>90675.567044158233</v>
      </c>
      <c r="H9" s="12">
        <v>95453.379739593962</v>
      </c>
      <c r="I9" s="12">
        <v>102055.58468762645</v>
      </c>
      <c r="J9" s="12">
        <v>108114.74074689308</v>
      </c>
      <c r="K9" s="12">
        <v>112205.37061877178</v>
      </c>
      <c r="L9" s="12">
        <v>104143.55486609897</v>
      </c>
      <c r="M9" s="12">
        <v>111372.20800565451</v>
      </c>
      <c r="N9" s="12">
        <v>115239.4647197077</v>
      </c>
      <c r="O9" s="12">
        <v>98545.211993272169</v>
      </c>
      <c r="P9" s="12">
        <v>93641.397145061041</v>
      </c>
      <c r="Q9" s="12">
        <v>98413.509241103005</v>
      </c>
      <c r="R9" s="12">
        <v>104169.9572686258</v>
      </c>
      <c r="S9" s="12">
        <v>105969.20054241916</v>
      </c>
      <c r="T9" s="12">
        <v>105913.8365284289</v>
      </c>
      <c r="U9" s="12">
        <v>108937.16080801171</v>
      </c>
      <c r="V9" s="12">
        <v>112609.98114330544</v>
      </c>
      <c r="W9" s="12">
        <v>119726.64385126285</v>
      </c>
      <c r="X9" s="12">
        <v>123674.43896799625</v>
      </c>
      <c r="Y9" s="12">
        <v>141058.68689020575</v>
      </c>
      <c r="Z9" s="12">
        <v>150657.93184042868</v>
      </c>
      <c r="AA9" s="12">
        <v>142287.41722475569</v>
      </c>
      <c r="AB9" s="12">
        <v>148926.09723020415</v>
      </c>
      <c r="AC9" s="12">
        <v>161419.73722999464</v>
      </c>
      <c r="AD9" s="12">
        <v>165745.21065082797</v>
      </c>
      <c r="AE9" s="12">
        <v>165523.2484275531</v>
      </c>
      <c r="AF9" s="12">
        <v>165695.97874535789</v>
      </c>
      <c r="AG9" s="12">
        <v>165707.78458718106</v>
      </c>
      <c r="AH9" s="12">
        <v>163115.06494952989</v>
      </c>
      <c r="AI9" s="12">
        <v>166251.65377682418</v>
      </c>
      <c r="AJ9" s="12">
        <v>164976.46470273053</v>
      </c>
      <c r="AK9" s="12">
        <v>167169.45877475941</v>
      </c>
      <c r="AL9" s="12">
        <v>163724.89838803065</v>
      </c>
      <c r="AM9" s="12">
        <v>153574.25687916318</v>
      </c>
      <c r="AN9" s="12">
        <v>155830.68259121798</v>
      </c>
      <c r="AO9" s="12">
        <v>170799.10557861088</v>
      </c>
      <c r="AP9" s="12">
        <v>179388.13447692068</v>
      </c>
      <c r="AQ9" s="12">
        <v>188295.14523852291</v>
      </c>
      <c r="AR9" s="12">
        <v>196432.56567478745</v>
      </c>
      <c r="AS9" s="12">
        <v>199112.80225211554</v>
      </c>
      <c r="AT9" s="12">
        <v>200772.40279215804</v>
      </c>
      <c r="AU9" s="12">
        <v>200904.23472831346</v>
      </c>
      <c r="AV9" s="12">
        <v>190426.69629695476</v>
      </c>
      <c r="AW9" s="12">
        <v>196311.44935015819</v>
      </c>
      <c r="AX9" s="12">
        <v>188855.51601339289</v>
      </c>
      <c r="AY9" s="12">
        <v>174581.28113555949</v>
      </c>
      <c r="AZ9" s="12">
        <v>168457.61777917988</v>
      </c>
    </row>
    <row r="10" spans="1:52">
      <c r="A10" s="12" t="s">
        <v>122</v>
      </c>
      <c r="B10" s="13">
        <v>11516928.969664996</v>
      </c>
      <c r="C10" s="13">
        <v>66600.33327954475</v>
      </c>
      <c r="D10" s="13">
        <v>72160.296677257982</v>
      </c>
      <c r="E10" s="12">
        <v>79880.067147507652</v>
      </c>
      <c r="F10" s="12">
        <v>85724.532780200971</v>
      </c>
      <c r="G10" s="12">
        <v>90386.996258255327</v>
      </c>
      <c r="H10" s="12">
        <v>94973.621418044466</v>
      </c>
      <c r="I10" s="12">
        <v>101470.96341833612</v>
      </c>
      <c r="J10" s="12">
        <v>107688.88138054463</v>
      </c>
      <c r="K10" s="12">
        <v>111997.80779011418</v>
      </c>
      <c r="L10" s="12">
        <v>105211.25638902815</v>
      </c>
      <c r="M10" s="12">
        <v>109813.971062674</v>
      </c>
      <c r="N10" s="12">
        <v>115820.41671966146</v>
      </c>
      <c r="O10" s="12">
        <v>100270.16336337787</v>
      </c>
      <c r="P10" s="12">
        <v>93220.539119896697</v>
      </c>
      <c r="Q10" s="12">
        <v>98025.233307644012</v>
      </c>
      <c r="R10" s="12">
        <v>103666.39594980213</v>
      </c>
      <c r="S10" s="12">
        <v>106037.17776358432</v>
      </c>
      <c r="T10" s="12">
        <v>105849.18169536808</v>
      </c>
      <c r="U10" s="12">
        <v>108555.23479312089</v>
      </c>
      <c r="V10" s="12">
        <v>112314.90114698364</v>
      </c>
      <c r="W10" s="12">
        <v>118951.94464965235</v>
      </c>
      <c r="X10" s="12">
        <v>123516.20172081844</v>
      </c>
      <c r="Y10" s="12">
        <v>138870.91279311595</v>
      </c>
      <c r="Z10" s="12">
        <v>150838.63893567643</v>
      </c>
      <c r="AA10" s="12">
        <v>143150.18277535407</v>
      </c>
      <c r="AB10" s="12">
        <v>147467.6504387302</v>
      </c>
      <c r="AC10" s="12">
        <v>160701.15052507856</v>
      </c>
      <c r="AD10" s="12">
        <v>165624.35263294715</v>
      </c>
      <c r="AE10" s="12">
        <v>165608.20263325772</v>
      </c>
      <c r="AF10" s="12">
        <v>165612.66016886683</v>
      </c>
      <c r="AG10" s="12">
        <v>165754.59300073169</v>
      </c>
      <c r="AH10" s="12">
        <v>163375.02781339394</v>
      </c>
      <c r="AI10" s="12">
        <v>165688.66566052492</v>
      </c>
      <c r="AJ10" s="12">
        <v>165441.28742051107</v>
      </c>
      <c r="AK10" s="12">
        <v>166634.91139636262</v>
      </c>
      <c r="AL10" s="12">
        <v>164496.8634429776</v>
      </c>
      <c r="AM10" s="12">
        <v>154318.7836476762</v>
      </c>
      <c r="AN10" s="12">
        <v>154960.57835485463</v>
      </c>
      <c r="AO10" s="12">
        <v>169335.42480763275</v>
      </c>
      <c r="AP10" s="12">
        <v>179077.48489196002</v>
      </c>
      <c r="AQ10" s="12">
        <v>187251.74367057462</v>
      </c>
      <c r="AR10" s="12">
        <v>195953.27718289246</v>
      </c>
      <c r="AS10" s="12">
        <v>198986.61508163236</v>
      </c>
      <c r="AT10" s="12">
        <v>200576.84129782452</v>
      </c>
      <c r="AU10" s="12">
        <v>200988.92873406695</v>
      </c>
      <c r="AV10" s="12">
        <v>191549.37750570016</v>
      </c>
      <c r="AW10" s="12">
        <v>194884.97650282408</v>
      </c>
      <c r="AX10" s="12">
        <v>190597.04244490751</v>
      </c>
      <c r="AY10" s="12">
        <v>175283.271895332</v>
      </c>
      <c r="AZ10" s="12">
        <v>168697.0295827018</v>
      </c>
    </row>
    <row r="11" spans="1:52">
      <c r="A11" s="12" t="s">
        <v>123</v>
      </c>
      <c r="B11" s="13">
        <v>11514454.145570925</v>
      </c>
      <c r="C11" s="13">
        <v>66665.465859400516</v>
      </c>
      <c r="D11" s="13">
        <v>71276.397485963345</v>
      </c>
      <c r="E11" s="12">
        <v>79438.742109306331</v>
      </c>
      <c r="F11" s="12">
        <v>85197.042093029726</v>
      </c>
      <c r="G11" s="12">
        <v>90113.797193569044</v>
      </c>
      <c r="H11" s="12">
        <v>94500.16004169776</v>
      </c>
      <c r="I11" s="12">
        <v>100871.23864984018</v>
      </c>
      <c r="J11" s="12">
        <v>107236.28186572515</v>
      </c>
      <c r="K11" s="12">
        <v>111707.52264467208</v>
      </c>
      <c r="L11" s="12">
        <v>106463.55635893182</v>
      </c>
      <c r="M11" s="12">
        <v>108080.4662372873</v>
      </c>
      <c r="N11" s="12">
        <v>116323.45375371751</v>
      </c>
      <c r="O11" s="12">
        <v>102175.79220299357</v>
      </c>
      <c r="P11" s="12">
        <v>92797.632150892867</v>
      </c>
      <c r="Q11" s="12">
        <v>97640.90298602797</v>
      </c>
      <c r="R11" s="12">
        <v>103119.5247973572</v>
      </c>
      <c r="S11" s="12">
        <v>106118.7808757856</v>
      </c>
      <c r="T11" s="12">
        <v>105808.86359617922</v>
      </c>
      <c r="U11" s="12">
        <v>108170.4974476355</v>
      </c>
      <c r="V11" s="12">
        <v>112052.78440539513</v>
      </c>
      <c r="W11" s="12">
        <v>118144.95700067906</v>
      </c>
      <c r="X11" s="12">
        <v>123486.53748842623</v>
      </c>
      <c r="Y11" s="12">
        <v>136501.93237059604</v>
      </c>
      <c r="Z11" s="12">
        <v>150984.61163350497</v>
      </c>
      <c r="AA11" s="12">
        <v>144186.5521332502</v>
      </c>
      <c r="AB11" s="12">
        <v>145948.97067427455</v>
      </c>
      <c r="AC11" s="12">
        <v>159934.34123192728</v>
      </c>
      <c r="AD11" s="12">
        <v>165488.42275344825</v>
      </c>
      <c r="AE11" s="12">
        <v>165705.20246642875</v>
      </c>
      <c r="AF11" s="12">
        <v>165517.66108980609</v>
      </c>
      <c r="AG11" s="12">
        <v>165791.08135260703</v>
      </c>
      <c r="AH11" s="12">
        <v>163691.12884685147</v>
      </c>
      <c r="AI11" s="12">
        <v>165052.39456885541</v>
      </c>
      <c r="AJ11" s="12">
        <v>165973.14483238783</v>
      </c>
      <c r="AK11" s="12">
        <v>165996.60347075507</v>
      </c>
      <c r="AL11" s="12">
        <v>165288.00397951115</v>
      </c>
      <c r="AM11" s="12">
        <v>155194.8205651438</v>
      </c>
      <c r="AN11" s="12">
        <v>154125.67169437374</v>
      </c>
      <c r="AO11" s="12">
        <v>167789.9086527772</v>
      </c>
      <c r="AP11" s="12">
        <v>178818.93480301954</v>
      </c>
      <c r="AQ11" s="12">
        <v>186160.87554672817</v>
      </c>
      <c r="AR11" s="12">
        <v>195447.50917432547</v>
      </c>
      <c r="AS11" s="12">
        <v>198861.74514406975</v>
      </c>
      <c r="AT11" s="12">
        <v>200351.11699694651</v>
      </c>
      <c r="AU11" s="12">
        <v>201009.26617120978</v>
      </c>
      <c r="AV11" s="12">
        <v>192845.81395542441</v>
      </c>
      <c r="AW11" s="12">
        <v>193211.93676576859</v>
      </c>
      <c r="AX11" s="12">
        <v>192432.49871538181</v>
      </c>
      <c r="AY11" s="12">
        <v>176024.63672369803</v>
      </c>
      <c r="AZ11" s="12">
        <v>168961.00594821846</v>
      </c>
    </row>
    <row r="12" spans="1:52">
      <c r="A12" s="12" t="s">
        <v>124</v>
      </c>
      <c r="B12" s="13">
        <v>11511982.95764045</v>
      </c>
      <c r="C12" s="13">
        <v>66799.776492351419</v>
      </c>
      <c r="D12" s="13">
        <v>70362.65949850365</v>
      </c>
      <c r="E12" s="12">
        <v>79000.845596288869</v>
      </c>
      <c r="F12" s="12">
        <v>84654.318781989321</v>
      </c>
      <c r="G12" s="12">
        <v>89855.969501773303</v>
      </c>
      <c r="H12" s="12">
        <v>94032.995639786051</v>
      </c>
      <c r="I12" s="12">
        <v>100256.41080587113</v>
      </c>
      <c r="J12" s="12">
        <v>106756.94258521299</v>
      </c>
      <c r="K12" s="12">
        <v>111334.51620086961</v>
      </c>
      <c r="L12" s="12">
        <v>107900.44764204805</v>
      </c>
      <c r="M12" s="12">
        <v>106171.69788518893</v>
      </c>
      <c r="N12" s="12">
        <v>116748.57798458761</v>
      </c>
      <c r="O12" s="12">
        <v>104262.09281659</v>
      </c>
      <c r="P12" s="12">
        <v>92372.676629599169</v>
      </c>
      <c r="Q12" s="12">
        <v>97260.517299104191</v>
      </c>
      <c r="R12" s="12">
        <v>102529.3463248448</v>
      </c>
      <c r="S12" s="12">
        <v>106214.00850954009</v>
      </c>
      <c r="T12" s="12">
        <v>105792.88043236214</v>
      </c>
      <c r="U12" s="12">
        <v>107782.94788691484</v>
      </c>
      <c r="V12" s="12">
        <v>111823.62511367467</v>
      </c>
      <c r="W12" s="12">
        <v>117305.6863996715</v>
      </c>
      <c r="X12" s="12">
        <v>123585.42418321565</v>
      </c>
      <c r="Y12" s="12">
        <v>133951.77333528531</v>
      </c>
      <c r="Z12" s="12">
        <v>151095.85492136434</v>
      </c>
      <c r="AA12" s="12">
        <v>145396.5010775869</v>
      </c>
      <c r="AB12" s="12">
        <v>144370.06628642202</v>
      </c>
      <c r="AC12" s="12">
        <v>159119.3166307818</v>
      </c>
      <c r="AD12" s="12">
        <v>165337.42344798919</v>
      </c>
      <c r="AE12" s="12">
        <v>165814.2461008215</v>
      </c>
      <c r="AF12" s="12">
        <v>165410.98334946379</v>
      </c>
      <c r="AG12" s="12">
        <v>165817.25159416464</v>
      </c>
      <c r="AH12" s="12">
        <v>164063.35845324668</v>
      </c>
      <c r="AI12" s="12">
        <v>164342.86010315851</v>
      </c>
      <c r="AJ12" s="12">
        <v>166572.02119613934</v>
      </c>
      <c r="AK12" s="12">
        <v>165254.55874004372</v>
      </c>
      <c r="AL12" s="12">
        <v>166098.32066541878</v>
      </c>
      <c r="AM12" s="12">
        <v>156202.31830146848</v>
      </c>
      <c r="AN12" s="12">
        <v>153325.95005024431</v>
      </c>
      <c r="AO12" s="12">
        <v>166162.58662286663</v>
      </c>
      <c r="AP12" s="12">
        <v>178612.44220907742</v>
      </c>
      <c r="AQ12" s="12">
        <v>185022.57526345144</v>
      </c>
      <c r="AR12" s="12">
        <v>194915.27543098995</v>
      </c>
      <c r="AS12" s="12">
        <v>198738.19237865781</v>
      </c>
      <c r="AT12" s="12">
        <v>200095.2509918877</v>
      </c>
      <c r="AU12" s="12">
        <v>200965.29926400376</v>
      </c>
      <c r="AV12" s="12">
        <v>194315.84013225901</v>
      </c>
      <c r="AW12" s="12">
        <v>191292.56650343005</v>
      </c>
      <c r="AX12" s="12">
        <v>194361.80002321763</v>
      </c>
      <c r="AY12" s="12">
        <v>176805.32595890446</v>
      </c>
      <c r="AZ12" s="12">
        <v>169249.51768236145</v>
      </c>
    </row>
    <row r="13" spans="1:52">
      <c r="A13" s="12" t="s">
        <v>125</v>
      </c>
      <c r="B13" s="13">
        <v>11509515.40141603</v>
      </c>
      <c r="C13" s="13">
        <v>67003.195988998195</v>
      </c>
      <c r="D13" s="13">
        <v>69419.126763633802</v>
      </c>
      <c r="E13" s="12">
        <v>78566.378394625484</v>
      </c>
      <c r="F13" s="12">
        <v>84096.363545512024</v>
      </c>
      <c r="G13" s="12">
        <v>89613.512834547248</v>
      </c>
      <c r="H13" s="12">
        <v>93572.128241538623</v>
      </c>
      <c r="I13" s="12">
        <v>99626.48031015486</v>
      </c>
      <c r="J13" s="12">
        <v>106250.86392178302</v>
      </c>
      <c r="K13" s="12">
        <v>110878.78947712242</v>
      </c>
      <c r="L13" s="12">
        <v>109521.9231048205</v>
      </c>
      <c r="M13" s="12">
        <v>104087.67036197436</v>
      </c>
      <c r="N13" s="12">
        <v>117095.79157494972</v>
      </c>
      <c r="O13" s="12">
        <v>106529.05950876517</v>
      </c>
      <c r="P13" s="12">
        <v>91945.672947548432</v>
      </c>
      <c r="Q13" s="12">
        <v>96884.075269781228</v>
      </c>
      <c r="R13" s="12">
        <v>101895.86304572124</v>
      </c>
      <c r="S13" s="12">
        <v>106322.85929546102</v>
      </c>
      <c r="T13" s="12">
        <v>105801.23040550096</v>
      </c>
      <c r="U13" s="12">
        <v>107392.58522648284</v>
      </c>
      <c r="V13" s="12">
        <v>111627.4174676296</v>
      </c>
      <c r="W13" s="12">
        <v>116434.13834134502</v>
      </c>
      <c r="X13" s="12">
        <v>123812.83972010142</v>
      </c>
      <c r="Y13" s="12">
        <v>131220.46339698517</v>
      </c>
      <c r="Z13" s="12">
        <v>151172.37378622769</v>
      </c>
      <c r="AA13" s="12">
        <v>146780.00538975967</v>
      </c>
      <c r="AB13" s="12">
        <v>142730.94562398657</v>
      </c>
      <c r="AC13" s="12">
        <v>158256.08400115205</v>
      </c>
      <c r="AD13" s="12">
        <v>165171.35715196392</v>
      </c>
      <c r="AE13" s="12">
        <v>165935.33171037582</v>
      </c>
      <c r="AF13" s="12">
        <v>165292.62878893444</v>
      </c>
      <c r="AG13" s="12">
        <v>165833.10567651779</v>
      </c>
      <c r="AH13" s="12">
        <v>164491.70703701756</v>
      </c>
      <c r="AI13" s="12">
        <v>163560.08186112248</v>
      </c>
      <c r="AJ13" s="12">
        <v>167237.90077211708</v>
      </c>
      <c r="AK13" s="12">
        <v>164408.80094269532</v>
      </c>
      <c r="AL13" s="12">
        <v>166927.81416661476</v>
      </c>
      <c r="AM13" s="12">
        <v>157341.22753893532</v>
      </c>
      <c r="AN13" s="12">
        <v>152561.40086592885</v>
      </c>
      <c r="AO13" s="12">
        <v>164453.4882196509</v>
      </c>
      <c r="AP13" s="12">
        <v>178457.96513030233</v>
      </c>
      <c r="AQ13" s="12">
        <v>183836.87720129319</v>
      </c>
      <c r="AR13" s="12">
        <v>194356.58973016666</v>
      </c>
      <c r="AS13" s="12">
        <v>198615.9567242848</v>
      </c>
      <c r="AT13" s="12">
        <v>199809.26437515992</v>
      </c>
      <c r="AU13" s="12">
        <v>200857.08020850562</v>
      </c>
      <c r="AV13" s="12">
        <v>195959.29062817164</v>
      </c>
      <c r="AW13" s="12">
        <v>189127.10192920268</v>
      </c>
      <c r="AX13" s="12">
        <v>196384.86161525652</v>
      </c>
      <c r="AY13" s="12">
        <v>177625.28998044488</v>
      </c>
      <c r="AZ13" s="12">
        <v>169562.53561490335</v>
      </c>
    </row>
    <row r="14" spans="1:52" s="16" customFormat="1">
      <c r="A14" s="15" t="s">
        <v>126</v>
      </c>
      <c r="B14" s="15">
        <v>11507051.472442489</v>
      </c>
      <c r="C14" s="15">
        <v>67275.655204488794</v>
      </c>
      <c r="D14" s="15">
        <v>68445.84330681515</v>
      </c>
      <c r="E14" s="15">
        <v>78135.341290427925</v>
      </c>
      <c r="F14" s="15">
        <v>83523.177082010661</v>
      </c>
      <c r="G14" s="15">
        <v>89386.426843575158</v>
      </c>
      <c r="H14" s="15">
        <v>93117.557876181803</v>
      </c>
      <c r="I14" s="15">
        <v>98981.447586410854</v>
      </c>
      <c r="J14" s="15">
        <v>105718.04625820633</v>
      </c>
      <c r="K14" s="15">
        <v>110340.34349183776</v>
      </c>
      <c r="L14" s="15">
        <v>111327.97561389796</v>
      </c>
      <c r="M14" s="15">
        <v>101828.38802314007</v>
      </c>
      <c r="N14" s="15">
        <v>117365.09668744801</v>
      </c>
      <c r="O14" s="15">
        <v>108976.68658424425</v>
      </c>
      <c r="P14" s="15">
        <v>91516.621496256601</v>
      </c>
      <c r="Q14" s="15">
        <v>96511.57592102667</v>
      </c>
      <c r="R14" s="15">
        <v>101219.07747334529</v>
      </c>
      <c r="S14" s="15">
        <v>106445.3318642574</v>
      </c>
      <c r="T14" s="15">
        <v>105833.91171726414</v>
      </c>
      <c r="U14" s="15">
        <v>106999.40858202807</v>
      </c>
      <c r="V14" s="15">
        <v>111464.15566373948</v>
      </c>
      <c r="W14" s="15">
        <v>115530.31831980197</v>
      </c>
      <c r="X14" s="15">
        <v>124168.76201651654</v>
      </c>
      <c r="Y14" s="15">
        <v>128308.03026265916</v>
      </c>
      <c r="Z14" s="15">
        <v>151214.17321459143</v>
      </c>
      <c r="AA14" s="15">
        <v>148337.04085341631</v>
      </c>
      <c r="AB14" s="15">
        <v>141031.61703501135</v>
      </c>
      <c r="AC14" s="15">
        <v>157344.65062181681</v>
      </c>
      <c r="AD14" s="15">
        <v>164990.22630050275</v>
      </c>
      <c r="AE14" s="15">
        <v>166068.45746921611</v>
      </c>
      <c r="AF14" s="15">
        <v>165162.5992491192</v>
      </c>
      <c r="AG14" s="15">
        <v>165838.64555053503</v>
      </c>
      <c r="AH14" s="15">
        <v>164976.16500369634</v>
      </c>
      <c r="AI14" s="15">
        <v>162704.07943678144</v>
      </c>
      <c r="AJ14" s="15">
        <v>167970.76782324479</v>
      </c>
      <c r="AK14" s="15">
        <v>163459.35381353676</v>
      </c>
      <c r="AL14" s="15">
        <v>167776.48514714115</v>
      </c>
      <c r="AM14" s="15">
        <v>158611.49897220923</v>
      </c>
      <c r="AN14" s="15">
        <v>151832.01158788303</v>
      </c>
      <c r="AO14" s="15">
        <v>162662.64293780946</v>
      </c>
      <c r="AP14" s="15">
        <v>178355.46160804463</v>
      </c>
      <c r="AQ14" s="15">
        <v>182603.81572488954</v>
      </c>
      <c r="AR14" s="15">
        <v>193771.46584451475</v>
      </c>
      <c r="AS14" s="15">
        <v>198495.0381194971</v>
      </c>
      <c r="AT14" s="15">
        <v>199493.17822942676</v>
      </c>
      <c r="AU14" s="15">
        <v>200684.66117257942</v>
      </c>
      <c r="AV14" s="15">
        <v>197776.00014090951</v>
      </c>
      <c r="AW14" s="15">
        <v>186715.77910551723</v>
      </c>
      <c r="AX14" s="15">
        <v>198501.59878675849</v>
      </c>
      <c r="AY14" s="15">
        <v>178484.47920903171</v>
      </c>
      <c r="AZ14" s="15">
        <v>169900.03059874228</v>
      </c>
    </row>
    <row r="15" spans="1:52">
      <c r="A15" s="12" t="s">
        <v>127</v>
      </c>
      <c r="B15" s="13">
        <v>11504592.878769623</v>
      </c>
      <c r="C15" s="13">
        <v>67273.293099929448</v>
      </c>
      <c r="D15" s="13">
        <v>67955.441709720661</v>
      </c>
      <c r="E15" s="12">
        <v>77491.889506418374</v>
      </c>
      <c r="F15" s="12">
        <v>83054.512173430994</v>
      </c>
      <c r="G15" s="12">
        <v>88980.866073499565</v>
      </c>
      <c r="H15" s="12">
        <v>92721.410039941169</v>
      </c>
      <c r="I15" s="12">
        <v>98457.645380516609</v>
      </c>
      <c r="J15" s="12">
        <v>105239.19214919778</v>
      </c>
      <c r="K15" s="12">
        <v>110101.69217782724</v>
      </c>
      <c r="L15" s="12">
        <v>111699.41456162097</v>
      </c>
      <c r="M15" s="12">
        <v>101603.64326728183</v>
      </c>
      <c r="N15" s="12">
        <v>117033.85040025011</v>
      </c>
      <c r="O15" s="12">
        <v>110102.92882482933</v>
      </c>
      <c r="P15" s="12">
        <v>91976.581566339708</v>
      </c>
      <c r="Q15" s="12">
        <v>96105.149565359388</v>
      </c>
      <c r="R15" s="12">
        <v>100803.24821341354</v>
      </c>
      <c r="S15" s="12">
        <v>106245.04952920033</v>
      </c>
      <c r="T15" s="12">
        <v>105806.47499951041</v>
      </c>
      <c r="U15" s="12">
        <v>106764.47047428082</v>
      </c>
      <c r="V15" s="12">
        <v>111102.10469176293</v>
      </c>
      <c r="W15" s="12">
        <v>115004.63481179252</v>
      </c>
      <c r="X15" s="12">
        <v>123620.56280835635</v>
      </c>
      <c r="Y15" s="12">
        <v>127249.73793411895</v>
      </c>
      <c r="Z15" s="12">
        <v>150296.10606899761</v>
      </c>
      <c r="AA15" s="12">
        <v>148760.79197870378</v>
      </c>
      <c r="AB15" s="12">
        <v>140678.68126230271</v>
      </c>
      <c r="AC15" s="12">
        <v>156308.72198687895</v>
      </c>
      <c r="AD15" s="12">
        <v>164609.66914740033</v>
      </c>
      <c r="AE15" s="12">
        <v>166053.17944184702</v>
      </c>
      <c r="AF15" s="12">
        <v>165163.18344297554</v>
      </c>
      <c r="AG15" s="12">
        <v>165837.14039011471</v>
      </c>
      <c r="AH15" s="12">
        <v>165095.18727580307</v>
      </c>
      <c r="AI15" s="12">
        <v>162571.03746271451</v>
      </c>
      <c r="AJ15" s="12">
        <v>167921.46765750466</v>
      </c>
      <c r="AK15" s="12">
        <v>163454.5333113372</v>
      </c>
      <c r="AL15" s="12">
        <v>167968.44479454574</v>
      </c>
      <c r="AM15" s="12">
        <v>159248.26215249457</v>
      </c>
      <c r="AN15" s="12">
        <v>151654.83887689677</v>
      </c>
      <c r="AO15" s="12">
        <v>161547.50250563826</v>
      </c>
      <c r="AP15" s="12">
        <v>177467.16112217464</v>
      </c>
      <c r="AQ15" s="12">
        <v>181928.7168243269</v>
      </c>
      <c r="AR15" s="12">
        <v>193062.97326640916</v>
      </c>
      <c r="AS15" s="12">
        <v>198202.34371647247</v>
      </c>
      <c r="AT15" s="12">
        <v>199358.13761078447</v>
      </c>
      <c r="AU15" s="12">
        <v>200700.75494420057</v>
      </c>
      <c r="AV15" s="12">
        <v>198310.49175975868</v>
      </c>
      <c r="AW15" s="12">
        <v>186617.74161598959</v>
      </c>
      <c r="AX15" s="12">
        <v>198805.53108240973</v>
      </c>
      <c r="AY15" s="12">
        <v>179561.07555026546</v>
      </c>
      <c r="AZ15" s="12">
        <v>170322.96853560637</v>
      </c>
    </row>
    <row r="16" spans="1:52">
      <c r="A16" s="12" t="s">
        <v>128</v>
      </c>
      <c r="B16" s="13">
        <v>11502139.614952661</v>
      </c>
      <c r="C16" s="13">
        <v>67270.916786625254</v>
      </c>
      <c r="D16" s="13">
        <v>67534.624948953875</v>
      </c>
      <c r="E16" s="12">
        <v>76818.252127762375</v>
      </c>
      <c r="F16" s="12">
        <v>82589.26914369197</v>
      </c>
      <c r="G16" s="12">
        <v>88560.068733068634</v>
      </c>
      <c r="H16" s="12">
        <v>92340.635034498555</v>
      </c>
      <c r="I16" s="12">
        <v>97940.139574013199</v>
      </c>
      <c r="J16" s="12">
        <v>104745.23253877139</v>
      </c>
      <c r="K16" s="12">
        <v>109836.29964768494</v>
      </c>
      <c r="L16" s="12">
        <v>111988.13550601943</v>
      </c>
      <c r="M16" s="12">
        <v>101563.52827311549</v>
      </c>
      <c r="N16" s="12">
        <v>116527.31677170411</v>
      </c>
      <c r="O16" s="12">
        <v>111151.25262460198</v>
      </c>
      <c r="P16" s="12">
        <v>92617.232115616469</v>
      </c>
      <c r="Q16" s="12">
        <v>95696.671662784735</v>
      </c>
      <c r="R16" s="12">
        <v>100391.37060746991</v>
      </c>
      <c r="S16" s="12">
        <v>106001.45501425394</v>
      </c>
      <c r="T16" s="12">
        <v>105792.668553116</v>
      </c>
      <c r="U16" s="12">
        <v>106553.87001768049</v>
      </c>
      <c r="V16" s="12">
        <v>110737.25012915373</v>
      </c>
      <c r="W16" s="12">
        <v>114511.93605781594</v>
      </c>
      <c r="X16" s="12">
        <v>123040.05644102854</v>
      </c>
      <c r="Y16" s="12">
        <v>126320.09862342589</v>
      </c>
      <c r="Z16" s="12">
        <v>149196.73829909973</v>
      </c>
      <c r="AA16" s="12">
        <v>149149.79319140542</v>
      </c>
      <c r="AB16" s="12">
        <v>140499.42107733747</v>
      </c>
      <c r="AC16" s="12">
        <v>155212.5416907788</v>
      </c>
      <c r="AD16" s="12">
        <v>164180.87014158556</v>
      </c>
      <c r="AE16" s="12">
        <v>166022.82163230106</v>
      </c>
      <c r="AF16" s="12">
        <v>165175.81849750274</v>
      </c>
      <c r="AG16" s="12">
        <v>165823.94986783221</v>
      </c>
      <c r="AH16" s="12">
        <v>165203.88293771975</v>
      </c>
      <c r="AI16" s="12">
        <v>162494.14243100586</v>
      </c>
      <c r="AJ16" s="12">
        <v>167798.81854448526</v>
      </c>
      <c r="AK16" s="12">
        <v>163516.79914940093</v>
      </c>
      <c r="AL16" s="12">
        <v>168056.62355004536</v>
      </c>
      <c r="AM16" s="12">
        <v>159904.16458065901</v>
      </c>
      <c r="AN16" s="12">
        <v>151609.33379285564</v>
      </c>
      <c r="AO16" s="12">
        <v>160467.59355743576</v>
      </c>
      <c r="AP16" s="12">
        <v>176497.00287980694</v>
      </c>
      <c r="AQ16" s="12">
        <v>181305.89609336373</v>
      </c>
      <c r="AR16" s="12">
        <v>192306.8932215618</v>
      </c>
      <c r="AS16" s="12">
        <v>197883.1463269839</v>
      </c>
      <c r="AT16" s="12">
        <v>199224.41066850233</v>
      </c>
      <c r="AU16" s="12">
        <v>200686.63047333481</v>
      </c>
      <c r="AV16" s="12">
        <v>198780.50553986718</v>
      </c>
      <c r="AW16" s="12">
        <v>186693.94001529078</v>
      </c>
      <c r="AX16" s="12">
        <v>198862.34479505077</v>
      </c>
      <c r="AY16" s="12">
        <v>180731.75668410325</v>
      </c>
      <c r="AZ16" s="12">
        <v>170785.43095359069</v>
      </c>
    </row>
    <row r="17" spans="1:101">
      <c r="A17" s="12" t="s">
        <v>129</v>
      </c>
      <c r="B17" s="13">
        <v>11499691.67556042</v>
      </c>
      <c r="C17" s="13">
        <v>67268.525939507919</v>
      </c>
      <c r="D17" s="13">
        <v>67183.344824400308</v>
      </c>
      <c r="E17" s="12">
        <v>76114.473027414933</v>
      </c>
      <c r="F17" s="12">
        <v>82127.448790033493</v>
      </c>
      <c r="G17" s="12">
        <v>88124.03550817963</v>
      </c>
      <c r="H17" s="12">
        <v>91975.232539420176</v>
      </c>
      <c r="I17" s="12">
        <v>97428.930210116465</v>
      </c>
      <c r="J17" s="12">
        <v>104236.167877535</v>
      </c>
      <c r="K17" s="12">
        <v>109544.16622198556</v>
      </c>
      <c r="L17" s="12">
        <v>112194.14047830013</v>
      </c>
      <c r="M17" s="12">
        <v>101708.03841132091</v>
      </c>
      <c r="N17" s="12">
        <v>115845.50089957102</v>
      </c>
      <c r="O17" s="12">
        <v>112121.66074993469</v>
      </c>
      <c r="P17" s="12">
        <v>93438.568254333397</v>
      </c>
      <c r="Q17" s="12">
        <v>95286.142626608402</v>
      </c>
      <c r="R17" s="12">
        <v>99983.443691267719</v>
      </c>
      <c r="S17" s="12">
        <v>105714.55174066777</v>
      </c>
      <c r="T17" s="12">
        <v>105792.49115840909</v>
      </c>
      <c r="U17" s="12">
        <v>106367.60494473683</v>
      </c>
      <c r="V17" s="12">
        <v>110369.59111197192</v>
      </c>
      <c r="W17" s="12">
        <v>114052.21652828074</v>
      </c>
      <c r="X17" s="12">
        <v>122427.2487327861</v>
      </c>
      <c r="Y17" s="12">
        <v>125519.09170600874</v>
      </c>
      <c r="Z17" s="12">
        <v>147916.09808307886</v>
      </c>
      <c r="AA17" s="12">
        <v>149504.04946596306</v>
      </c>
      <c r="AB17" s="12">
        <v>140493.81210547916</v>
      </c>
      <c r="AC17" s="12">
        <v>154056.1189046489</v>
      </c>
      <c r="AD17" s="12">
        <v>163703.83603129809</v>
      </c>
      <c r="AE17" s="12">
        <v>165977.38649230308</v>
      </c>
      <c r="AF17" s="12">
        <v>165200.50255873514</v>
      </c>
      <c r="AG17" s="12">
        <v>165799.07590576701</v>
      </c>
      <c r="AH17" s="12">
        <v>165302.25390064463</v>
      </c>
      <c r="AI17" s="12">
        <v>162473.38188844392</v>
      </c>
      <c r="AJ17" s="12">
        <v>167602.83687015326</v>
      </c>
      <c r="AK17" s="12">
        <v>163646.1344704669</v>
      </c>
      <c r="AL17" s="12">
        <v>168041.05156583543</v>
      </c>
      <c r="AM17" s="12">
        <v>160579.2073742451</v>
      </c>
      <c r="AN17" s="12">
        <v>151695.44696999967</v>
      </c>
      <c r="AO17" s="12">
        <v>159422.90311706348</v>
      </c>
      <c r="AP17" s="12">
        <v>175445.02447064855</v>
      </c>
      <c r="AQ17" s="12">
        <v>180735.31505379526</v>
      </c>
      <c r="AR17" s="12">
        <v>191503.26470796973</v>
      </c>
      <c r="AS17" s="12">
        <v>197537.45845699814</v>
      </c>
      <c r="AT17" s="12">
        <v>199091.9973062551</v>
      </c>
      <c r="AU17" s="12">
        <v>200642.30964541275</v>
      </c>
      <c r="AV17" s="12">
        <v>199186.09869169764</v>
      </c>
      <c r="AW17" s="12">
        <v>186944.21407289355</v>
      </c>
      <c r="AX17" s="12">
        <v>198672.30101961549</v>
      </c>
      <c r="AY17" s="12">
        <v>181996.44335168827</v>
      </c>
      <c r="AZ17" s="12">
        <v>171287.3627226931</v>
      </c>
    </row>
    <row r="18" spans="1:101">
      <c r="A18" s="12" t="s">
        <v>130</v>
      </c>
      <c r="B18" s="13">
        <v>11497249.055175291</v>
      </c>
      <c r="C18" s="13">
        <v>67266.120244832826</v>
      </c>
      <c r="D18" s="13">
        <v>66901.55315889373</v>
      </c>
      <c r="E18" s="12">
        <v>75380.596055478134</v>
      </c>
      <c r="F18" s="12">
        <v>81669.05190963934</v>
      </c>
      <c r="G18" s="12">
        <v>87672.767084711057</v>
      </c>
      <c r="H18" s="12">
        <v>91625.202234276454</v>
      </c>
      <c r="I18" s="12">
        <v>96924.01733203922</v>
      </c>
      <c r="J18" s="12">
        <v>103711.99861608897</v>
      </c>
      <c r="K18" s="12">
        <v>109225.29222130128</v>
      </c>
      <c r="L18" s="12">
        <v>112317.43150963246</v>
      </c>
      <c r="M18" s="12">
        <v>102037.16905267999</v>
      </c>
      <c r="N18" s="12">
        <v>114988.40788148934</v>
      </c>
      <c r="O18" s="12">
        <v>113014.15596714048</v>
      </c>
      <c r="P18" s="12">
        <v>94440.585092830661</v>
      </c>
      <c r="Q18" s="12">
        <v>94873.562870114591</v>
      </c>
      <c r="R18" s="12">
        <v>99579.466500615803</v>
      </c>
      <c r="S18" s="12">
        <v>105384.34312950635</v>
      </c>
      <c r="T18" s="12">
        <v>105805.94159579447</v>
      </c>
      <c r="U18" s="12">
        <v>106205.67298810041</v>
      </c>
      <c r="V18" s="12">
        <v>109999.12677644772</v>
      </c>
      <c r="W18" s="12">
        <v>113625.47069420648</v>
      </c>
      <c r="X18" s="12">
        <v>121782.14550119622</v>
      </c>
      <c r="Y18" s="12">
        <v>124846.696559498</v>
      </c>
      <c r="Z18" s="12">
        <v>146454.21359618608</v>
      </c>
      <c r="AA18" s="12">
        <v>149823.56577634427</v>
      </c>
      <c r="AB18" s="12">
        <v>140661.82997437209</v>
      </c>
      <c r="AC18" s="12">
        <v>152839.46279868725</v>
      </c>
      <c r="AD18" s="12">
        <v>163178.57356415354</v>
      </c>
      <c r="AE18" s="12">
        <v>165916.87647331046</v>
      </c>
      <c r="AF18" s="12">
        <v>165237.23377289687</v>
      </c>
      <c r="AG18" s="12">
        <v>165762.52042578749</v>
      </c>
      <c r="AH18" s="12">
        <v>165390.30207554129</v>
      </c>
      <c r="AI18" s="12">
        <v>162508.74338370541</v>
      </c>
      <c r="AJ18" s="12">
        <v>167333.53901788502</v>
      </c>
      <c r="AK18" s="12">
        <v>163842.52242019636</v>
      </c>
      <c r="AL18" s="12">
        <v>167921.75898809626</v>
      </c>
      <c r="AM18" s="12">
        <v>161273.39164888317</v>
      </c>
      <c r="AN18" s="12">
        <v>151913.12905496164</v>
      </c>
      <c r="AO18" s="12">
        <v>158413.4182115786</v>
      </c>
      <c r="AP18" s="12">
        <v>174311.26347256766</v>
      </c>
      <c r="AQ18" s="12">
        <v>180216.93524515786</v>
      </c>
      <c r="AR18" s="12">
        <v>190652.12670323643</v>
      </c>
      <c r="AS18" s="12">
        <v>197165.29260878768</v>
      </c>
      <c r="AT18" s="12">
        <v>198960.8974273848</v>
      </c>
      <c r="AU18" s="12">
        <v>200567.81433526578</v>
      </c>
      <c r="AV18" s="12">
        <v>199527.32839176914</v>
      </c>
      <c r="AW18" s="12">
        <v>187368.40365730249</v>
      </c>
      <c r="AX18" s="12">
        <v>198235.6606662577</v>
      </c>
      <c r="AY18" s="12">
        <v>183355.05633565789</v>
      </c>
      <c r="AZ18" s="12">
        <v>171828.70876360475</v>
      </c>
    </row>
    <row r="19" spans="1:101">
      <c r="A19" s="12" t="s">
        <v>131</v>
      </c>
      <c r="B19" s="13">
        <v>11494811.748393228</v>
      </c>
      <c r="C19" s="13">
        <v>67263.699400173093</v>
      </c>
      <c r="D19" s="13">
        <v>66689.201798205919</v>
      </c>
      <c r="E19" s="12">
        <v>74616.665039211308</v>
      </c>
      <c r="F19" s="12">
        <v>81214.07929963716</v>
      </c>
      <c r="G19" s="12">
        <v>87206.264148522561</v>
      </c>
      <c r="H19" s="12">
        <v>91290.543798642146</v>
      </c>
      <c r="I19" s="12">
        <v>96425.400982991443</v>
      </c>
      <c r="J19" s="12">
        <v>103172.72520502625</v>
      </c>
      <c r="K19" s="12">
        <v>108879.67796620185</v>
      </c>
      <c r="L19" s="12">
        <v>112358.01063114846</v>
      </c>
      <c r="M19" s="12">
        <v>102550.9155680766</v>
      </c>
      <c r="N19" s="12">
        <v>113956.04281497492</v>
      </c>
      <c r="O19" s="12">
        <v>113828.74104247305</v>
      </c>
      <c r="P19" s="12">
        <v>95623.277741541999</v>
      </c>
      <c r="Q19" s="12">
        <v>94458.932806566154</v>
      </c>
      <c r="R19" s="12">
        <v>99179.438071378798</v>
      </c>
      <c r="S19" s="12">
        <v>105010.83260164929</v>
      </c>
      <c r="T19" s="12">
        <v>105833.01864575389</v>
      </c>
      <c r="U19" s="12">
        <v>106068.07188056274</v>
      </c>
      <c r="V19" s="12">
        <v>109625.85625898138</v>
      </c>
      <c r="W19" s="12">
        <v>113231.69302722387</v>
      </c>
      <c r="X19" s="12">
        <v>121104.75256314044</v>
      </c>
      <c r="Y19" s="12">
        <v>124302.89256372559</v>
      </c>
      <c r="Z19" s="12">
        <v>144811.11301074235</v>
      </c>
      <c r="AA19" s="12">
        <v>150108.34709604236</v>
      </c>
      <c r="AB19" s="12">
        <v>141003.45031394102</v>
      </c>
      <c r="AC19" s="12">
        <v>151562.58254215721</v>
      </c>
      <c r="AD19" s="12">
        <v>162605.08948714312</v>
      </c>
      <c r="AE19" s="12">
        <v>165841.29402651361</v>
      </c>
      <c r="AF19" s="12">
        <v>165286.0102864026</v>
      </c>
      <c r="AG19" s="12">
        <v>165714.28534955083</v>
      </c>
      <c r="AH19" s="12">
        <v>165468.02937313879</v>
      </c>
      <c r="AI19" s="12">
        <v>162600.21446735528</v>
      </c>
      <c r="AJ19" s="12">
        <v>166990.94136846685</v>
      </c>
      <c r="AK19" s="12">
        <v>164105.94614717251</v>
      </c>
      <c r="AL19" s="12">
        <v>167698.77595699416</v>
      </c>
      <c r="AM19" s="12">
        <v>161986.71851829169</v>
      </c>
      <c r="AN19" s="12">
        <v>152262.33070676427</v>
      </c>
      <c r="AO19" s="12">
        <v>157439.12587123393</v>
      </c>
      <c r="AP19" s="12">
        <v>173095.7574515962</v>
      </c>
      <c r="AQ19" s="12">
        <v>179750.71822472211</v>
      </c>
      <c r="AR19" s="12">
        <v>189753.51816457996</v>
      </c>
      <c r="AS19" s="12">
        <v>196766.66128093144</v>
      </c>
      <c r="AT19" s="12">
        <v>198831.11093490114</v>
      </c>
      <c r="AU19" s="12">
        <v>200463.16640713098</v>
      </c>
      <c r="AV19" s="12">
        <v>199804.25178267373</v>
      </c>
      <c r="AW19" s="12">
        <v>187966.34873600272</v>
      </c>
      <c r="AX19" s="12">
        <v>197552.6844604603</v>
      </c>
      <c r="AY19" s="12">
        <v>184807.51646012755</v>
      </c>
      <c r="AZ19" s="12">
        <v>172409.41404767163</v>
      </c>
    </row>
    <row r="20" spans="1:101" s="14" customFormat="1">
      <c r="A20" s="13" t="s">
        <v>132</v>
      </c>
      <c r="B20" s="13">
        <v>11492379.749823742</v>
      </c>
      <c r="C20" s="13">
        <v>67261.263114413552</v>
      </c>
      <c r="D20" s="13">
        <v>66546.242611036272</v>
      </c>
      <c r="E20" s="13">
        <v>73822.723783041118</v>
      </c>
      <c r="F20" s="13">
        <v>80762.531757098506</v>
      </c>
      <c r="G20" s="13">
        <v>86724.527385455207</v>
      </c>
      <c r="H20" s="13">
        <v>90971.256912096302</v>
      </c>
      <c r="I20" s="13">
        <v>95933.081206180083</v>
      </c>
      <c r="J20" s="13">
        <v>102618.34809493228</v>
      </c>
      <c r="K20" s="13">
        <v>108507.32377725454</v>
      </c>
      <c r="L20" s="13">
        <v>112315.87987394277</v>
      </c>
      <c r="M20" s="13">
        <v>103249.27332849646</v>
      </c>
      <c r="N20" s="13">
        <v>112748.41079742109</v>
      </c>
      <c r="O20" s="13">
        <v>114565.41874212661</v>
      </c>
      <c r="P20" s="13">
        <v>96986.641310994935</v>
      </c>
      <c r="Q20" s="13">
        <v>94042.252849204509</v>
      </c>
      <c r="R20" s="13">
        <v>98783.357439477026</v>
      </c>
      <c r="S20" s="13">
        <v>104594.02357779127</v>
      </c>
      <c r="T20" s="13">
        <v>105873.72108884597</v>
      </c>
      <c r="U20" s="13">
        <v>105954.79935505614</v>
      </c>
      <c r="V20" s="13">
        <v>109249.77869614339</v>
      </c>
      <c r="W20" s="13">
        <v>112870.87799957435</v>
      </c>
      <c r="X20" s="13">
        <v>120395.07573481447</v>
      </c>
      <c r="Y20" s="13">
        <v>123887.65910072489</v>
      </c>
      <c r="Z20" s="13">
        <v>142986.82449613928</v>
      </c>
      <c r="AA20" s="13">
        <v>150358.39839807648</v>
      </c>
      <c r="AB20" s="13">
        <v>141518.64875639137</v>
      </c>
      <c r="AC20" s="13">
        <v>150225.48730338801</v>
      </c>
      <c r="AD20" s="13">
        <v>161983.39054663395</v>
      </c>
      <c r="AE20" s="13">
        <v>165750.64160283579</v>
      </c>
      <c r="AF20" s="13">
        <v>165346.83024585701</v>
      </c>
      <c r="AG20" s="13">
        <v>165654.37259850351</v>
      </c>
      <c r="AH20" s="13">
        <v>165535.43770393162</v>
      </c>
      <c r="AI20" s="13">
        <v>162747.78269184657</v>
      </c>
      <c r="AJ20" s="13">
        <v>166575.06030009524</v>
      </c>
      <c r="AK20" s="13">
        <v>164436.38880290001</v>
      </c>
      <c r="AL20" s="13">
        <v>167372.13260668243</v>
      </c>
      <c r="AM20" s="13">
        <v>162719.18909427797</v>
      </c>
      <c r="AN20" s="13">
        <v>152743.00259681771</v>
      </c>
      <c r="AO20" s="13">
        <v>156500.01312947669</v>
      </c>
      <c r="AP20" s="13">
        <v>171798.54396193349</v>
      </c>
      <c r="AQ20" s="13">
        <v>179336.62556748648</v>
      </c>
      <c r="AR20" s="13">
        <v>188807.47802884216</v>
      </c>
      <c r="AS20" s="13">
        <v>196341.57696831581</v>
      </c>
      <c r="AT20" s="13">
        <v>198702.63773148166</v>
      </c>
      <c r="AU20" s="13">
        <v>200328.38771465476</v>
      </c>
      <c r="AV20" s="13">
        <v>200016.92597309343</v>
      </c>
      <c r="AW20" s="13">
        <v>188737.88937540801</v>
      </c>
      <c r="AX20" s="13">
        <v>196623.6329431448</v>
      </c>
      <c r="AY20" s="13">
        <v>186353.74459067491</v>
      </c>
      <c r="AZ20" s="13">
        <v>173029.42359685618</v>
      </c>
    </row>
    <row r="21" spans="1:101">
      <c r="A21" s="12" t="s">
        <v>133</v>
      </c>
      <c r="B21" s="13">
        <v>11489953.054089898</v>
      </c>
      <c r="C21" s="13">
        <v>67258.811107744914</v>
      </c>
      <c r="D21" s="13">
        <v>66472.627489001577</v>
      </c>
      <c r="E21" s="12">
        <v>72998.816068571687</v>
      </c>
      <c r="F21" s="12">
        <v>80314.410079038673</v>
      </c>
      <c r="G21" s="12">
        <v>86227.557481331183</v>
      </c>
      <c r="H21" s="12">
        <v>90667.341254222236</v>
      </c>
      <c r="I21" s="12">
        <v>95447.058044809266</v>
      </c>
      <c r="J21" s="12">
        <v>102048.8677363851</v>
      </c>
      <c r="K21" s="12">
        <v>108108.22997502411</v>
      </c>
      <c r="L21" s="12">
        <v>112191.04126907277</v>
      </c>
      <c r="M21" s="12">
        <v>104132.23770502738</v>
      </c>
      <c r="N21" s="12">
        <v>111365.51692609853</v>
      </c>
      <c r="O21" s="12">
        <v>115224.19183223601</v>
      </c>
      <c r="P21" s="12">
        <v>98530.670911810696</v>
      </c>
      <c r="Q21" s="12">
        <v>93623.52341124964</v>
      </c>
      <c r="R21" s="12">
        <v>98391.22364088647</v>
      </c>
      <c r="S21" s="12">
        <v>104133.91947844201</v>
      </c>
      <c r="T21" s="12">
        <v>105928.04770570606</v>
      </c>
      <c r="U21" s="12">
        <v>105865.8531446538</v>
      </c>
      <c r="V21" s="12">
        <v>108870.89322467422</v>
      </c>
      <c r="W21" s="12">
        <v>112543.0200841105</v>
      </c>
      <c r="X21" s="12">
        <v>119653.12083172849</v>
      </c>
      <c r="Y21" s="12">
        <v>123600.97555473031</v>
      </c>
      <c r="Z21" s="12">
        <v>140981.37621883882</v>
      </c>
      <c r="AA21" s="12">
        <v>150573.72465499167</v>
      </c>
      <c r="AB21" s="12">
        <v>142207.40093620861</v>
      </c>
      <c r="AC21" s="12">
        <v>148828.18624977433</v>
      </c>
      <c r="AD21" s="12">
        <v>161313.48348836909</v>
      </c>
      <c r="AE21" s="12">
        <v>165644.92165293291</v>
      </c>
      <c r="AF21" s="12">
        <v>165419.69179805496</v>
      </c>
      <c r="AG21" s="12">
        <v>165582.78409388068</v>
      </c>
      <c r="AH21" s="12">
        <v>165592.52897817962</v>
      </c>
      <c r="AI21" s="12">
        <v>162951.43561151985</v>
      </c>
      <c r="AJ21" s="12">
        <v>166085.91218837738</v>
      </c>
      <c r="AK21" s="12">
        <v>164833.83354180472</v>
      </c>
      <c r="AL21" s="12">
        <v>166941.85906530239</v>
      </c>
      <c r="AM21" s="12">
        <v>163470.80448673884</v>
      </c>
      <c r="AN21" s="12">
        <v>153355.09540891659</v>
      </c>
      <c r="AO21" s="12">
        <v>155596.06702294818</v>
      </c>
      <c r="AP21" s="12">
        <v>170419.66054594921</v>
      </c>
      <c r="AQ21" s="12">
        <v>178974.61886617055</v>
      </c>
      <c r="AR21" s="12">
        <v>187814.04521249718</v>
      </c>
      <c r="AS21" s="12">
        <v>195890.05216213514</v>
      </c>
      <c r="AT21" s="12">
        <v>198575.47771947237</v>
      </c>
      <c r="AU21" s="12">
        <v>200163.50010089754</v>
      </c>
      <c r="AV21" s="12">
        <v>200165.40803781705</v>
      </c>
      <c r="AW21" s="12">
        <v>189682.86574081008</v>
      </c>
      <c r="AX21" s="12">
        <v>195448.76647078048</v>
      </c>
      <c r="AY21" s="12">
        <v>187993.66163432447</v>
      </c>
      <c r="AZ21" s="12">
        <v>173688.68248369839</v>
      </c>
    </row>
    <row r="22" spans="1:101">
      <c r="A22" s="12" t="s">
        <v>134</v>
      </c>
      <c r="B22" s="13">
        <v>11487531.655828303</v>
      </c>
      <c r="C22" s="13">
        <v>67256.34311165777</v>
      </c>
      <c r="D22" s="13">
        <v>66468.308346625694</v>
      </c>
      <c r="E22" s="12">
        <v>72144.98565459461</v>
      </c>
      <c r="F22" s="12">
        <v>79869.715062417003</v>
      </c>
      <c r="G22" s="12">
        <v>85715.355121954024</v>
      </c>
      <c r="H22" s="12">
        <v>90378.796504607584</v>
      </c>
      <c r="I22" s="12">
        <v>94967.331542080123</v>
      </c>
      <c r="J22" s="12">
        <v>101464.28457995525</v>
      </c>
      <c r="K22" s="12">
        <v>107682.39688007292</v>
      </c>
      <c r="L22" s="12">
        <v>111983.49684755843</v>
      </c>
      <c r="M22" s="12">
        <v>105199.804068859</v>
      </c>
      <c r="N22" s="12">
        <v>109807.36629815534</v>
      </c>
      <c r="O22" s="12">
        <v>115805.06307887667</v>
      </c>
      <c r="P22" s="12">
        <v>100255.36165470403</v>
      </c>
      <c r="Q22" s="12">
        <v>93202.744905900181</v>
      </c>
      <c r="R22" s="12">
        <v>98003.035711638717</v>
      </c>
      <c r="S22" s="12">
        <v>103630.52372392631</v>
      </c>
      <c r="T22" s="12">
        <v>105995.99727704641</v>
      </c>
      <c r="U22" s="12">
        <v>105801.23098256974</v>
      </c>
      <c r="V22" s="12">
        <v>108489.19898148446</v>
      </c>
      <c r="W22" s="12">
        <v>112248.11375429571</v>
      </c>
      <c r="X22" s="12">
        <v>118878.89366870714</v>
      </c>
      <c r="Y22" s="12">
        <v>123442.82131217726</v>
      </c>
      <c r="Z22" s="12">
        <v>138794.79634237406</v>
      </c>
      <c r="AA22" s="12">
        <v>150754.33083885873</v>
      </c>
      <c r="AB22" s="12">
        <v>143069.68249015836</v>
      </c>
      <c r="AC22" s="12">
        <v>147370.68854777666</v>
      </c>
      <c r="AD22" s="12">
        <v>160595.37505746752</v>
      </c>
      <c r="AE22" s="12">
        <v>165524.13662719401</v>
      </c>
      <c r="AF22" s="12">
        <v>165504.59308998138</v>
      </c>
      <c r="AG22" s="12">
        <v>165499.52175670667</v>
      </c>
      <c r="AH22" s="12">
        <v>165639.30510590813</v>
      </c>
      <c r="AI22" s="12">
        <v>163211.16078260329</v>
      </c>
      <c r="AJ22" s="12">
        <v>165523.51340633153</v>
      </c>
      <c r="AK22" s="12">
        <v>165298.26352123279</v>
      </c>
      <c r="AL22" s="12">
        <v>166407.98545498445</v>
      </c>
      <c r="AM22" s="12">
        <v>164241.56580366154</v>
      </c>
      <c r="AN22" s="12">
        <v>154098.55983923815</v>
      </c>
      <c r="AO22" s="12">
        <v>154727.27459148309</v>
      </c>
      <c r="AP22" s="12">
        <v>168959.14473418664</v>
      </c>
      <c r="AQ22" s="12">
        <v>178664.65973120858</v>
      </c>
      <c r="AR22" s="12">
        <v>186773.25861165975</v>
      </c>
      <c r="AS22" s="12">
        <v>195412.09934989284</v>
      </c>
      <c r="AT22" s="12">
        <v>198449.63080088739</v>
      </c>
      <c r="AU22" s="12">
        <v>199968.52539833792</v>
      </c>
      <c r="AV22" s="12">
        <v>200249.75501775683</v>
      </c>
      <c r="AW22" s="12">
        <v>190801.11809632674</v>
      </c>
      <c r="AX22" s="12">
        <v>194028.34521549405</v>
      </c>
      <c r="AY22" s="12">
        <v>189727.18853953099</v>
      </c>
      <c r="AZ22" s="12">
        <v>174387.13583127753</v>
      </c>
    </row>
    <row r="23" spans="1:101">
      <c r="A23" s="12" t="s">
        <v>135</v>
      </c>
      <c r="B23" s="13">
        <v>11485115.549689094</v>
      </c>
      <c r="C23" s="13">
        <v>67253.858868936717</v>
      </c>
      <c r="D23" s="13">
        <v>66533.237121329294</v>
      </c>
      <c r="E23" s="12">
        <v>71261.276277099212</v>
      </c>
      <c r="F23" s="12">
        <v>79428.44750413658</v>
      </c>
      <c r="G23" s="12">
        <v>85187.920993108477</v>
      </c>
      <c r="H23" s="12">
        <v>90105.622342844363</v>
      </c>
      <c r="I23" s="12">
        <v>94493.901741190915</v>
      </c>
      <c r="J23" s="12">
        <v>100864.59907620586</v>
      </c>
      <c r="K23" s="12">
        <v>107229.82481296081</v>
      </c>
      <c r="L23" s="12">
        <v>111693.24864038239</v>
      </c>
      <c r="M23" s="12">
        <v>106451.96779128295</v>
      </c>
      <c r="N23" s="12">
        <v>108073.96401061706</v>
      </c>
      <c r="O23" s="12">
        <v>116308.03524806468</v>
      </c>
      <c r="P23" s="12">
        <v>102160.70865048352</v>
      </c>
      <c r="Q23" s="12">
        <v>92779.917746333274</v>
      </c>
      <c r="R23" s="12">
        <v>97618.792687821202</v>
      </c>
      <c r="S23" s="12">
        <v>103083.83973438409</v>
      </c>
      <c r="T23" s="12">
        <v>106077.56858365604</v>
      </c>
      <c r="U23" s="12">
        <v>105760.93060215887</v>
      </c>
      <c r="V23" s="12">
        <v>108104.69510365478</v>
      </c>
      <c r="W23" s="12">
        <v>111986.15348420419</v>
      </c>
      <c r="X23" s="12">
        <v>118072.40005988961</v>
      </c>
      <c r="Y23" s="12">
        <v>123413.17576170179</v>
      </c>
      <c r="Z23" s="12">
        <v>136427.11302734903</v>
      </c>
      <c r="AA23" s="12">
        <v>150900.22192127458</v>
      </c>
      <c r="AB23" s="12">
        <v>144105.4690572861</v>
      </c>
      <c r="AC23" s="12">
        <v>145853.00336292127</v>
      </c>
      <c r="AD23" s="12">
        <v>159829.07199842413</v>
      </c>
      <c r="AE23" s="12">
        <v>165388.28897574093</v>
      </c>
      <c r="AF23" s="12">
        <v>165601.53226881131</v>
      </c>
      <c r="AG23" s="12">
        <v>165404.5875077949</v>
      </c>
      <c r="AH23" s="12">
        <v>165675.76799690811</v>
      </c>
      <c r="AI23" s="12">
        <v>163526.94576321219</v>
      </c>
      <c r="AJ23" s="12">
        <v>164887.8803243874</v>
      </c>
      <c r="AK23" s="12">
        <v>165829.66190145077</v>
      </c>
      <c r="AL23" s="12">
        <v>165770.54189184911</v>
      </c>
      <c r="AM23" s="12">
        <v>165031.47415112404</v>
      </c>
      <c r="AN23" s="12">
        <v>154973.34659633887</v>
      </c>
      <c r="AO23" s="12">
        <v>153893.62287810864</v>
      </c>
      <c r="AP23" s="12">
        <v>167417.0340453659</v>
      </c>
      <c r="AQ23" s="12">
        <v>178406.70979074278</v>
      </c>
      <c r="AR23" s="12">
        <v>185685.15710209432</v>
      </c>
      <c r="AS23" s="12">
        <v>194907.73101540198</v>
      </c>
      <c r="AT23" s="12">
        <v>198325.09687740981</v>
      </c>
      <c r="AU23" s="12">
        <v>199743.48542887688</v>
      </c>
      <c r="AV23" s="12">
        <v>200270.02391996534</v>
      </c>
      <c r="AW23" s="12">
        <v>192092.48680485089</v>
      </c>
      <c r="AX23" s="12">
        <v>192362.6291651786</v>
      </c>
      <c r="AY23" s="12">
        <v>191554.24629616443</v>
      </c>
      <c r="AZ23" s="12">
        <v>175124.72881317351</v>
      </c>
    </row>
    <row r="24" spans="1:101">
      <c r="A24" s="12" t="s">
        <v>136</v>
      </c>
      <c r="B24" s="13">
        <v>11482704.730335943</v>
      </c>
      <c r="C24" s="13">
        <v>67251.358133654285</v>
      </c>
      <c r="D24" s="13">
        <v>66667.365773419617</v>
      </c>
      <c r="E24" s="12">
        <v>70347.731649282403</v>
      </c>
      <c r="F24" s="12">
        <v>78990.608201044393</v>
      </c>
      <c r="G24" s="12">
        <v>84645.255780560517</v>
      </c>
      <c r="H24" s="12">
        <v>89847.818448528691</v>
      </c>
      <c r="I24" s="12">
        <v>94026.768685336996</v>
      </c>
      <c r="J24" s="12">
        <v>100249.81167569254</v>
      </c>
      <c r="K24" s="12">
        <v>106750.51409424515</v>
      </c>
      <c r="L24" s="12">
        <v>111320.2986784899</v>
      </c>
      <c r="M24" s="12">
        <v>107888.72424369281</v>
      </c>
      <c r="N24" s="12">
        <v>106165.31516038672</v>
      </c>
      <c r="O24" s="12">
        <v>116733.1111057566</v>
      </c>
      <c r="P24" s="12">
        <v>104246.70701005134</v>
      </c>
      <c r="Q24" s="12">
        <v>92355.042345704744</v>
      </c>
      <c r="R24" s="12">
        <v>97238.493605576834</v>
      </c>
      <c r="S24" s="12">
        <v>102493.8709297703</v>
      </c>
      <c r="T24" s="12">
        <v>106172.76040640091</v>
      </c>
      <c r="U24" s="12">
        <v>105744.94973691685</v>
      </c>
      <c r="V24" s="12">
        <v>107717.3807284358</v>
      </c>
      <c r="W24" s="12">
        <v>111757.13374852088</v>
      </c>
      <c r="X24" s="12">
        <v>117233.64581872958</v>
      </c>
      <c r="Y24" s="12">
        <v>123512.01829414061</v>
      </c>
      <c r="Z24" s="12">
        <v>133878.35443143931</v>
      </c>
      <c r="AA24" s="12">
        <v>151011.40287336192</v>
      </c>
      <c r="AB24" s="12">
        <v>145314.73627891709</v>
      </c>
      <c r="AC24" s="12">
        <v>144275.13985980046</v>
      </c>
      <c r="AD24" s="12">
        <v>159014.58105511</v>
      </c>
      <c r="AE24" s="12">
        <v>165237.38114842842</v>
      </c>
      <c r="AF24" s="12">
        <v>165710.50748191003</v>
      </c>
      <c r="AG24" s="12">
        <v>165297.98326774771</v>
      </c>
      <c r="AH24" s="12">
        <v>165701.9195607359</v>
      </c>
      <c r="AI24" s="12">
        <v>163898.77811334893</v>
      </c>
      <c r="AJ24" s="12">
        <v>164179.02931038628</v>
      </c>
      <c r="AK24" s="12">
        <v>166428.01184564488</v>
      </c>
      <c r="AL24" s="12">
        <v>165029.55848600791</v>
      </c>
      <c r="AM24" s="12">
        <v>165840.530633296</v>
      </c>
      <c r="AN24" s="12">
        <v>155979.40640115232</v>
      </c>
      <c r="AO24" s="12">
        <v>153095.09892904432</v>
      </c>
      <c r="AP24" s="12">
        <v>165793.36598638722</v>
      </c>
      <c r="AQ24" s="12">
        <v>178200.73069061671</v>
      </c>
      <c r="AR24" s="12">
        <v>184549.77953922344</v>
      </c>
      <c r="AS24" s="12">
        <v>194376.95963878607</v>
      </c>
      <c r="AT24" s="12">
        <v>198201.87585039172</v>
      </c>
      <c r="AU24" s="12">
        <v>199488.40200384229</v>
      </c>
      <c r="AV24" s="12">
        <v>200226.27171765233</v>
      </c>
      <c r="AW24" s="12">
        <v>193556.81232799901</v>
      </c>
      <c r="AX24" s="12">
        <v>190451.87812360274</v>
      </c>
      <c r="AY24" s="12">
        <v>193474.75593549365</v>
      </c>
      <c r="AZ24" s="12">
        <v>175901.40665342877</v>
      </c>
    </row>
    <row r="25" spans="1:101">
      <c r="A25" s="12" t="s">
        <v>137</v>
      </c>
      <c r="B25" s="13">
        <v>11480299.192446036</v>
      </c>
      <c r="C25" s="13">
        <v>67248.840671165148</v>
      </c>
      <c r="D25" s="13">
        <v>66870.646286080169</v>
      </c>
      <c r="E25" s="12">
        <v>69404.395461558976</v>
      </c>
      <c r="F25" s="12">
        <v>78556.19794993136</v>
      </c>
      <c r="G25" s="12">
        <v>84087.360170057436</v>
      </c>
      <c r="H25" s="12">
        <v>89605.384501261113</v>
      </c>
      <c r="I25" s="12">
        <v>93565.932417710676</v>
      </c>
      <c r="J25" s="12">
        <v>99619.922828963521</v>
      </c>
      <c r="K25" s="12">
        <v>106244.46504448088</v>
      </c>
      <c r="L25" s="12">
        <v>110864.64899278886</v>
      </c>
      <c r="M25" s="12">
        <v>109510.06879758408</v>
      </c>
      <c r="N25" s="12">
        <v>104081.42484424466</v>
      </c>
      <c r="O25" s="12">
        <v>117080.29341784961</v>
      </c>
      <c r="P25" s="12">
        <v>106513.35184440325</v>
      </c>
      <c r="Q25" s="12">
        <v>91928.119117148919</v>
      </c>
      <c r="R25" s="12">
        <v>96862.137501104356</v>
      </c>
      <c r="S25" s="12">
        <v>101860.62072985506</v>
      </c>
      <c r="T25" s="12">
        <v>106281.57152622358</v>
      </c>
      <c r="U25" s="12">
        <v>105753.2861204802</v>
      </c>
      <c r="V25" s="12">
        <v>107327.25499324825</v>
      </c>
      <c r="W25" s="12">
        <v>111561.04902254143</v>
      </c>
      <c r="X25" s="12">
        <v>116362.63675799544</v>
      </c>
      <c r="Y25" s="12">
        <v>123739.3283025307</v>
      </c>
      <c r="Z25" s="12">
        <v>131148.54870939199</v>
      </c>
      <c r="AA25" s="12">
        <v>151087.87866576953</v>
      </c>
      <c r="AB25" s="12">
        <v>146697.45979865603</v>
      </c>
      <c r="AC25" s="12">
        <v>142637.10720207237</v>
      </c>
      <c r="AD25" s="12">
        <v>158151.90897077217</v>
      </c>
      <c r="AE25" s="12">
        <v>165071.41559484426</v>
      </c>
      <c r="AF25" s="12">
        <v>165831.51687683264</v>
      </c>
      <c r="AG25" s="12">
        <v>165179.71095695655</v>
      </c>
      <c r="AH25" s="12">
        <v>165717.76170671341</v>
      </c>
      <c r="AI25" s="12">
        <v>164326.64539490259</v>
      </c>
      <c r="AJ25" s="12">
        <v>163396.97672958163</v>
      </c>
      <c r="AK25" s="12">
        <v>167093.29651992061</v>
      </c>
      <c r="AL25" s="12">
        <v>164185.06534156468</v>
      </c>
      <c r="AM25" s="12">
        <v>166668.73635243933</v>
      </c>
      <c r="AN25" s="12">
        <v>157116.68998698628</v>
      </c>
      <c r="AO25" s="12">
        <v>152331.6897937007</v>
      </c>
      <c r="AP25" s="12">
        <v>164088.17805233391</v>
      </c>
      <c r="AQ25" s="12">
        <v>178046.68409436889</v>
      </c>
      <c r="AR25" s="12">
        <v>183367.16475813647</v>
      </c>
      <c r="AS25" s="12">
        <v>193819.79769647995</v>
      </c>
      <c r="AT25" s="12">
        <v>198079.96762085456</v>
      </c>
      <c r="AU25" s="12">
        <v>199203.29692399275</v>
      </c>
      <c r="AV25" s="12">
        <v>200118.55535020135</v>
      </c>
      <c r="AW25" s="12">
        <v>195193.93522606025</v>
      </c>
      <c r="AX25" s="12">
        <v>188296.35171052007</v>
      </c>
      <c r="AY25" s="12">
        <v>195488.6385301706</v>
      </c>
      <c r="AZ25" s="12">
        <v>176717.1146265094</v>
      </c>
    </row>
    <row r="26" spans="1:101">
      <c r="A26" s="12" t="s">
        <v>141</v>
      </c>
      <c r="B26" s="13">
        <v>11477898.93071007</v>
      </c>
      <c r="C26" s="13">
        <v>67246.306258100158</v>
      </c>
      <c r="D26" s="13">
        <v>67143.030665360391</v>
      </c>
      <c r="E26" s="12">
        <v>68431.311381571548</v>
      </c>
      <c r="F26" s="12">
        <v>78125.217547532273</v>
      </c>
      <c r="G26" s="12">
        <v>83514.234847327796</v>
      </c>
      <c r="H26" s="12">
        <v>89378.320180646449</v>
      </c>
      <c r="I26" s="12">
        <v>93111.392981501471</v>
      </c>
      <c r="J26" s="12">
        <v>98974.932986559579</v>
      </c>
      <c r="K26" s="12">
        <v>105711.67798422038</v>
      </c>
      <c r="L26" s="12">
        <v>110326.30161414988</v>
      </c>
      <c r="M26" s="12">
        <v>111315.99682455428</v>
      </c>
      <c r="N26" s="12">
        <v>101822.29815884872</v>
      </c>
      <c r="O26" s="12">
        <v>117349.58495018155</v>
      </c>
      <c r="P26" s="12">
        <v>108960.63826462888</v>
      </c>
      <c r="Q26" s="12">
        <v>91499.148473778754</v>
      </c>
      <c r="R26" s="12">
        <v>96489.723410658116</v>
      </c>
      <c r="S26" s="12">
        <v>101184.09255422352</v>
      </c>
      <c r="T26" s="12">
        <v>106404.00072414363</v>
      </c>
      <c r="U26" s="12">
        <v>105785.93748662628</v>
      </c>
      <c r="V26" s="12">
        <v>106934.31703568278</v>
      </c>
      <c r="W26" s="12">
        <v>111397.89378217219</v>
      </c>
      <c r="X26" s="12">
        <v>115459.37868977032</v>
      </c>
      <c r="Y26" s="12">
        <v>124095.08518210918</v>
      </c>
      <c r="Z26" s="12">
        <v>128237.72401302618</v>
      </c>
      <c r="AA26" s="12">
        <v>151129.65426867231</v>
      </c>
      <c r="AB26" s="12">
        <v>148253.61526238703</v>
      </c>
      <c r="AC26" s="12">
        <v>140938.91455246124</v>
      </c>
      <c r="AD26" s="12">
        <v>157241.06248803379</v>
      </c>
      <c r="AE26" s="12">
        <v>164890.39476430917</v>
      </c>
      <c r="AF26" s="12">
        <v>165964.55860132448</v>
      </c>
      <c r="AG26" s="12">
        <v>165049.77249560202</v>
      </c>
      <c r="AH26" s="12">
        <v>165723.2963439282</v>
      </c>
      <c r="AI26" s="12">
        <v>164810.53517164863</v>
      </c>
      <c r="AJ26" s="12">
        <v>162541.73894463939</v>
      </c>
      <c r="AK26" s="12">
        <v>167825.49909330235</v>
      </c>
      <c r="AL26" s="12">
        <v>163237.09255661629</v>
      </c>
      <c r="AM26" s="12">
        <v>167516.09240890888</v>
      </c>
      <c r="AN26" s="12">
        <v>158385.14809952051</v>
      </c>
      <c r="AO26" s="12">
        <v>151603.38252467936</v>
      </c>
      <c r="AP26" s="12">
        <v>162301.50772647571</v>
      </c>
      <c r="AQ26" s="12">
        <v>177944.53168322591</v>
      </c>
      <c r="AR26" s="12">
        <v>182137.35157359813</v>
      </c>
      <c r="AS26" s="12">
        <v>193236.25766123077</v>
      </c>
      <c r="AT26" s="12">
        <v>197959.3720894891</v>
      </c>
      <c r="AU26" s="12">
        <v>198888.19197952255</v>
      </c>
      <c r="AV26" s="12">
        <v>199946.93172318654</v>
      </c>
      <c r="AW26" s="12">
        <v>197003.69615794468</v>
      </c>
      <c r="AX26" s="12">
        <v>185896.30936177773</v>
      </c>
      <c r="AY26" s="12">
        <v>197595.81519421467</v>
      </c>
      <c r="AZ26" s="12">
        <v>177571.79805726692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157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158</v>
      </c>
      <c r="O31" s="23" t="s">
        <v>159</v>
      </c>
      <c r="P31" s="23" t="s">
        <v>160</v>
      </c>
      <c r="Q31" s="23" t="s">
        <v>161</v>
      </c>
      <c r="R31" s="23" t="s">
        <v>162</v>
      </c>
      <c r="S31" s="23" t="s">
        <v>163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11534354.925839143</v>
      </c>
      <c r="C32" s="13">
        <v>410381.09964600578</v>
      </c>
      <c r="D32" s="13">
        <v>527146.4458989806</v>
      </c>
      <c r="E32" s="13">
        <v>516097.80008463375</v>
      </c>
      <c r="F32" s="13">
        <v>545184.91634261573</v>
      </c>
      <c r="G32" s="13">
        <v>691001.90130081587</v>
      </c>
      <c r="H32" s="13">
        <v>818500.38660438871</v>
      </c>
      <c r="I32" s="13">
        <v>827826.95263593784</v>
      </c>
      <c r="J32" s="13">
        <v>833367.95968585461</v>
      </c>
      <c r="K32" s="13">
        <v>992558.69817914511</v>
      </c>
      <c r="L32" s="13">
        <v>906149.13534968544</v>
      </c>
      <c r="N32" s="13">
        <f>C3+D3</f>
        <v>145595.6117148301</v>
      </c>
      <c r="O32" s="13">
        <f>SUM(E3:G3)</f>
        <v>264785.48793117574</v>
      </c>
      <c r="P32" s="13">
        <f>H3</f>
        <v>98464.163880778142</v>
      </c>
      <c r="Q32" s="13">
        <f>SUM(I3:N3)</f>
        <v>655840.45953984372</v>
      </c>
      <c r="R32" s="13">
        <f>SUM(O3:Q3)</f>
        <v>288939.62256299262</v>
      </c>
      <c r="S32" s="13">
        <f>SUM(R3:T3)</f>
        <v>318942.17319929274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11531854.523588175</v>
      </c>
      <c r="C33" s="13">
        <v>408019.29862225126</v>
      </c>
      <c r="D33" s="13">
        <v>526118.25818798679</v>
      </c>
      <c r="E33" s="13">
        <v>516459.98979857273</v>
      </c>
      <c r="F33" s="13">
        <v>543858.68883396732</v>
      </c>
      <c r="G33" s="13">
        <v>688600.80706842127</v>
      </c>
      <c r="H33" s="13">
        <v>816943.48429744132</v>
      </c>
      <c r="I33" s="13">
        <v>827886.57475131366</v>
      </c>
      <c r="J33" s="13">
        <v>831301.58346276311</v>
      </c>
      <c r="K33" s="13">
        <v>991804.39638153929</v>
      </c>
      <c r="L33" s="13">
        <v>908015.97906003578</v>
      </c>
      <c r="N33" s="13">
        <f t="shared" ref="N33:N55" si="1">C4+D4</f>
        <v>144500.76457856907</v>
      </c>
      <c r="O33" s="13">
        <f t="shared" ref="O33:O55" si="2">SUM(E4:G4)</f>
        <v>263518.53404368216</v>
      </c>
      <c r="P33" s="13">
        <f t="shared" ref="P33:P55" si="3">H4</f>
        <v>97946.624502051796</v>
      </c>
      <c r="Q33" s="13">
        <f t="shared" ref="Q33:Q55" si="4">SUM(I4:N4)</f>
        <v>655871.76024834788</v>
      </c>
      <c r="R33" s="13">
        <f t="shared" ref="R33:R55" si="5">SUM(O4:Q4)</f>
        <v>288759.86323615984</v>
      </c>
      <c r="S33" s="13">
        <f t="shared" ref="S33:S55" si="6">SUM(R4:T4)</f>
        <v>318474.00377319753</v>
      </c>
    </row>
    <row r="34" spans="1:65" ht="14.25">
      <c r="A34" s="12" t="str">
        <f t="shared" si="0"/>
        <v>112年 8月</v>
      </c>
      <c r="B34" s="13">
        <v>11529357.788770447</v>
      </c>
      <c r="C34" s="13">
        <v>405700.57275441918</v>
      </c>
      <c r="D34" s="13">
        <v>525156.43158613704</v>
      </c>
      <c r="E34" s="13">
        <v>516751.56937883602</v>
      </c>
      <c r="F34" s="13">
        <v>542557.31012367818</v>
      </c>
      <c r="G34" s="13">
        <v>686253.70918386849</v>
      </c>
      <c r="H34" s="13">
        <v>815263.31117211282</v>
      </c>
      <c r="I34" s="13">
        <v>827881.88632918277</v>
      </c>
      <c r="J34" s="13">
        <v>829391.79742306599</v>
      </c>
      <c r="K34" s="13">
        <v>990882.21646466688</v>
      </c>
      <c r="L34" s="13">
        <v>909968.43785040989</v>
      </c>
      <c r="N34" s="13">
        <f t="shared" si="1"/>
        <v>143445.43328003568</v>
      </c>
      <c r="O34" s="13">
        <f t="shared" si="2"/>
        <v>262255.1394743835</v>
      </c>
      <c r="P34" s="13">
        <f t="shared" si="3"/>
        <v>97435.381893073645</v>
      </c>
      <c r="Q34" s="13">
        <f t="shared" si="4"/>
        <v>655709.90333471529</v>
      </c>
      <c r="R34" s="13">
        <f t="shared" si="5"/>
        <v>288762.71573718399</v>
      </c>
      <c r="S34" s="13">
        <f t="shared" si="6"/>
        <v>318000.49106670485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11526864.716911698</v>
      </c>
      <c r="C35" s="13">
        <v>403424.89788948634</v>
      </c>
      <c r="D35" s="13">
        <v>524260.96081273374</v>
      </c>
      <c r="E35" s="13">
        <v>516972.53906247939</v>
      </c>
      <c r="F35" s="13">
        <v>541280.77286229178</v>
      </c>
      <c r="G35" s="13">
        <v>683960.59952905332</v>
      </c>
      <c r="H35" s="13">
        <v>813459.8853195823</v>
      </c>
      <c r="I35" s="13">
        <v>827812.90734872373</v>
      </c>
      <c r="J35" s="13">
        <v>827638.52768679266</v>
      </c>
      <c r="K35" s="13">
        <v>989792.28022690385</v>
      </c>
      <c r="L35" s="13">
        <v>912006.41850807518</v>
      </c>
      <c r="N35" s="13">
        <f t="shared" si="1"/>
        <v>142429.59252941515</v>
      </c>
      <c r="O35" s="13">
        <f t="shared" si="2"/>
        <v>260995.30536007124</v>
      </c>
      <c r="P35" s="13">
        <f t="shared" si="3"/>
        <v>96930.436083093417</v>
      </c>
      <c r="Q35" s="13">
        <f t="shared" si="4"/>
        <v>655354.89000820252</v>
      </c>
      <c r="R35" s="13">
        <f t="shared" si="5"/>
        <v>288948.17378391727</v>
      </c>
      <c r="S35" s="13">
        <f t="shared" si="6"/>
        <v>317521.63442488835</v>
      </c>
    </row>
    <row r="36" spans="1:65">
      <c r="A36" s="12" t="str">
        <f t="shared" si="0"/>
        <v>112年 10月</v>
      </c>
      <c r="B36" s="13">
        <v>11524375.30354006</v>
      </c>
      <c r="C36" s="13">
        <v>401192.24989570881</v>
      </c>
      <c r="D36" s="13">
        <v>523431.84058726311</v>
      </c>
      <c r="E36" s="13">
        <v>517122.89908659528</v>
      </c>
      <c r="F36" s="13">
        <v>540029.06970127206</v>
      </c>
      <c r="G36" s="13">
        <v>681721.4699867157</v>
      </c>
      <c r="H36" s="13">
        <v>811533.22482925362</v>
      </c>
      <c r="I36" s="13">
        <v>827679.65778523916</v>
      </c>
      <c r="J36" s="13">
        <v>826041.70040165249</v>
      </c>
      <c r="K36" s="13">
        <v>988534.70940754074</v>
      </c>
      <c r="L36" s="13">
        <v>914129.82788816572</v>
      </c>
      <c r="N36" s="13">
        <f t="shared" si="1"/>
        <v>141453.21705824509</v>
      </c>
      <c r="O36" s="13">
        <f t="shared" si="2"/>
        <v>259739.03283746372</v>
      </c>
      <c r="P36" s="13">
        <f t="shared" si="3"/>
        <v>96431.787101357957</v>
      </c>
      <c r="Q36" s="13">
        <f t="shared" si="4"/>
        <v>654806.72147811926</v>
      </c>
      <c r="R36" s="13">
        <f t="shared" si="5"/>
        <v>289316.23109438125</v>
      </c>
      <c r="S36" s="13">
        <f t="shared" si="6"/>
        <v>317037.43319290434</v>
      </c>
    </row>
    <row r="37" spans="1:65">
      <c r="A37" s="12" t="str">
        <f t="shared" si="0"/>
        <v>112年 11月</v>
      </c>
      <c r="B37" s="13">
        <v>11521889.544186058</v>
      </c>
      <c r="C37" s="13">
        <v>399002.60466260836</v>
      </c>
      <c r="D37" s="13">
        <v>522669.06562939537</v>
      </c>
      <c r="E37" s="13">
        <v>517202.64968831302</v>
      </c>
      <c r="F37" s="13">
        <v>538802.1932930036</v>
      </c>
      <c r="G37" s="13">
        <v>679536.31244043878</v>
      </c>
      <c r="H37" s="13">
        <v>809483.34778875462</v>
      </c>
      <c r="I37" s="13">
        <v>827482.15761015564</v>
      </c>
      <c r="J37" s="13">
        <v>824601.24174302327</v>
      </c>
      <c r="K37" s="13">
        <v>987109.62568680733</v>
      </c>
      <c r="L37" s="13">
        <v>916338.57291364099</v>
      </c>
      <c r="N37" s="13">
        <f t="shared" si="1"/>
        <v>140516.28161940136</v>
      </c>
      <c r="O37" s="13">
        <f t="shared" si="2"/>
        <v>258486.32304320697</v>
      </c>
      <c r="P37" s="13">
        <f t="shared" si="3"/>
        <v>95939.434977111145</v>
      </c>
      <c r="Q37" s="13">
        <f t="shared" si="4"/>
        <v>654065.39895382989</v>
      </c>
      <c r="R37" s="13">
        <f t="shared" si="5"/>
        <v>289866.8813867672</v>
      </c>
      <c r="S37" s="13">
        <f t="shared" si="6"/>
        <v>316547.88671599218</v>
      </c>
    </row>
    <row r="38" spans="1:65">
      <c r="A38" s="12" t="str">
        <f t="shared" si="0"/>
        <v>112年 12月</v>
      </c>
      <c r="B38" s="13">
        <v>11519407.434382604</v>
      </c>
      <c r="C38" s="13">
        <v>396855.9381009576</v>
      </c>
      <c r="D38" s="13">
        <v>521972.63065898424</v>
      </c>
      <c r="E38" s="13">
        <v>517211.79110479844</v>
      </c>
      <c r="F38" s="13">
        <v>537600.13629079098</v>
      </c>
      <c r="G38" s="13">
        <v>677405.11877464922</v>
      </c>
      <c r="H38" s="13">
        <v>807310.27228393778</v>
      </c>
      <c r="I38" s="13">
        <v>827220.42679102509</v>
      </c>
      <c r="J38" s="13">
        <v>823317.07791394333</v>
      </c>
      <c r="K38" s="13">
        <v>985517.15068589733</v>
      </c>
      <c r="L38" s="13">
        <v>918632.56057524541</v>
      </c>
      <c r="N38" s="13">
        <f t="shared" si="1"/>
        <v>139618.76098708389</v>
      </c>
      <c r="O38" s="13">
        <f t="shared" si="2"/>
        <v>257237.17711387368</v>
      </c>
      <c r="P38" s="13">
        <f t="shared" si="3"/>
        <v>95453.379739593962</v>
      </c>
      <c r="Q38" s="13">
        <f t="shared" si="4"/>
        <v>653130.92364475259</v>
      </c>
      <c r="R38" s="13">
        <f t="shared" si="5"/>
        <v>290600.1183794362</v>
      </c>
      <c r="S38" s="13">
        <f t="shared" si="6"/>
        <v>316052.99433947384</v>
      </c>
    </row>
    <row r="39" spans="1:65">
      <c r="A39" s="12" t="str">
        <f t="shared" si="0"/>
        <v>113年 1月</v>
      </c>
      <c r="B39" s="13">
        <v>11516928.969664996</v>
      </c>
      <c r="C39" s="13">
        <v>394752.22614276665</v>
      </c>
      <c r="D39" s="13">
        <v>521342.53039606754</v>
      </c>
      <c r="E39" s="13">
        <v>517150.32357325405</v>
      </c>
      <c r="F39" s="13">
        <v>536422.89134885906</v>
      </c>
      <c r="G39" s="13">
        <v>675327.88087461726</v>
      </c>
      <c r="H39" s="13">
        <v>805014.01639888051</v>
      </c>
      <c r="I39" s="13">
        <v>826894.48529152421</v>
      </c>
      <c r="J39" s="13">
        <v>822189.13514510111</v>
      </c>
      <c r="K39" s="13">
        <v>983757.40596699086</v>
      </c>
      <c r="L39" s="13">
        <v>921011.69793146546</v>
      </c>
      <c r="N39" s="13">
        <f t="shared" si="1"/>
        <v>138760.62995680273</v>
      </c>
      <c r="O39" s="13">
        <f t="shared" si="2"/>
        <v>255991.59618596395</v>
      </c>
      <c r="P39" s="13">
        <f t="shared" si="3"/>
        <v>94973.621418044466</v>
      </c>
      <c r="Q39" s="13">
        <f t="shared" si="4"/>
        <v>652003.2967603585</v>
      </c>
      <c r="R39" s="13">
        <f t="shared" si="5"/>
        <v>291515.93579091859</v>
      </c>
      <c r="S39" s="13">
        <f t="shared" si="6"/>
        <v>315552.75540875451</v>
      </c>
    </row>
    <row r="40" spans="1:65">
      <c r="A40" s="12" t="str">
        <f t="shared" si="0"/>
        <v>113年 2月</v>
      </c>
      <c r="B40" s="13">
        <v>11514454.145570925</v>
      </c>
      <c r="C40" s="13">
        <v>392691.44474126899</v>
      </c>
      <c r="D40" s="13">
        <v>520778.75956086698</v>
      </c>
      <c r="E40" s="13">
        <v>517018.24733091926</v>
      </c>
      <c r="F40" s="13">
        <v>535270.45112235262</v>
      </c>
      <c r="G40" s="13">
        <v>673304.59062645643</v>
      </c>
      <c r="H40" s="13">
        <v>802594.59821588499</v>
      </c>
      <c r="I40" s="13">
        <v>826504.35307145678</v>
      </c>
      <c r="J40" s="13">
        <v>821217.33969482535</v>
      </c>
      <c r="K40" s="13">
        <v>981830.51303327968</v>
      </c>
      <c r="L40" s="13">
        <v>923475.89210849139</v>
      </c>
      <c r="N40" s="13">
        <f t="shared" si="1"/>
        <v>137941.86334536388</v>
      </c>
      <c r="O40" s="13">
        <f t="shared" si="2"/>
        <v>254749.58139590509</v>
      </c>
      <c r="P40" s="13">
        <f t="shared" si="3"/>
        <v>94500.16004169776</v>
      </c>
      <c r="Q40" s="13">
        <f t="shared" si="4"/>
        <v>650682.51951017394</v>
      </c>
      <c r="R40" s="13">
        <f t="shared" si="5"/>
        <v>292614.32733991439</v>
      </c>
      <c r="S40" s="13">
        <f t="shared" si="6"/>
        <v>315047.16926932201</v>
      </c>
    </row>
    <row r="41" spans="1:65">
      <c r="A41" s="12" t="str">
        <f t="shared" si="0"/>
        <v>113年 3月</v>
      </c>
      <c r="B41" s="13">
        <v>11511982.95764045</v>
      </c>
      <c r="C41" s="13">
        <v>390673.56987090659</v>
      </c>
      <c r="D41" s="13">
        <v>520281.31287378789</v>
      </c>
      <c r="E41" s="13">
        <v>516815.56261506991</v>
      </c>
      <c r="F41" s="13">
        <v>534142.80826733657</v>
      </c>
      <c r="G41" s="13">
        <v>671335.23991712369</v>
      </c>
      <c r="H41" s="13">
        <v>800052.0358154783</v>
      </c>
      <c r="I41" s="13">
        <v>826050.05008675298</v>
      </c>
      <c r="J41" s="13">
        <v>820401.61784907558</v>
      </c>
      <c r="K41" s="13">
        <v>979736.59332899051</v>
      </c>
      <c r="L41" s="13">
        <v>926025.05030017265</v>
      </c>
      <c r="N41" s="13">
        <f t="shared" si="1"/>
        <v>137162.43599085507</v>
      </c>
      <c r="O41" s="13">
        <f t="shared" si="2"/>
        <v>253511.13388005149</v>
      </c>
      <c r="P41" s="13">
        <f t="shared" si="3"/>
        <v>94032.995639786051</v>
      </c>
      <c r="Q41" s="13">
        <f t="shared" si="4"/>
        <v>649168.59310377832</v>
      </c>
      <c r="R41" s="13">
        <f t="shared" si="5"/>
        <v>293895.28674529336</v>
      </c>
      <c r="S41" s="13">
        <f t="shared" si="6"/>
        <v>314536.23526674701</v>
      </c>
    </row>
    <row r="42" spans="1:65">
      <c r="A42" s="12" t="str">
        <f t="shared" si="0"/>
        <v>113年 4月</v>
      </c>
      <c r="B42" s="13">
        <v>11509515.40141603</v>
      </c>
      <c r="C42" s="13">
        <v>388698.57752731675</v>
      </c>
      <c r="D42" s="13">
        <v>519850.18505541945</v>
      </c>
      <c r="E42" s="13">
        <v>516542.26966301893</v>
      </c>
      <c r="F42" s="13">
        <v>533039.95544079563</v>
      </c>
      <c r="G42" s="13">
        <v>669419.82063441898</v>
      </c>
      <c r="H42" s="13">
        <v>797386.34727641277</v>
      </c>
      <c r="I42" s="13">
        <v>825531.59628947033</v>
      </c>
      <c r="J42" s="13">
        <v>819741.89592143218</v>
      </c>
      <c r="K42" s="13">
        <v>977475.76823941024</v>
      </c>
      <c r="L42" s="13">
        <v>928659.07976797898</v>
      </c>
      <c r="N42" s="13">
        <f t="shared" si="1"/>
        <v>136422.322752632</v>
      </c>
      <c r="O42" s="13">
        <f t="shared" si="2"/>
        <v>252276.25477468478</v>
      </c>
      <c r="P42" s="13">
        <f t="shared" si="3"/>
        <v>93572.128241538623</v>
      </c>
      <c r="Q42" s="13">
        <f t="shared" si="4"/>
        <v>647461.51875080494</v>
      </c>
      <c r="R42" s="13">
        <f t="shared" si="5"/>
        <v>295358.80772609485</v>
      </c>
      <c r="S42" s="13">
        <f t="shared" si="6"/>
        <v>314019.95274668321</v>
      </c>
    </row>
    <row r="43" spans="1:65" s="16" customFormat="1">
      <c r="A43" s="15" t="str">
        <f t="shared" si="0"/>
        <v>113年 5月</v>
      </c>
      <c r="B43" s="15">
        <v>11507051.472442489</v>
      </c>
      <c r="C43" s="15">
        <v>386766.44372731767</v>
      </c>
      <c r="D43" s="15">
        <v>519485.37082653464</v>
      </c>
      <c r="E43" s="15">
        <v>516198.36871211557</v>
      </c>
      <c r="F43" s="15">
        <v>531961.88530063443</v>
      </c>
      <c r="G43" s="15">
        <v>667558.32466698543</v>
      </c>
      <c r="H43" s="15">
        <v>794597.55067566619</v>
      </c>
      <c r="I43" s="15">
        <v>824949.01162779448</v>
      </c>
      <c r="J43" s="15">
        <v>819238.10025308747</v>
      </c>
      <c r="K43" s="15">
        <v>975048.15909090755</v>
      </c>
      <c r="L43" s="15">
        <v>931377.88784095924</v>
      </c>
      <c r="N43" s="15">
        <f t="shared" si="1"/>
        <v>135721.49851130394</v>
      </c>
      <c r="O43" s="15">
        <f t="shared" si="2"/>
        <v>251044.94521601376</v>
      </c>
      <c r="P43" s="15">
        <f t="shared" si="3"/>
        <v>93117.557876181803</v>
      </c>
      <c r="Q43" s="15">
        <f t="shared" si="4"/>
        <v>645561.29766094091</v>
      </c>
      <c r="R43" s="15">
        <f t="shared" si="5"/>
        <v>297004.88400152756</v>
      </c>
      <c r="S43" s="15">
        <f t="shared" si="6"/>
        <v>313498.32105486683</v>
      </c>
    </row>
    <row r="44" spans="1:65">
      <c r="A44" s="12" t="str">
        <f t="shared" si="0"/>
        <v>113年 6月</v>
      </c>
      <c r="B44" s="13">
        <v>11504592.878769623</v>
      </c>
      <c r="C44" s="13">
        <v>384756.00256299903</v>
      </c>
      <c r="D44" s="13">
        <v>518219.3543091038</v>
      </c>
      <c r="E44" s="13">
        <v>516822.15362406039</v>
      </c>
      <c r="F44" s="13">
        <v>530721.34790816798</v>
      </c>
      <c r="G44" s="13">
        <v>664931.83360196929</v>
      </c>
      <c r="H44" s="13">
        <v>792813.43528140453</v>
      </c>
      <c r="I44" s="13">
        <v>824879.36609747424</v>
      </c>
      <c r="J44" s="13">
        <v>817886.20945174992</v>
      </c>
      <c r="K44" s="13">
        <v>973252.92636219366</v>
      </c>
      <c r="L44" s="13">
        <v>933617.80854402995</v>
      </c>
      <c r="N44" s="13">
        <f t="shared" si="1"/>
        <v>135228.73480965011</v>
      </c>
      <c r="O44" s="13">
        <f t="shared" si="2"/>
        <v>249527.26775334892</v>
      </c>
      <c r="P44" s="13">
        <f t="shared" si="3"/>
        <v>92721.410039941169</v>
      </c>
      <c r="Q44" s="13">
        <f t="shared" si="4"/>
        <v>644135.43793669459</v>
      </c>
      <c r="R44" s="13">
        <f t="shared" si="5"/>
        <v>298184.65995652846</v>
      </c>
      <c r="S44" s="13">
        <f t="shared" si="6"/>
        <v>312854.77274212427</v>
      </c>
    </row>
    <row r="45" spans="1:65">
      <c r="A45" s="12" t="str">
        <f t="shared" si="0"/>
        <v>113年 7月</v>
      </c>
      <c r="B45" s="13">
        <v>11502139.614952661</v>
      </c>
      <c r="C45" s="13">
        <v>382773.13174010214</v>
      </c>
      <c r="D45" s="13">
        <v>516850.44230098755</v>
      </c>
      <c r="E45" s="13">
        <v>517556.00144782278</v>
      </c>
      <c r="F45" s="13">
        <v>529476.61432167399</v>
      </c>
      <c r="G45" s="13">
        <v>662218.62261277554</v>
      </c>
      <c r="H45" s="13">
        <v>791091.47303950565</v>
      </c>
      <c r="I45" s="13">
        <v>824837.59293044393</v>
      </c>
      <c r="J45" s="13">
        <v>816534.71836080274</v>
      </c>
      <c r="K45" s="13">
        <v>971406.97678374662</v>
      </c>
      <c r="L45" s="13">
        <v>935853.9779879027</v>
      </c>
      <c r="N45" s="13">
        <f t="shared" si="1"/>
        <v>134805.54173557914</v>
      </c>
      <c r="O45" s="13">
        <f t="shared" si="2"/>
        <v>247967.59000452299</v>
      </c>
      <c r="P45" s="13">
        <f t="shared" si="3"/>
        <v>92340.635034498555</v>
      </c>
      <c r="Q45" s="13">
        <f t="shared" si="4"/>
        <v>642600.65231130866</v>
      </c>
      <c r="R45" s="13">
        <f t="shared" si="5"/>
        <v>299465.15640300314</v>
      </c>
      <c r="S45" s="13">
        <f t="shared" si="6"/>
        <v>312185.49417483981</v>
      </c>
    </row>
    <row r="46" spans="1:65">
      <c r="A46" s="12" t="str">
        <f t="shared" si="0"/>
        <v>113年 8月</v>
      </c>
      <c r="B46" s="13">
        <v>11499691.67556042</v>
      </c>
      <c r="C46" s="13">
        <v>380817.82808953628</v>
      </c>
      <c r="D46" s="13">
        <v>515378.63732735731</v>
      </c>
      <c r="E46" s="13">
        <v>518399.91094176844</v>
      </c>
      <c r="F46" s="13">
        <v>528227.68264705327</v>
      </c>
      <c r="G46" s="13">
        <v>659418.70451611746</v>
      </c>
      <c r="H46" s="13">
        <v>789431.65609246446</v>
      </c>
      <c r="I46" s="13">
        <v>824823.68303547578</v>
      </c>
      <c r="J46" s="13">
        <v>815183.6334977923</v>
      </c>
      <c r="K46" s="13">
        <v>969510.34517043084</v>
      </c>
      <c r="L46" s="13">
        <v>938086.41985858802</v>
      </c>
      <c r="N46" s="13">
        <f t="shared" si="1"/>
        <v>134451.87076390823</v>
      </c>
      <c r="O46" s="13">
        <f t="shared" si="2"/>
        <v>246365.95732562806</v>
      </c>
      <c r="P46" s="13">
        <f t="shared" si="3"/>
        <v>91975.232539420176</v>
      </c>
      <c r="Q46" s="13">
        <f t="shared" si="4"/>
        <v>640956.94409882906</v>
      </c>
      <c r="R46" s="13">
        <f t="shared" si="5"/>
        <v>300846.37163087644</v>
      </c>
      <c r="S46" s="13">
        <f t="shared" si="6"/>
        <v>311490.48659034458</v>
      </c>
    </row>
    <row r="47" spans="1:65">
      <c r="A47" s="12" t="str">
        <f t="shared" si="0"/>
        <v>113年 9月</v>
      </c>
      <c r="B47" s="13">
        <v>11497249.055175291</v>
      </c>
      <c r="C47" s="13">
        <v>378890.08845355507</v>
      </c>
      <c r="D47" s="13">
        <v>513803.94191333838</v>
      </c>
      <c r="E47" s="13">
        <v>519353.88086425507</v>
      </c>
      <c r="F47" s="13">
        <v>526974.55099046475</v>
      </c>
      <c r="G47" s="13">
        <v>656532.09212743095</v>
      </c>
      <c r="H47" s="13">
        <v>787833.9765834203</v>
      </c>
      <c r="I47" s="13">
        <v>824837.62732311548</v>
      </c>
      <c r="J47" s="13">
        <v>813832.96137608739</v>
      </c>
      <c r="K47" s="13">
        <v>967563.06631983246</v>
      </c>
      <c r="L47" s="13">
        <v>940315.15781459189</v>
      </c>
      <c r="N47" s="13">
        <f t="shared" si="1"/>
        <v>134167.67340372654</v>
      </c>
      <c r="O47" s="13">
        <f t="shared" si="2"/>
        <v>244722.41504982853</v>
      </c>
      <c r="P47" s="13">
        <f t="shared" si="3"/>
        <v>91625.202234276454</v>
      </c>
      <c r="Q47" s="13">
        <f t="shared" si="4"/>
        <v>639204.31661323132</v>
      </c>
      <c r="R47" s="13">
        <f t="shared" si="5"/>
        <v>302328.30393008573</v>
      </c>
      <c r="S47" s="13">
        <f t="shared" si="6"/>
        <v>310769.75122591661</v>
      </c>
    </row>
    <row r="48" spans="1:65">
      <c r="A48" s="12" t="str">
        <f t="shared" si="0"/>
        <v>113年 10月</v>
      </c>
      <c r="B48" s="13">
        <v>11494811.748393228</v>
      </c>
      <c r="C48" s="13">
        <v>376989.90968575003</v>
      </c>
      <c r="D48" s="13">
        <v>512126.35858401016</v>
      </c>
      <c r="E48" s="13">
        <v>520417.90997363266</v>
      </c>
      <c r="F48" s="13">
        <v>525717.21745832614</v>
      </c>
      <c r="G48" s="13">
        <v>653558.79826087458</v>
      </c>
      <c r="H48" s="13">
        <v>786298.42665615748</v>
      </c>
      <c r="I48" s="13">
        <v>824879.41670568427</v>
      </c>
      <c r="J48" s="13">
        <v>812482.70850488031</v>
      </c>
      <c r="K48" s="13">
        <v>965565.17501226568</v>
      </c>
      <c r="L48" s="13">
        <v>942540.21548693592</v>
      </c>
      <c r="N48" s="13">
        <f t="shared" si="1"/>
        <v>133952.901198379</v>
      </c>
      <c r="O48" s="13">
        <f t="shared" si="2"/>
        <v>243037.00848737103</v>
      </c>
      <c r="P48" s="13">
        <f t="shared" si="3"/>
        <v>91290.543798642146</v>
      </c>
      <c r="Q48" s="13">
        <f t="shared" si="4"/>
        <v>637342.7731684196</v>
      </c>
      <c r="R48" s="13">
        <f t="shared" si="5"/>
        <v>303910.95159058121</v>
      </c>
      <c r="S48" s="13">
        <f t="shared" si="6"/>
        <v>310023.28931878199</v>
      </c>
    </row>
    <row r="49" spans="1:19" s="14" customFormat="1">
      <c r="A49" s="13" t="str">
        <f t="shared" si="0"/>
        <v>113年 11月</v>
      </c>
      <c r="B49" s="13">
        <v>11492379.749823742</v>
      </c>
      <c r="C49" s="13">
        <v>375117.28865104466</v>
      </c>
      <c r="D49" s="13">
        <v>510345.88986440597</v>
      </c>
      <c r="E49" s="13">
        <v>521591.99702824361</v>
      </c>
      <c r="F49" s="13">
        <v>524455.68015731382</v>
      </c>
      <c r="G49" s="13">
        <v>650498.83572932938</v>
      </c>
      <c r="H49" s="13">
        <v>784824.99845510616</v>
      </c>
      <c r="I49" s="13">
        <v>824949.04209727689</v>
      </c>
      <c r="J49" s="13">
        <v>811132.88138918823</v>
      </c>
      <c r="K49" s="13">
        <v>963516.706010781</v>
      </c>
      <c r="L49" s="13">
        <v>944761.61647917726</v>
      </c>
      <c r="N49" s="13">
        <f t="shared" si="1"/>
        <v>133807.50572544982</v>
      </c>
      <c r="O49" s="13">
        <f t="shared" si="2"/>
        <v>241309.78292559483</v>
      </c>
      <c r="P49" s="13">
        <f t="shared" si="3"/>
        <v>90971.256912096302</v>
      </c>
      <c r="Q49" s="13">
        <f t="shared" si="4"/>
        <v>635372.31707822729</v>
      </c>
      <c r="R49" s="13">
        <f t="shared" si="5"/>
        <v>305594.31290232606</v>
      </c>
      <c r="S49" s="13">
        <f t="shared" si="6"/>
        <v>309251.10210611427</v>
      </c>
    </row>
    <row r="50" spans="1:19">
      <c r="A50" s="12" t="str">
        <f t="shared" si="0"/>
        <v>113年 12月</v>
      </c>
      <c r="B50" s="13">
        <v>11489953.054089898</v>
      </c>
      <c r="C50" s="13">
        <v>373272.22222568805</v>
      </c>
      <c r="D50" s="13">
        <v>508462.53827951348</v>
      </c>
      <c r="E50" s="13">
        <v>522876.14078642224</v>
      </c>
      <c r="F50" s="13">
        <v>523189.93719436252</v>
      </c>
      <c r="G50" s="13">
        <v>647352.21734439977</v>
      </c>
      <c r="H50" s="13">
        <v>783413.68412533996</v>
      </c>
      <c r="I50" s="13">
        <v>825046.49441376224</v>
      </c>
      <c r="J50" s="13">
        <v>809783.48652985517</v>
      </c>
      <c r="K50" s="13">
        <v>961417.69406117278</v>
      </c>
      <c r="L50" s="13">
        <v>946979.38436743047</v>
      </c>
      <c r="N50" s="13">
        <f t="shared" si="1"/>
        <v>133731.43859674648</v>
      </c>
      <c r="O50" s="13">
        <f t="shared" si="2"/>
        <v>239540.78362894151</v>
      </c>
      <c r="P50" s="13">
        <f t="shared" si="3"/>
        <v>90667.341254222236</v>
      </c>
      <c r="Q50" s="13">
        <f t="shared" si="4"/>
        <v>633292.95165641722</v>
      </c>
      <c r="R50" s="13">
        <f t="shared" si="5"/>
        <v>307378.38615529635</v>
      </c>
      <c r="S50" s="13">
        <f t="shared" si="6"/>
        <v>308453.19082503452</v>
      </c>
    </row>
    <row r="51" spans="1:19">
      <c r="A51" s="12" t="str">
        <f t="shared" si="0"/>
        <v>114年 1月</v>
      </c>
      <c r="B51" s="13">
        <v>11487531.655828303</v>
      </c>
      <c r="C51" s="13">
        <v>371454.70729724912</v>
      </c>
      <c r="D51" s="13">
        <v>506476.30635427427</v>
      </c>
      <c r="E51" s="13">
        <v>524270.34000649524</v>
      </c>
      <c r="F51" s="13">
        <v>521919.98667666566</v>
      </c>
      <c r="G51" s="13">
        <v>644118.95591641287</v>
      </c>
      <c r="H51" s="13">
        <v>782064.47581257788</v>
      </c>
      <c r="I51" s="13">
        <v>825171.76457278244</v>
      </c>
      <c r="J51" s="13">
        <v>808434.53042355389</v>
      </c>
      <c r="K51" s="13">
        <v>959268.17389198649</v>
      </c>
      <c r="L51" s="13">
        <v>949193.54270038614</v>
      </c>
      <c r="N51" s="13">
        <f t="shared" si="1"/>
        <v>133724.65145828348</v>
      </c>
      <c r="O51" s="13">
        <f t="shared" si="2"/>
        <v>237730.05583896564</v>
      </c>
      <c r="P51" s="13">
        <f t="shared" si="3"/>
        <v>90378.796504607584</v>
      </c>
      <c r="Q51" s="13">
        <f t="shared" si="4"/>
        <v>631104.68021668098</v>
      </c>
      <c r="R51" s="13">
        <f t="shared" si="5"/>
        <v>309263.16963948088</v>
      </c>
      <c r="S51" s="13">
        <f t="shared" si="6"/>
        <v>307629.55671261146</v>
      </c>
    </row>
    <row r="52" spans="1:19">
      <c r="A52" s="12" t="str">
        <f t="shared" si="0"/>
        <v>114年 2月</v>
      </c>
      <c r="B52" s="13">
        <v>11485115.549689094</v>
      </c>
      <c r="C52" s="13">
        <v>369664.74076461029</v>
      </c>
      <c r="D52" s="13">
        <v>504387.19661358435</v>
      </c>
      <c r="E52" s="13">
        <v>525774.59344678151</v>
      </c>
      <c r="F52" s="13">
        <v>520645.82671167504</v>
      </c>
      <c r="G52" s="13">
        <v>640799.06425441918</v>
      </c>
      <c r="H52" s="13">
        <v>780777.36566318362</v>
      </c>
      <c r="I52" s="13">
        <v>825324.84349375335</v>
      </c>
      <c r="J52" s="13">
        <v>807086.01956278656</v>
      </c>
      <c r="K52" s="13">
        <v>957068.1802145259</v>
      </c>
      <c r="L52" s="13">
        <v>951404.11499933281</v>
      </c>
      <c r="N52" s="13">
        <f t="shared" si="1"/>
        <v>133787.09599026601</v>
      </c>
      <c r="O52" s="13">
        <f t="shared" si="2"/>
        <v>235877.64477434428</v>
      </c>
      <c r="P52" s="13">
        <f t="shared" si="3"/>
        <v>90105.622342844363</v>
      </c>
      <c r="Q52" s="13">
        <f t="shared" si="4"/>
        <v>628807.50607263995</v>
      </c>
      <c r="R52" s="13">
        <f t="shared" si="5"/>
        <v>311248.66164488147</v>
      </c>
      <c r="S52" s="13">
        <f t="shared" si="6"/>
        <v>306780.20100586134</v>
      </c>
    </row>
    <row r="53" spans="1:19">
      <c r="A53" s="12" t="str">
        <f t="shared" si="0"/>
        <v>114年 3月</v>
      </c>
      <c r="B53" s="13">
        <v>11482704.730335943</v>
      </c>
      <c r="C53" s="13">
        <v>367902.31953796116</v>
      </c>
      <c r="D53" s="13">
        <v>502195.21158229327</v>
      </c>
      <c r="E53" s="13">
        <v>527388.89986559225</v>
      </c>
      <c r="F53" s="13">
        <v>519367.45540710073</v>
      </c>
      <c r="G53" s="13">
        <v>637392.55516619235</v>
      </c>
      <c r="H53" s="13">
        <v>779552.34582416597</v>
      </c>
      <c r="I53" s="13">
        <v>825505.72209786379</v>
      </c>
      <c r="J53" s="13">
        <v>805737.9604358878</v>
      </c>
      <c r="K53" s="13">
        <v>954817.74772286019</v>
      </c>
      <c r="L53" s="13">
        <v>953611.12475817651</v>
      </c>
      <c r="N53" s="13">
        <f t="shared" si="1"/>
        <v>133918.7239070739</v>
      </c>
      <c r="O53" s="13">
        <f t="shared" si="2"/>
        <v>233983.59563088731</v>
      </c>
      <c r="P53" s="13">
        <f t="shared" si="3"/>
        <v>89847.818448528691</v>
      </c>
      <c r="Q53" s="13">
        <f t="shared" si="4"/>
        <v>626401.43253784417</v>
      </c>
      <c r="R53" s="13">
        <f t="shared" si="5"/>
        <v>313334.8604615127</v>
      </c>
      <c r="S53" s="13">
        <f t="shared" si="6"/>
        <v>305905.12494174804</v>
      </c>
    </row>
    <row r="54" spans="1:19">
      <c r="A54" s="12" t="str">
        <f t="shared" si="0"/>
        <v>114年 4月</v>
      </c>
      <c r="B54" s="13">
        <v>11480299.192446036</v>
      </c>
      <c r="C54" s="13">
        <v>366167.4405387931</v>
      </c>
      <c r="D54" s="13">
        <v>499900.35378520505</v>
      </c>
      <c r="E54" s="13">
        <v>529113.25802123058</v>
      </c>
      <c r="F54" s="13">
        <v>518084.87087091146</v>
      </c>
      <c r="G54" s="13">
        <v>633899.44145822898</v>
      </c>
      <c r="H54" s="13">
        <v>778389.40844317735</v>
      </c>
      <c r="I54" s="13">
        <v>825714.3913080747</v>
      </c>
      <c r="J54" s="13">
        <v>804390.35952702491</v>
      </c>
      <c r="K54" s="13">
        <v>952516.91109383246</v>
      </c>
      <c r="L54" s="13">
        <v>955814.59544346156</v>
      </c>
      <c r="N54" s="13">
        <f t="shared" si="1"/>
        <v>134119.48695724533</v>
      </c>
      <c r="O54" s="13">
        <f t="shared" si="2"/>
        <v>232047.95358154777</v>
      </c>
      <c r="P54" s="13">
        <f t="shared" si="3"/>
        <v>89605.384501261113</v>
      </c>
      <c r="Q54" s="13">
        <f t="shared" si="4"/>
        <v>623886.46292577265</v>
      </c>
      <c r="R54" s="13">
        <f t="shared" si="5"/>
        <v>315521.76437940181</v>
      </c>
      <c r="S54" s="13">
        <f t="shared" si="6"/>
        <v>305004.32975718298</v>
      </c>
    </row>
    <row r="55" spans="1:19">
      <c r="A55" s="12" t="str">
        <f t="shared" si="0"/>
        <v>114年 5月</v>
      </c>
      <c r="B55" s="13">
        <v>11477898.93071007</v>
      </c>
      <c r="C55" s="13">
        <v>364460.10069989215</v>
      </c>
      <c r="D55" s="13">
        <v>497502.62574707775</v>
      </c>
      <c r="E55" s="13">
        <v>530947.66667199216</v>
      </c>
      <c r="F55" s="13">
        <v>516798.07121133432</v>
      </c>
      <c r="G55" s="13">
        <v>630319.73593575018</v>
      </c>
      <c r="H55" s="13">
        <v>777288.54566851561</v>
      </c>
      <c r="I55" s="13">
        <v>825950.84204912046</v>
      </c>
      <c r="J55" s="13">
        <v>803043.22331620066</v>
      </c>
      <c r="K55" s="13">
        <v>950165.70498706657</v>
      </c>
      <c r="L55" s="13">
        <v>958014.55049439054</v>
      </c>
      <c r="N55" s="13">
        <f t="shared" si="1"/>
        <v>134389.33692346053</v>
      </c>
      <c r="O55" s="13">
        <f t="shared" si="2"/>
        <v>230070.76377643162</v>
      </c>
      <c r="P55" s="13">
        <f t="shared" si="3"/>
        <v>89378.320180646449</v>
      </c>
      <c r="Q55" s="13">
        <f t="shared" si="4"/>
        <v>621262.60054983431</v>
      </c>
      <c r="R55" s="13">
        <f t="shared" si="5"/>
        <v>317809.37168858916</v>
      </c>
      <c r="S55" s="13">
        <f t="shared" si="6"/>
        <v>304077.81668902526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B3" sqref="B3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1"/>
      <c r="B1" s="42" t="s">
        <v>0</v>
      </c>
    </row>
    <row r="2" spans="1:2" s="11" customFormat="1" ht="42.75" hidden="1" customHeight="1">
      <c r="A2" s="8"/>
      <c r="B2" s="8"/>
    </row>
    <row r="3" spans="1:2">
      <c r="A3" s="12" t="s">
        <v>115</v>
      </c>
      <c r="B3" s="13">
        <v>11540567</v>
      </c>
    </row>
    <row r="4" spans="1:2">
      <c r="A4" s="12" t="s">
        <v>116</v>
      </c>
      <c r="B4" s="13">
        <v>11548206</v>
      </c>
    </row>
    <row r="5" spans="1:2">
      <c r="A5" s="12" t="s">
        <v>117</v>
      </c>
      <c r="B5" s="13">
        <v>11550127</v>
      </c>
    </row>
    <row r="6" spans="1:2">
      <c r="A6" s="12" t="s">
        <v>118</v>
      </c>
      <c r="B6" s="13">
        <v>11550801</v>
      </c>
    </row>
    <row r="7" spans="1:2">
      <c r="A7" s="12" t="s">
        <v>119</v>
      </c>
      <c r="B7" s="13">
        <v>11552479</v>
      </c>
    </row>
    <row r="8" spans="1:2">
      <c r="A8" s="12" t="s">
        <v>120</v>
      </c>
      <c r="B8" s="13">
        <v>11552369</v>
      </c>
    </row>
    <row r="9" spans="1:2">
      <c r="A9" s="12" t="s">
        <v>121</v>
      </c>
      <c r="B9" s="13">
        <v>11553267</v>
      </c>
    </row>
    <row r="10" spans="1:2">
      <c r="A10" s="12" t="s">
        <v>122</v>
      </c>
      <c r="B10" s="13">
        <v>11551476</v>
      </c>
    </row>
    <row r="11" spans="1:2">
      <c r="A11" s="12" t="s">
        <v>123</v>
      </c>
      <c r="B11" s="13">
        <v>11549145</v>
      </c>
    </row>
    <row r="12" spans="1:2">
      <c r="A12" s="12" t="s">
        <v>124</v>
      </c>
      <c r="B12" s="13">
        <v>11546626</v>
      </c>
    </row>
    <row r="13" spans="1:2">
      <c r="A13" s="12" t="s">
        <v>125</v>
      </c>
      <c r="B13" s="13">
        <v>11544533</v>
      </c>
    </row>
    <row r="14" spans="1:2" s="14" customFormat="1">
      <c r="A14" s="13" t="s">
        <v>126</v>
      </c>
      <c r="B14" s="13">
        <v>11542394</v>
      </c>
    </row>
    <row r="15" spans="1:2">
      <c r="A15" s="12" t="s">
        <v>127</v>
      </c>
      <c r="B15" s="13">
        <v>11540489</v>
      </c>
    </row>
    <row r="16" spans="1:2">
      <c r="A16" s="12" t="s">
        <v>128</v>
      </c>
      <c r="B16" s="13">
        <v>11536982</v>
      </c>
    </row>
    <row r="17" spans="1:2">
      <c r="A17" s="12" t="s">
        <v>129</v>
      </c>
      <c r="B17" s="13">
        <v>11534269</v>
      </c>
    </row>
    <row r="18" spans="1:2">
      <c r="A18" s="12" t="s">
        <v>130</v>
      </c>
      <c r="B18" s="13">
        <v>11531847</v>
      </c>
    </row>
    <row r="19" spans="1:2">
      <c r="A19" s="12" t="s">
        <v>131</v>
      </c>
      <c r="B19" s="13">
        <v>11529787</v>
      </c>
    </row>
    <row r="20" spans="1:2" s="14" customFormat="1">
      <c r="A20" s="13" t="s">
        <v>132</v>
      </c>
      <c r="B20" s="13">
        <v>11528561</v>
      </c>
    </row>
    <row r="21" spans="1:2">
      <c r="A21" s="12" t="s">
        <v>133</v>
      </c>
      <c r="B21" s="13">
        <v>11526193</v>
      </c>
    </row>
    <row r="22" spans="1:2">
      <c r="A22" s="12" t="s">
        <v>134</v>
      </c>
      <c r="B22" s="13">
        <v>11523083</v>
      </c>
    </row>
    <row r="23" spans="1:2">
      <c r="A23" s="12" t="s">
        <v>135</v>
      </c>
      <c r="B23" s="13">
        <v>11515767</v>
      </c>
    </row>
    <row r="24" spans="1:2">
      <c r="A24" s="12" t="s">
        <v>136</v>
      </c>
      <c r="B24" s="13">
        <v>11509611</v>
      </c>
    </row>
    <row r="25" spans="1:2">
      <c r="A25" s="12" t="s">
        <v>137</v>
      </c>
      <c r="B25" s="13">
        <v>11503830</v>
      </c>
    </row>
    <row r="26" spans="1:2">
      <c r="A26" s="12" t="s">
        <v>141</v>
      </c>
      <c r="B26" s="13">
        <v>11498215</v>
      </c>
    </row>
    <row r="27" spans="1:2" ht="62.25" customHeight="1"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115</v>
      </c>
      <c r="B3" s="13">
        <v>11534354.925839143</v>
      </c>
    </row>
    <row r="4" spans="1:2">
      <c r="A4" s="12" t="s">
        <v>116</v>
      </c>
      <c r="B4" s="13">
        <v>11531854.523588175</v>
      </c>
    </row>
    <row r="5" spans="1:2">
      <c r="A5" s="12" t="s">
        <v>117</v>
      </c>
      <c r="B5" s="13">
        <v>11529357.788770447</v>
      </c>
    </row>
    <row r="6" spans="1:2">
      <c r="A6" s="12" t="s">
        <v>118</v>
      </c>
      <c r="B6" s="13">
        <v>11526864.716911698</v>
      </c>
    </row>
    <row r="7" spans="1:2">
      <c r="A7" s="12" t="s">
        <v>119</v>
      </c>
      <c r="B7" s="13">
        <v>11524375.30354006</v>
      </c>
    </row>
    <row r="8" spans="1:2">
      <c r="A8" s="12" t="s">
        <v>120</v>
      </c>
      <c r="B8" s="13">
        <v>11521889.544186058</v>
      </c>
    </row>
    <row r="9" spans="1:2">
      <c r="A9" s="12" t="s">
        <v>121</v>
      </c>
      <c r="B9" s="13">
        <v>11519407.434382604</v>
      </c>
    </row>
    <row r="10" spans="1:2">
      <c r="A10" s="12" t="s">
        <v>122</v>
      </c>
      <c r="B10" s="13">
        <v>11516928.969664996</v>
      </c>
    </row>
    <row r="11" spans="1:2">
      <c r="A11" s="12" t="s">
        <v>123</v>
      </c>
      <c r="B11" s="13">
        <v>11514454.145570925</v>
      </c>
    </row>
    <row r="12" spans="1:2">
      <c r="A12" s="12" t="s">
        <v>124</v>
      </c>
      <c r="B12" s="13">
        <v>11511982.95764045</v>
      </c>
    </row>
    <row r="13" spans="1:2">
      <c r="A13" s="12" t="s">
        <v>125</v>
      </c>
      <c r="B13" s="13">
        <v>11509515.40141603</v>
      </c>
    </row>
    <row r="14" spans="1:2" s="14" customFormat="1">
      <c r="A14" s="13" t="s">
        <v>126</v>
      </c>
      <c r="B14" s="13">
        <v>11507051.472442489</v>
      </c>
    </row>
    <row r="15" spans="1:2">
      <c r="A15" s="12" t="s">
        <v>127</v>
      </c>
      <c r="B15" s="13">
        <v>11504592.878769623</v>
      </c>
    </row>
    <row r="16" spans="1:2">
      <c r="A16" s="12" t="s">
        <v>128</v>
      </c>
      <c r="B16" s="13">
        <v>11502139.614952661</v>
      </c>
    </row>
    <row r="17" spans="1:2">
      <c r="A17" s="12" t="s">
        <v>129</v>
      </c>
      <c r="B17" s="13">
        <v>11499691.67556042</v>
      </c>
    </row>
    <row r="18" spans="1:2">
      <c r="A18" s="12" t="s">
        <v>130</v>
      </c>
      <c r="B18" s="13">
        <v>11497249.055175291</v>
      </c>
    </row>
    <row r="19" spans="1:2">
      <c r="A19" s="12" t="s">
        <v>131</v>
      </c>
      <c r="B19" s="13">
        <v>11494811.748393228</v>
      </c>
    </row>
    <row r="20" spans="1:2" s="14" customFormat="1">
      <c r="A20" s="13" t="s">
        <v>132</v>
      </c>
      <c r="B20" s="13">
        <v>11492379.749823742</v>
      </c>
    </row>
    <row r="21" spans="1:2">
      <c r="A21" s="12" t="s">
        <v>133</v>
      </c>
      <c r="B21" s="13">
        <v>11489953.054089898</v>
      </c>
    </row>
    <row r="22" spans="1:2">
      <c r="A22" s="12" t="s">
        <v>134</v>
      </c>
      <c r="B22" s="13">
        <v>11487531.655828303</v>
      </c>
    </row>
    <row r="23" spans="1:2">
      <c r="A23" s="12" t="s">
        <v>135</v>
      </c>
      <c r="B23" s="13">
        <v>11485115.549689094</v>
      </c>
    </row>
    <row r="24" spans="1:2">
      <c r="A24" s="12" t="s">
        <v>136</v>
      </c>
      <c r="B24" s="13">
        <v>11482704.730335943</v>
      </c>
    </row>
    <row r="25" spans="1:2">
      <c r="A25" s="12" t="s">
        <v>137</v>
      </c>
      <c r="B25" s="13">
        <v>11480299.192446036</v>
      </c>
    </row>
    <row r="26" spans="1:2">
      <c r="A26" s="12" t="s">
        <v>141</v>
      </c>
      <c r="B26" s="13">
        <v>11477898.93071007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165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115</v>
      </c>
      <c r="B3" s="13">
        <v>11532356.172802096</v>
      </c>
      <c r="C3" s="13">
        <v>68087.21198297957</v>
      </c>
      <c r="D3" s="13">
        <v>77508.399731850528</v>
      </c>
      <c r="E3" s="12">
        <v>83065.27506947756</v>
      </c>
      <c r="F3" s="12">
        <v>88990.395449674528</v>
      </c>
      <c r="G3" s="12">
        <v>92729.817412023636</v>
      </c>
      <c r="H3" s="12">
        <v>98464.163880778142</v>
      </c>
      <c r="I3" s="12">
        <v>105246.11509020762</v>
      </c>
      <c r="J3" s="12">
        <v>110108.33239104702</v>
      </c>
      <c r="K3" s="12">
        <v>111713.52190542209</v>
      </c>
      <c r="L3" s="12">
        <v>101614.3126315258</v>
      </c>
      <c r="M3" s="12">
        <v>117040.76020163127</v>
      </c>
      <c r="N3" s="12">
        <v>110117.41732000984</v>
      </c>
      <c r="O3" s="12">
        <v>91990.049598024649</v>
      </c>
      <c r="P3" s="12">
        <v>96123.495546516511</v>
      </c>
      <c r="Q3" s="12">
        <v>100826.07741845149</v>
      </c>
      <c r="R3" s="12">
        <v>106281.67790422238</v>
      </c>
      <c r="S3" s="12">
        <v>105847.557630326</v>
      </c>
      <c r="T3" s="12">
        <v>106812.93766474436</v>
      </c>
      <c r="U3" s="12">
        <v>111169.72851549856</v>
      </c>
      <c r="V3" s="12">
        <v>115073.01462782438</v>
      </c>
      <c r="W3" s="12">
        <v>123696.47385064217</v>
      </c>
      <c r="X3" s="12">
        <v>127325.13298479449</v>
      </c>
      <c r="Y3" s="12">
        <v>150378.44637326326</v>
      </c>
      <c r="Z3" s="12">
        <v>148843.98756584554</v>
      </c>
      <c r="AA3" s="12">
        <v>140757.8605262705</v>
      </c>
      <c r="AB3" s="12">
        <v>156411.41787253786</v>
      </c>
      <c r="AC3" s="12">
        <v>164718.17532091038</v>
      </c>
      <c r="AD3" s="12">
        <v>166153.71323403704</v>
      </c>
      <c r="AE3" s="12">
        <v>165266.58366308204</v>
      </c>
      <c r="AF3" s="12">
        <v>165950.49651382145</v>
      </c>
      <c r="AG3" s="12">
        <v>165210.10350384202</v>
      </c>
      <c r="AH3" s="12">
        <v>162734.72687842013</v>
      </c>
      <c r="AI3" s="12">
        <v>168089.54185600803</v>
      </c>
      <c r="AJ3" s="12">
        <v>163596.13886072158</v>
      </c>
      <c r="AK3" s="12">
        <v>168196.44153694608</v>
      </c>
      <c r="AL3" s="12">
        <v>159495.75553937996</v>
      </c>
      <c r="AM3" s="12">
        <v>151871.57344243088</v>
      </c>
      <c r="AN3" s="12">
        <v>161791.16081400614</v>
      </c>
      <c r="AO3" s="12">
        <v>177860.99375755078</v>
      </c>
      <c r="AP3" s="12">
        <v>182348.47613248692</v>
      </c>
      <c r="AQ3" s="12">
        <v>193556.82876287619</v>
      </c>
      <c r="AR3" s="12">
        <v>198751.45440667428</v>
      </c>
      <c r="AS3" s="12">
        <v>199897.59052630037</v>
      </c>
      <c r="AT3" s="12">
        <v>201311.16984603647</v>
      </c>
      <c r="AU3" s="12">
        <v>199041.6546372578</v>
      </c>
      <c r="AV3" s="12">
        <v>187348.75123138126</v>
      </c>
      <c r="AW3" s="12">
        <v>199679.12628961238</v>
      </c>
      <c r="AX3" s="12">
        <v>180383.63904067752</v>
      </c>
      <c r="AY3" s="12">
        <v>171198.97827982801</v>
      </c>
      <c r="AZ3" s="12">
        <v>167538.64050818633</v>
      </c>
      <c r="BA3" s="12">
        <v>167014.09546052746</v>
      </c>
      <c r="BB3" s="12">
        <v>169086.89221323814</v>
      </c>
      <c r="BC3" s="12">
        <v>174345.76071284749</v>
      </c>
      <c r="BD3" s="12">
        <v>176039.3692063698</v>
      </c>
      <c r="BE3" s="12">
        <v>175428.20381975186</v>
      </c>
      <c r="BF3" s="12">
        <v>171505.71105930521</v>
      </c>
      <c r="BG3" s="12">
        <v>170925.40835426163</v>
      </c>
      <c r="BH3" s="12">
        <v>171979.23301059063</v>
      </c>
      <c r="BI3" s="12">
        <v>175877.39830768958</v>
      </c>
      <c r="BJ3" s="12">
        <v>175789.69852096474</v>
      </c>
      <c r="BK3" s="12">
        <v>174340.8340394579</v>
      </c>
      <c r="BL3" s="12">
        <v>172848.70351899511</v>
      </c>
      <c r="BM3" s="12">
        <v>166574.07229183277</v>
      </c>
      <c r="BN3" s="12">
        <v>162875.65674658318</v>
      </c>
      <c r="BO3" s="12">
        <v>163921.63440775251</v>
      </c>
      <c r="BP3" s="12">
        <v>148738.14289391096</v>
      </c>
      <c r="BQ3" s="12">
        <v>148039.14810999093</v>
      </c>
      <c r="BR3" s="12">
        <v>147054.57738049133</v>
      </c>
      <c r="BS3" s="12">
        <v>141543.22934883236</v>
      </c>
      <c r="BT3" s="12">
        <v>132023.36894674413</v>
      </c>
      <c r="BU3" s="12">
        <v>123714.73226668278</v>
      </c>
      <c r="BV3" s="12">
        <v>124033.1702585037</v>
      </c>
      <c r="BW3" s="12">
        <v>110668.50422671824</v>
      </c>
      <c r="BX3" s="12">
        <v>94172.886729960926</v>
      </c>
      <c r="BY3" s="12">
        <v>87100.427317540132</v>
      </c>
      <c r="BZ3" s="12">
        <v>73494.614844456053</v>
      </c>
      <c r="CA3" s="12">
        <v>60861.412910211468</v>
      </c>
      <c r="CB3" s="12">
        <v>43207.956024042731</v>
      </c>
      <c r="CC3" s="12">
        <v>48505.15227738121</v>
      </c>
      <c r="CD3" s="12">
        <v>49660.151203468238</v>
      </c>
      <c r="CE3" s="12">
        <v>46235.129272294507</v>
      </c>
      <c r="CF3" s="12">
        <v>42554.110235512562</v>
      </c>
      <c r="CG3" s="12">
        <v>40987.982574526104</v>
      </c>
      <c r="CH3" s="12">
        <v>36310.434202513134</v>
      </c>
      <c r="CI3" s="12">
        <v>31447.497594171215</v>
      </c>
      <c r="CJ3" s="12">
        <v>26861.958021057217</v>
      </c>
      <c r="CK3" s="12">
        <v>23394.604782643801</v>
      </c>
      <c r="CL3" s="12">
        <v>19830.736477581067</v>
      </c>
      <c r="CM3" s="12">
        <v>17369.726907550303</v>
      </c>
      <c r="CN3" s="12">
        <v>14494.622516900139</v>
      </c>
      <c r="CO3" s="12">
        <v>12666.120415775693</v>
      </c>
      <c r="CP3" s="12">
        <v>11527.278793423578</v>
      </c>
      <c r="CQ3" s="12">
        <v>9619.4827028007912</v>
      </c>
      <c r="CR3" s="12">
        <v>7852.2428274020795</v>
      </c>
      <c r="CS3" s="12">
        <v>6273.6138104958691</v>
      </c>
      <c r="CT3" s="12">
        <v>4620.0327819469512</v>
      </c>
      <c r="CU3" s="12">
        <v>3500.5401659196523</v>
      </c>
      <c r="CV3" s="12">
        <v>2431.6276143590753</v>
      </c>
      <c r="CW3" s="12">
        <v>1612.2449045229475</v>
      </c>
      <c r="CX3" s="12">
        <v>1059.6880596919564</v>
      </c>
      <c r="CY3" s="12">
        <v>2121.0560038352746</v>
      </c>
    </row>
    <row r="4" spans="1:103">
      <c r="A4" s="12" t="s">
        <v>116</v>
      </c>
      <c r="B4" s="13">
        <v>11527843.038805662</v>
      </c>
      <c r="C4" s="13">
        <v>67666.157140884578</v>
      </c>
      <c r="D4" s="13">
        <v>76834.607437684492</v>
      </c>
      <c r="E4" s="12">
        <v>82599.972372670731</v>
      </c>
      <c r="F4" s="12">
        <v>88569.552687322401</v>
      </c>
      <c r="G4" s="12">
        <v>92349.00898368904</v>
      </c>
      <c r="H4" s="12">
        <v>97946.624502051796</v>
      </c>
      <c r="I4" s="12">
        <v>104752.12371489921</v>
      </c>
      <c r="J4" s="12">
        <v>109842.9219540732</v>
      </c>
      <c r="K4" s="12">
        <v>112002.31436485332</v>
      </c>
      <c r="L4" s="12">
        <v>101574.27365210927</v>
      </c>
      <c r="M4" s="12">
        <v>116534.2220282208</v>
      </c>
      <c r="N4" s="12">
        <v>111165.9045341921</v>
      </c>
      <c r="O4" s="12">
        <v>92630.816537827995</v>
      </c>
      <c r="P4" s="12">
        <v>95714.939407874481</v>
      </c>
      <c r="Q4" s="12">
        <v>100414.10729045734</v>
      </c>
      <c r="R4" s="12">
        <v>106038.02837721661</v>
      </c>
      <c r="S4" s="12">
        <v>105833.75074075698</v>
      </c>
      <c r="T4" s="12">
        <v>106602.22465522392</v>
      </c>
      <c r="U4" s="12">
        <v>110804.65189749867</v>
      </c>
      <c r="V4" s="12">
        <v>114580.0331632712</v>
      </c>
      <c r="W4" s="12">
        <v>123115.6207694496</v>
      </c>
      <c r="X4" s="12">
        <v>126394.99366814473</v>
      </c>
      <c r="Y4" s="12">
        <v>149278.49235313735</v>
      </c>
      <c r="Z4" s="12">
        <v>149233.205808767</v>
      </c>
      <c r="AA4" s="12">
        <v>140578.49446892264</v>
      </c>
      <c r="AB4" s="12">
        <v>155314.54430341121</v>
      </c>
      <c r="AC4" s="12">
        <v>164289.07707142056</v>
      </c>
      <c r="AD4" s="12">
        <v>166123.33754946035</v>
      </c>
      <c r="AE4" s="12">
        <v>165279.22574251218</v>
      </c>
      <c r="AF4" s="12">
        <v>165937.29963063699</v>
      </c>
      <c r="AG4" s="12">
        <v>165318.87327965512</v>
      </c>
      <c r="AH4" s="12">
        <v>162657.65913366782</v>
      </c>
      <c r="AI4" s="12">
        <v>167966.66342486578</v>
      </c>
      <c r="AJ4" s="12">
        <v>163658.42268315653</v>
      </c>
      <c r="AK4" s="12">
        <v>168284.95622996835</v>
      </c>
      <c r="AL4" s="12">
        <v>160152.68183332743</v>
      </c>
      <c r="AM4" s="12">
        <v>151826.00269142556</v>
      </c>
      <c r="AN4" s="12">
        <v>160709.60720448178</v>
      </c>
      <c r="AO4" s="12">
        <v>176888.94537132728</v>
      </c>
      <c r="AP4" s="12">
        <v>181724.346362201</v>
      </c>
      <c r="AQ4" s="12">
        <v>192798.949748349</v>
      </c>
      <c r="AR4" s="12">
        <v>198431.33269381273</v>
      </c>
      <c r="AS4" s="12">
        <v>199763.49870131208</v>
      </c>
      <c r="AT4" s="12">
        <v>201297.02889280385</v>
      </c>
      <c r="AU4" s="12">
        <v>199513.58634526163</v>
      </c>
      <c r="AV4" s="12">
        <v>187425.41926901563</v>
      </c>
      <c r="AW4" s="12">
        <v>199737.0269024313</v>
      </c>
      <c r="AX4" s="12">
        <v>181559.80288958858</v>
      </c>
      <c r="AY4" s="12">
        <v>171663.67941781992</v>
      </c>
      <c r="AZ4" s="12">
        <v>167630.05058118035</v>
      </c>
      <c r="BA4" s="12">
        <v>166876.25857292104</v>
      </c>
      <c r="BB4" s="12">
        <v>168718.18730026344</v>
      </c>
      <c r="BC4" s="12">
        <v>173948.27374149644</v>
      </c>
      <c r="BD4" s="12">
        <v>175899.33891995897</v>
      </c>
      <c r="BE4" s="12">
        <v>175492.76273793529</v>
      </c>
      <c r="BF4" s="12">
        <v>171606.87732686766</v>
      </c>
      <c r="BG4" s="12">
        <v>170776.98669835628</v>
      </c>
      <c r="BH4" s="12">
        <v>171653.13975937312</v>
      </c>
      <c r="BI4" s="12">
        <v>175566.42162453188</v>
      </c>
      <c r="BJ4" s="12">
        <v>175709.61581871079</v>
      </c>
      <c r="BK4" s="12">
        <v>174324.32747102494</v>
      </c>
      <c r="BL4" s="12">
        <v>172996.74832276834</v>
      </c>
      <c r="BM4" s="12">
        <v>166823.50041577994</v>
      </c>
      <c r="BN4" s="12">
        <v>162829.13159983041</v>
      </c>
      <c r="BO4" s="12">
        <v>164253.11662199986</v>
      </c>
      <c r="BP4" s="12">
        <v>149228.32463833544</v>
      </c>
      <c r="BQ4" s="12">
        <v>147901.52831009738</v>
      </c>
      <c r="BR4" s="12">
        <v>147065.99464246479</v>
      </c>
      <c r="BS4" s="12">
        <v>141957.06036013196</v>
      </c>
      <c r="BT4" s="12">
        <v>132553.50275086056</v>
      </c>
      <c r="BU4" s="12">
        <v>123885.1359388218</v>
      </c>
      <c r="BV4" s="12">
        <v>124240.48602682285</v>
      </c>
      <c r="BW4" s="12">
        <v>111683.7786078005</v>
      </c>
      <c r="BX4" s="12">
        <v>94865.514531556284</v>
      </c>
      <c r="BY4" s="12">
        <v>87738.8072176805</v>
      </c>
      <c r="BZ4" s="12">
        <v>74402.669297844739</v>
      </c>
      <c r="CA4" s="12">
        <v>61917.025150479269</v>
      </c>
      <c r="CB4" s="12">
        <v>43522.597230093903</v>
      </c>
      <c r="CC4" s="12">
        <v>47985.063570799284</v>
      </c>
      <c r="CD4" s="12">
        <v>49535.3421411733</v>
      </c>
      <c r="CE4" s="12">
        <v>46310.97497923419</v>
      </c>
      <c r="CF4" s="12">
        <v>42446.643732178316</v>
      </c>
      <c r="CG4" s="12">
        <v>40984.425538533585</v>
      </c>
      <c r="CH4" s="12">
        <v>36463.472221343705</v>
      </c>
      <c r="CI4" s="12">
        <v>31596.806579507538</v>
      </c>
      <c r="CJ4" s="12">
        <v>26939.380730634883</v>
      </c>
      <c r="CK4" s="12">
        <v>23463.069627252567</v>
      </c>
      <c r="CL4" s="12">
        <v>19793.041833450345</v>
      </c>
      <c r="CM4" s="12">
        <v>17383.734626499208</v>
      </c>
      <c r="CN4" s="12">
        <v>14497.348196237181</v>
      </c>
      <c r="CO4" s="12">
        <v>12540.275066625181</v>
      </c>
      <c r="CP4" s="12">
        <v>11473.646947019253</v>
      </c>
      <c r="CQ4" s="12">
        <v>9564.3285090545342</v>
      </c>
      <c r="CR4" s="12">
        <v>7828.677563692002</v>
      </c>
      <c r="CS4" s="12">
        <v>6261.0224590858797</v>
      </c>
      <c r="CT4" s="12">
        <v>4609.4767499632671</v>
      </c>
      <c r="CU4" s="12">
        <v>3494.9727106805981</v>
      </c>
      <c r="CV4" s="12">
        <v>2435.5818600731041</v>
      </c>
      <c r="CW4" s="12">
        <v>1617.1625563520834</v>
      </c>
      <c r="CX4" s="12">
        <v>1062.3794525089866</v>
      </c>
      <c r="CY4" s="12">
        <v>2110.039054658348</v>
      </c>
    </row>
    <row r="5" spans="1:103">
      <c r="A5" s="12" t="s">
        <v>117</v>
      </c>
      <c r="B5" s="13">
        <v>11523318.621657854</v>
      </c>
      <c r="C5" s="13">
        <v>67314.765927057117</v>
      </c>
      <c r="D5" s="13">
        <v>76130.667352978562</v>
      </c>
      <c r="E5" s="12">
        <v>82138.092696217835</v>
      </c>
      <c r="F5" s="12">
        <v>88133.472411531286</v>
      </c>
      <c r="G5" s="12">
        <v>91983.574366634348</v>
      </c>
      <c r="H5" s="12">
        <v>97435.381893073645</v>
      </c>
      <c r="I5" s="12">
        <v>104243.02629785301</v>
      </c>
      <c r="J5" s="12">
        <v>109550.7690718822</v>
      </c>
      <c r="K5" s="12">
        <v>112208.3783967772</v>
      </c>
      <c r="L5" s="12">
        <v>101718.87592655096</v>
      </c>
      <c r="M5" s="12">
        <v>115852.38983615657</v>
      </c>
      <c r="N5" s="12">
        <v>112136.46380549546</v>
      </c>
      <c r="O5" s="12">
        <v>93452.295122989788</v>
      </c>
      <c r="P5" s="12">
        <v>95304.331975741487</v>
      </c>
      <c r="Q5" s="12">
        <v>100006.08863845268</v>
      </c>
      <c r="R5" s="12">
        <v>105751.05393321904</v>
      </c>
      <c r="S5" s="12">
        <v>105833.57796113777</v>
      </c>
      <c r="T5" s="12">
        <v>106415.85917234805</v>
      </c>
      <c r="U5" s="12">
        <v>110436.7692602067</v>
      </c>
      <c r="V5" s="12">
        <v>114120.04979676665</v>
      </c>
      <c r="W5" s="12">
        <v>122502.4462560442</v>
      </c>
      <c r="X5" s="12">
        <v>125593.55994480955</v>
      </c>
      <c r="Y5" s="12">
        <v>147997.16567213429</v>
      </c>
      <c r="Z5" s="12">
        <v>149587.65971955331</v>
      </c>
      <c r="AA5" s="12">
        <v>140572.87759132715</v>
      </c>
      <c r="AB5" s="12">
        <v>154157.38764760256</v>
      </c>
      <c r="AC5" s="12">
        <v>163811.7125368914</v>
      </c>
      <c r="AD5" s="12">
        <v>166077.87538377559</v>
      </c>
      <c r="AE5" s="12">
        <v>165303.92441075353</v>
      </c>
      <c r="AF5" s="12">
        <v>165912.41119308973</v>
      </c>
      <c r="AG5" s="12">
        <v>165417.31128050952</v>
      </c>
      <c r="AH5" s="12">
        <v>162636.78716142575</v>
      </c>
      <c r="AI5" s="12">
        <v>167770.38433351516</v>
      </c>
      <c r="AJ5" s="12">
        <v>163787.83570706399</v>
      </c>
      <c r="AK5" s="12">
        <v>168269.5678466683</v>
      </c>
      <c r="AL5" s="12">
        <v>160828.7795627616</v>
      </c>
      <c r="AM5" s="12">
        <v>151912.23833013655</v>
      </c>
      <c r="AN5" s="12">
        <v>159663.32659092435</v>
      </c>
      <c r="AO5" s="12">
        <v>175834.88439969698</v>
      </c>
      <c r="AP5" s="12">
        <v>181152.56853954645</v>
      </c>
      <c r="AQ5" s="12">
        <v>191993.39746448596</v>
      </c>
      <c r="AR5" s="12">
        <v>198084.64867571217</v>
      </c>
      <c r="AS5" s="12">
        <v>199630.72446666658</v>
      </c>
      <c r="AT5" s="12">
        <v>201252.59831173747</v>
      </c>
      <c r="AU5" s="12">
        <v>199920.84754606479</v>
      </c>
      <c r="AV5" s="12">
        <v>187676.83785658746</v>
      </c>
      <c r="AW5" s="12">
        <v>199546.93926246086</v>
      </c>
      <c r="AX5" s="12">
        <v>182830.4064054651</v>
      </c>
      <c r="AY5" s="12">
        <v>172168.05346269894</v>
      </c>
      <c r="AZ5" s="12">
        <v>167746.20086319756</v>
      </c>
      <c r="BA5" s="12">
        <v>166757.46390669091</v>
      </c>
      <c r="BB5" s="12">
        <v>168371.85304469595</v>
      </c>
      <c r="BC5" s="12">
        <v>173523.57787792565</v>
      </c>
      <c r="BD5" s="12">
        <v>175742.93548348607</v>
      </c>
      <c r="BE5" s="12">
        <v>175534.72098018072</v>
      </c>
      <c r="BF5" s="12">
        <v>171734.44918768547</v>
      </c>
      <c r="BG5" s="12">
        <v>170642.70511540392</v>
      </c>
      <c r="BH5" s="12">
        <v>171347.67028440806</v>
      </c>
      <c r="BI5" s="12">
        <v>175224.14334548239</v>
      </c>
      <c r="BJ5" s="12">
        <v>175621.77210008545</v>
      </c>
      <c r="BK5" s="12">
        <v>174306.4839139728</v>
      </c>
      <c r="BL5" s="12">
        <v>173109.23048182772</v>
      </c>
      <c r="BM5" s="12">
        <v>167097.22250631551</v>
      </c>
      <c r="BN5" s="12">
        <v>162814.3174654007</v>
      </c>
      <c r="BO5" s="12">
        <v>164458.86180529287</v>
      </c>
      <c r="BP5" s="12">
        <v>149841.07294531495</v>
      </c>
      <c r="BQ5" s="12">
        <v>147752.18498744938</v>
      </c>
      <c r="BR5" s="12">
        <v>147046.4257840997</v>
      </c>
      <c r="BS5" s="12">
        <v>142336.61533362954</v>
      </c>
      <c r="BT5" s="12">
        <v>133096.35356670248</v>
      </c>
      <c r="BU5" s="12">
        <v>124117.90831355019</v>
      </c>
      <c r="BV5" s="12">
        <v>124340.73263182225</v>
      </c>
      <c r="BW5" s="12">
        <v>112672.89829754461</v>
      </c>
      <c r="BX5" s="12">
        <v>95637.397677968373</v>
      </c>
      <c r="BY5" s="12">
        <v>88309.504834821375</v>
      </c>
      <c r="BZ5" s="12">
        <v>75315.210453631968</v>
      </c>
      <c r="CA5" s="12">
        <v>62927.285424027563</v>
      </c>
      <c r="CB5" s="12">
        <v>44028.485414642695</v>
      </c>
      <c r="CC5" s="12">
        <v>47427.324863569658</v>
      </c>
      <c r="CD5" s="12">
        <v>49378.984862089288</v>
      </c>
      <c r="CE5" s="12">
        <v>46387.5395672624</v>
      </c>
      <c r="CF5" s="12">
        <v>42364.210383423393</v>
      </c>
      <c r="CG5" s="12">
        <v>40947.895903275305</v>
      </c>
      <c r="CH5" s="12">
        <v>36614.182961544087</v>
      </c>
      <c r="CI5" s="12">
        <v>31746.933269183995</v>
      </c>
      <c r="CJ5" s="12">
        <v>27026.104610255752</v>
      </c>
      <c r="CK5" s="12">
        <v>23527.450252530667</v>
      </c>
      <c r="CL5" s="12">
        <v>19769.602550785894</v>
      </c>
      <c r="CM5" s="12">
        <v>17387.245033411611</v>
      </c>
      <c r="CN5" s="12">
        <v>14508.861159027965</v>
      </c>
      <c r="CO5" s="12">
        <v>12426.048433807699</v>
      </c>
      <c r="CP5" s="12">
        <v>11408.562462489586</v>
      </c>
      <c r="CQ5" s="12">
        <v>9513.4775432083934</v>
      </c>
      <c r="CR5" s="12">
        <v>7803.3347229692245</v>
      </c>
      <c r="CS5" s="12">
        <v>6246.3933835917878</v>
      </c>
      <c r="CT5" s="12">
        <v>4602.1024818864098</v>
      </c>
      <c r="CU5" s="12">
        <v>3487.4147441867135</v>
      </c>
      <c r="CV5" s="12">
        <v>2439.8109981831344</v>
      </c>
      <c r="CW5" s="12">
        <v>1622.6467612416759</v>
      </c>
      <c r="CX5" s="12">
        <v>1064.1934209185094</v>
      </c>
      <c r="CY5" s="12">
        <v>2101.575858569081</v>
      </c>
    </row>
    <row r="6" spans="1:103">
      <c r="A6" s="12" t="s">
        <v>118</v>
      </c>
      <c r="B6" s="13">
        <v>11518781.971598903</v>
      </c>
      <c r="C6" s="13">
        <v>67032.96883958226</v>
      </c>
      <c r="D6" s="13">
        <v>75396.623689832908</v>
      </c>
      <c r="E6" s="12">
        <v>81679.636826698683</v>
      </c>
      <c r="F6" s="12">
        <v>87682.155320869555</v>
      </c>
      <c r="G6" s="12">
        <v>91633.513212502978</v>
      </c>
      <c r="H6" s="12">
        <v>96930.436083093417</v>
      </c>
      <c r="I6" s="12">
        <v>103718.82326284077</v>
      </c>
      <c r="J6" s="12">
        <v>109231.87412727403</v>
      </c>
      <c r="K6" s="12">
        <v>112331.71501966871</v>
      </c>
      <c r="L6" s="12">
        <v>102048.11231985679</v>
      </c>
      <c r="M6" s="12">
        <v>114995.26798172748</v>
      </c>
      <c r="N6" s="12">
        <v>113029.09729683468</v>
      </c>
      <c r="O6" s="12">
        <v>94454.479657217133</v>
      </c>
      <c r="P6" s="12">
        <v>94891.673641768255</v>
      </c>
      <c r="Q6" s="12">
        <v>99602.020484931869</v>
      </c>
      <c r="R6" s="12">
        <v>105420.75708636858</v>
      </c>
      <c r="S6" s="12">
        <v>105847.03792140938</v>
      </c>
      <c r="T6" s="12">
        <v>106253.83941711039</v>
      </c>
      <c r="U6" s="12">
        <v>110066.07971799379</v>
      </c>
      <c r="V6" s="12">
        <v>113693.05871940962</v>
      </c>
      <c r="W6" s="12">
        <v>121856.95580943451</v>
      </c>
      <c r="X6" s="12">
        <v>124920.80971206803</v>
      </c>
      <c r="Y6" s="12">
        <v>146534.49405992631</v>
      </c>
      <c r="Z6" s="12">
        <v>149907.35428851636</v>
      </c>
      <c r="AA6" s="12">
        <v>140740.98565910818</v>
      </c>
      <c r="AB6" s="12">
        <v>152939.95625932308</v>
      </c>
      <c r="AC6" s="12">
        <v>163286.08900195212</v>
      </c>
      <c r="AD6" s="12">
        <v>166017.32917422437</v>
      </c>
      <c r="AE6" s="12">
        <v>165340.67784045369</v>
      </c>
      <c r="AF6" s="12">
        <v>165875.83304362907</v>
      </c>
      <c r="AG6" s="12">
        <v>165505.41945923076</v>
      </c>
      <c r="AH6" s="12">
        <v>162672.10135847141</v>
      </c>
      <c r="AI6" s="12">
        <v>167500.72420523947</v>
      </c>
      <c r="AJ6" s="12">
        <v>163984.36217477842</v>
      </c>
      <c r="AK6" s="12">
        <v>168150.30015100364</v>
      </c>
      <c r="AL6" s="12">
        <v>161524.04940672361</v>
      </c>
      <c r="AM6" s="12">
        <v>152130.23095411703</v>
      </c>
      <c r="AN6" s="12">
        <v>158652.30639582881</v>
      </c>
      <c r="AO6" s="12">
        <v>174698.84039394511</v>
      </c>
      <c r="AP6" s="12">
        <v>180633.10053617816</v>
      </c>
      <c r="AQ6" s="12">
        <v>191140.20640339379</v>
      </c>
      <c r="AR6" s="12">
        <v>197711.41616203811</v>
      </c>
      <c r="AS6" s="12">
        <v>199499.2677636517</v>
      </c>
      <c r="AT6" s="12">
        <v>201177.89926439361</v>
      </c>
      <c r="AU6" s="12">
        <v>200263.4906334267</v>
      </c>
      <c r="AV6" s="12">
        <v>188102.84084401582</v>
      </c>
      <c r="AW6" s="12">
        <v>199109.10064209634</v>
      </c>
      <c r="AX6" s="12">
        <v>184195.3644956268</v>
      </c>
      <c r="AY6" s="12">
        <v>172712.0505046343</v>
      </c>
      <c r="AZ6" s="12">
        <v>167887.06202170189</v>
      </c>
      <c r="BA6" s="12">
        <v>166657.68605401981</v>
      </c>
      <c r="BB6" s="12">
        <v>168047.85726114505</v>
      </c>
      <c r="BC6" s="12">
        <v>173071.71187748728</v>
      </c>
      <c r="BD6" s="12">
        <v>175570.18521149323</v>
      </c>
      <c r="BE6" s="12">
        <v>175554.1227145849</v>
      </c>
      <c r="BF6" s="12">
        <v>171888.3770886944</v>
      </c>
      <c r="BG6" s="12">
        <v>170522.53373097841</v>
      </c>
      <c r="BH6" s="12">
        <v>171062.77470476498</v>
      </c>
      <c r="BI6" s="12">
        <v>174850.636751449</v>
      </c>
      <c r="BJ6" s="12">
        <v>175526.18753714708</v>
      </c>
      <c r="BK6" s="12">
        <v>174287.30698102954</v>
      </c>
      <c r="BL6" s="12">
        <v>173186.2458935703</v>
      </c>
      <c r="BM6" s="12">
        <v>167395.17679894547</v>
      </c>
      <c r="BN6" s="12">
        <v>162831.10748988771</v>
      </c>
      <c r="BO6" s="12">
        <v>164539.28420650243</v>
      </c>
      <c r="BP6" s="12">
        <v>150575.91674297152</v>
      </c>
      <c r="BQ6" s="12">
        <v>147591.16241820704</v>
      </c>
      <c r="BR6" s="12">
        <v>146996.04416466222</v>
      </c>
      <c r="BS6" s="12">
        <v>142682.01629927015</v>
      </c>
      <c r="BT6" s="12">
        <v>133651.87365429793</v>
      </c>
      <c r="BU6" s="12">
        <v>124412.74766032329</v>
      </c>
      <c r="BV6" s="12">
        <v>124334.69156886765</v>
      </c>
      <c r="BW6" s="12">
        <v>113635.93850967061</v>
      </c>
      <c r="BX6" s="12">
        <v>96488.05211817252</v>
      </c>
      <c r="BY6" s="12">
        <v>88812.884239675463</v>
      </c>
      <c r="BZ6" s="12">
        <v>76232.284651339593</v>
      </c>
      <c r="CA6" s="12">
        <v>63892.639399311229</v>
      </c>
      <c r="CB6" s="12">
        <v>44723.203477259551</v>
      </c>
      <c r="CC6" s="12">
        <v>46832.521254675303</v>
      </c>
      <c r="CD6" s="12">
        <v>49191.487883299109</v>
      </c>
      <c r="CE6" s="12">
        <v>46464.825299276577</v>
      </c>
      <c r="CF6" s="12">
        <v>42306.423888805723</v>
      </c>
      <c r="CG6" s="12">
        <v>40878.954375225556</v>
      </c>
      <c r="CH6" s="12">
        <v>36762.633896173385</v>
      </c>
      <c r="CI6" s="12">
        <v>31897.88320996648</v>
      </c>
      <c r="CJ6" s="12">
        <v>27121.967164262947</v>
      </c>
      <c r="CK6" s="12">
        <v>23587.802047419835</v>
      </c>
      <c r="CL6" s="12">
        <v>19760.107178965176</v>
      </c>
      <c r="CM6" s="12">
        <v>17380.478440624025</v>
      </c>
      <c r="CN6" s="12">
        <v>14528.852518952304</v>
      </c>
      <c r="CO6" s="12">
        <v>12323.034122227855</v>
      </c>
      <c r="CP6" s="12">
        <v>11332.47250581644</v>
      </c>
      <c r="CQ6" s="12">
        <v>9466.8653002875326</v>
      </c>
      <c r="CR6" s="12">
        <v>7776.2462971150635</v>
      </c>
      <c r="CS6" s="12">
        <v>6229.8846416838342</v>
      </c>
      <c r="CT6" s="12">
        <v>4597.6897439773657</v>
      </c>
      <c r="CU6" s="12">
        <v>3477.978363680736</v>
      </c>
      <c r="CV6" s="12">
        <v>2444.2656532850765</v>
      </c>
      <c r="CW6" s="12">
        <v>1628.5986692990291</v>
      </c>
      <c r="CX6" s="12">
        <v>1065.2375065186081</v>
      </c>
      <c r="CY6" s="12">
        <v>2095.3231855097442</v>
      </c>
    </row>
    <row r="7" spans="1:103">
      <c r="A7" s="12" t="s">
        <v>119</v>
      </c>
      <c r="B7" s="13">
        <v>11514232.164623406</v>
      </c>
      <c r="C7" s="13">
        <v>66820.696421263623</v>
      </c>
      <c r="D7" s="13">
        <v>74632.520636981484</v>
      </c>
      <c r="E7" s="12">
        <v>81224.605550634558</v>
      </c>
      <c r="F7" s="12">
        <v>87215.602113885936</v>
      </c>
      <c r="G7" s="12">
        <v>91298.825172943252</v>
      </c>
      <c r="H7" s="12">
        <v>96431.787101357957</v>
      </c>
      <c r="I7" s="12">
        <v>103179.5150336276</v>
      </c>
      <c r="J7" s="12">
        <v>108886.23750304519</v>
      </c>
      <c r="K7" s="12">
        <v>112372.32525199436</v>
      </c>
      <c r="L7" s="12">
        <v>102561.97569723803</v>
      </c>
      <c r="M7" s="12">
        <v>113962.86082112342</v>
      </c>
      <c r="N7" s="12">
        <v>113843.80717109068</v>
      </c>
      <c r="O7" s="12">
        <v>95637.364444344334</v>
      </c>
      <c r="P7" s="12">
        <v>94476.964797588545</v>
      </c>
      <c r="Q7" s="12">
        <v>99201.901852448369</v>
      </c>
      <c r="R7" s="12">
        <v>105047.1403507066</v>
      </c>
      <c r="S7" s="12">
        <v>105874.12925160877</v>
      </c>
      <c r="T7" s="12">
        <v>106116.16359058899</v>
      </c>
      <c r="U7" s="12">
        <v>109692.58238539577</v>
      </c>
      <c r="V7" s="12">
        <v>113299.05412297194</v>
      </c>
      <c r="W7" s="12">
        <v>121179.15492801552</v>
      </c>
      <c r="X7" s="12">
        <v>124376.72086971936</v>
      </c>
      <c r="Y7" s="12">
        <v>144890.50524334624</v>
      </c>
      <c r="Z7" s="12">
        <v>150192.29450549092</v>
      </c>
      <c r="AA7" s="12">
        <v>141082.79444014363</v>
      </c>
      <c r="AB7" s="12">
        <v>151662.2584920128</v>
      </c>
      <c r="AC7" s="12">
        <v>162712.21375050064</v>
      </c>
      <c r="AD7" s="12">
        <v>165941.7013577843</v>
      </c>
      <c r="AE7" s="12">
        <v>165389.48420444495</v>
      </c>
      <c r="AF7" s="12">
        <v>165827.56702451096</v>
      </c>
      <c r="AG7" s="12">
        <v>165583.19976839976</v>
      </c>
      <c r="AH7" s="12">
        <v>162763.59212267704</v>
      </c>
      <c r="AI7" s="12">
        <v>167157.70265966363</v>
      </c>
      <c r="AJ7" s="12">
        <v>164247.98633120934</v>
      </c>
      <c r="AK7" s="12">
        <v>167927.17690328939</v>
      </c>
      <c r="AL7" s="12">
        <v>162238.49204237713</v>
      </c>
      <c r="AM7" s="12">
        <v>152479.93117131834</v>
      </c>
      <c r="AN7" s="12">
        <v>157676.53404468743</v>
      </c>
      <c r="AO7" s="12">
        <v>173480.84289827629</v>
      </c>
      <c r="AP7" s="12">
        <v>180165.90024499327</v>
      </c>
      <c r="AQ7" s="12">
        <v>190239.41104122435</v>
      </c>
      <c r="AR7" s="12">
        <v>197311.64895782608</v>
      </c>
      <c r="AS7" s="12">
        <v>199369.12853321157</v>
      </c>
      <c r="AT7" s="12">
        <v>201072.95290245354</v>
      </c>
      <c r="AU7" s="12">
        <v>200541.56797282517</v>
      </c>
      <c r="AV7" s="12">
        <v>188703.26218739746</v>
      </c>
      <c r="AW7" s="12">
        <v>198423.74816220527</v>
      </c>
      <c r="AX7" s="12">
        <v>185654.59211596011</v>
      </c>
      <c r="AY7" s="12">
        <v>173295.62067521256</v>
      </c>
      <c r="AZ7" s="12">
        <v>168052.60474739026</v>
      </c>
      <c r="BA7" s="12">
        <v>166576.89962974621</v>
      </c>
      <c r="BB7" s="12">
        <v>167746.16779518442</v>
      </c>
      <c r="BC7" s="12">
        <v>172592.71445893488</v>
      </c>
      <c r="BD7" s="12">
        <v>175381.11439037049</v>
      </c>
      <c r="BE7" s="12">
        <v>175551.01205177352</v>
      </c>
      <c r="BF7" s="12">
        <v>172068.61153870402</v>
      </c>
      <c r="BG7" s="12">
        <v>170416.44271305695</v>
      </c>
      <c r="BH7" s="12">
        <v>170798.40322041305</v>
      </c>
      <c r="BI7" s="12">
        <v>174445.97500943986</v>
      </c>
      <c r="BJ7" s="12">
        <v>175422.88226721445</v>
      </c>
      <c r="BK7" s="12">
        <v>174266.80027838924</v>
      </c>
      <c r="BL7" s="12">
        <v>173227.8902825423</v>
      </c>
      <c r="BM7" s="12">
        <v>167717.30163007686</v>
      </c>
      <c r="BN7" s="12">
        <v>162879.3950603671</v>
      </c>
      <c r="BO7" s="12">
        <v>164494.79716249689</v>
      </c>
      <c r="BP7" s="12">
        <v>151432.38617287614</v>
      </c>
      <c r="BQ7" s="12">
        <v>147418.50476779189</v>
      </c>
      <c r="BR7" s="12">
        <v>146915.02250643849</v>
      </c>
      <c r="BS7" s="12">
        <v>142993.38501763094</v>
      </c>
      <c r="BT7" s="12">
        <v>134220.0153791889</v>
      </c>
      <c r="BU7" s="12">
        <v>124769.35321831734</v>
      </c>
      <c r="BV7" s="12">
        <v>124223.14051741853</v>
      </c>
      <c r="BW7" s="12">
        <v>114572.97451568935</v>
      </c>
      <c r="BX7" s="12">
        <v>97416.995474039111</v>
      </c>
      <c r="BY7" s="12">
        <v>89249.308440117762</v>
      </c>
      <c r="BZ7" s="12">
        <v>77153.937482183173</v>
      </c>
      <c r="CA7" s="12">
        <v>64813.529727062341</v>
      </c>
      <c r="CB7" s="12">
        <v>45604.355263578625</v>
      </c>
      <c r="CC7" s="12">
        <v>46201.232007302075</v>
      </c>
      <c r="CD7" s="12">
        <v>48973.256215236972</v>
      </c>
      <c r="CE7" s="12">
        <v>46542.834257373703</v>
      </c>
      <c r="CF7" s="12">
        <v>42272.901726769407</v>
      </c>
      <c r="CG7" s="12">
        <v>40778.155412618769</v>
      </c>
      <c r="CH7" s="12">
        <v>36908.891088514509</v>
      </c>
      <c r="CI7" s="12">
        <v>32049.661200931198</v>
      </c>
      <c r="CJ7" s="12">
        <v>27226.806933778294</v>
      </c>
      <c r="CK7" s="12">
        <v>23644.180067201487</v>
      </c>
      <c r="CL7" s="12">
        <v>19764.246414894616</v>
      </c>
      <c r="CM7" s="12">
        <v>17363.653547501057</v>
      </c>
      <c r="CN7" s="12">
        <v>14557.020257498571</v>
      </c>
      <c r="CO7" s="12">
        <v>12230.834738531479</v>
      </c>
      <c r="CP7" s="12">
        <v>11245.813589077581</v>
      </c>
      <c r="CQ7" s="12">
        <v>9424.4230227379849</v>
      </c>
      <c r="CR7" s="12">
        <v>7747.4456224490241</v>
      </c>
      <c r="CS7" s="12">
        <v>6211.6453472222374</v>
      </c>
      <c r="CT7" s="12">
        <v>4596.0272258368213</v>
      </c>
      <c r="CU7" s="12">
        <v>3466.7708504842499</v>
      </c>
      <c r="CV7" s="12">
        <v>2448.898763919236</v>
      </c>
      <c r="CW7" s="12">
        <v>1634.9263911787077</v>
      </c>
      <c r="CX7" s="12">
        <v>1065.608484010457</v>
      </c>
      <c r="CY7" s="12">
        <v>2090.9659178899406</v>
      </c>
    </row>
    <row r="8" spans="1:103">
      <c r="A8" s="12" t="s">
        <v>120</v>
      </c>
      <c r="B8" s="13">
        <v>11509668.301671531</v>
      </c>
      <c r="C8" s="13">
        <v>66677.879259598863</v>
      </c>
      <c r="D8" s="13">
        <v>73838.402359802509</v>
      </c>
      <c r="E8" s="12">
        <v>80772.999654488274</v>
      </c>
      <c r="F8" s="12">
        <v>86733.813489109903</v>
      </c>
      <c r="G8" s="12">
        <v>90979.509899608791</v>
      </c>
      <c r="H8" s="12">
        <v>95939.434977111145</v>
      </c>
      <c r="I8" s="12">
        <v>102625.10203397214</v>
      </c>
      <c r="J8" s="12">
        <v>108513.85958198846</v>
      </c>
      <c r="K8" s="12">
        <v>112330.2101122122</v>
      </c>
      <c r="L8" s="12">
        <v>103260.45892411139</v>
      </c>
      <c r="M8" s="12">
        <v>112755.17271043522</v>
      </c>
      <c r="N8" s="12">
        <v>114580.59559111058</v>
      </c>
      <c r="O8" s="12">
        <v>97000.943788333039</v>
      </c>
      <c r="P8" s="12">
        <v>94060.205834819426</v>
      </c>
      <c r="Q8" s="12">
        <v>98805.731763614764</v>
      </c>
      <c r="R8" s="12">
        <v>104630.20624017689</v>
      </c>
      <c r="S8" s="12">
        <v>105914.85058186902</v>
      </c>
      <c r="T8" s="12">
        <v>106002.82989394625</v>
      </c>
      <c r="U8" s="12">
        <v>109316.27637711332</v>
      </c>
      <c r="V8" s="12">
        <v>112938.03019989817</v>
      </c>
      <c r="W8" s="12">
        <v>120469.04910956892</v>
      </c>
      <c r="X8" s="12">
        <v>123961.27132008255</v>
      </c>
      <c r="Y8" s="12">
        <v>143065.22694638785</v>
      </c>
      <c r="Z8" s="12">
        <v>150442.48535983474</v>
      </c>
      <c r="AA8" s="12">
        <v>141598.27970456469</v>
      </c>
      <c r="AB8" s="12">
        <v>150324.30269834056</v>
      </c>
      <c r="AC8" s="12">
        <v>162090.09406570322</v>
      </c>
      <c r="AD8" s="12">
        <v>165850.9943711689</v>
      </c>
      <c r="AE8" s="12">
        <v>165450.34167574425</v>
      </c>
      <c r="AF8" s="12">
        <v>165767.6149777977</v>
      </c>
      <c r="AG8" s="12">
        <v>165650.65416035266</v>
      </c>
      <c r="AH8" s="12">
        <v>162911.24985300947</v>
      </c>
      <c r="AI8" s="12">
        <v>166741.33931275504</v>
      </c>
      <c r="AJ8" s="12">
        <v>164578.69242384064</v>
      </c>
      <c r="AK8" s="12">
        <v>167600.2218601979</v>
      </c>
      <c r="AL8" s="12">
        <v>162972.10814500909</v>
      </c>
      <c r="AM8" s="12">
        <v>152961.28960208717</v>
      </c>
      <c r="AN8" s="12">
        <v>156735.99696598889</v>
      </c>
      <c r="AO8" s="12">
        <v>172180.92144981571</v>
      </c>
      <c r="AP8" s="12">
        <v>179750.92558012233</v>
      </c>
      <c r="AQ8" s="12">
        <v>189291.04583818067</v>
      </c>
      <c r="AR8" s="12">
        <v>196885.36086348284</v>
      </c>
      <c r="AS8" s="12">
        <v>199240.30671594694</v>
      </c>
      <c r="AT8" s="12">
        <v>200937.78036772745</v>
      </c>
      <c r="AU8" s="12">
        <v>200755.13190146958</v>
      </c>
      <c r="AV8" s="12">
        <v>189477.93594894995</v>
      </c>
      <c r="AW8" s="12">
        <v>197491.11879220791</v>
      </c>
      <c r="AX8" s="12">
        <v>187208.00427089681</v>
      </c>
      <c r="AY8" s="12">
        <v>173918.71414740899</v>
      </c>
      <c r="AZ8" s="12">
        <v>168242.79975417731</v>
      </c>
      <c r="BA8" s="12">
        <v>166515.07927134749</v>
      </c>
      <c r="BB8" s="12">
        <v>167466.75252332704</v>
      </c>
      <c r="BC8" s="12">
        <v>172086.62430445274</v>
      </c>
      <c r="BD8" s="12">
        <v>175175.74927838135</v>
      </c>
      <c r="BE8" s="12">
        <v>175525.43304496323</v>
      </c>
      <c r="BF8" s="12">
        <v>172275.10310833305</v>
      </c>
      <c r="BG8" s="12">
        <v>170324.4022719698</v>
      </c>
      <c r="BH8" s="12">
        <v>170554.50611211165</v>
      </c>
      <c r="BI8" s="12">
        <v>174010.23117271054</v>
      </c>
      <c r="BJ8" s="12">
        <v>175311.87639291683</v>
      </c>
      <c r="BK8" s="12">
        <v>174244.96740572207</v>
      </c>
      <c r="BL8" s="12">
        <v>173234.25920069881</v>
      </c>
      <c r="BM8" s="12">
        <v>168063.53543688671</v>
      </c>
      <c r="BN8" s="12">
        <v>162959.07380394469</v>
      </c>
      <c r="BO8" s="12">
        <v>164325.81309981621</v>
      </c>
      <c r="BP8" s="12">
        <v>152410.01258742271</v>
      </c>
      <c r="BQ8" s="12">
        <v>147234.25609111713</v>
      </c>
      <c r="BR8" s="12">
        <v>146803.53289666257</v>
      </c>
      <c r="BS8" s="12">
        <v>143270.84298033864</v>
      </c>
      <c r="BT8" s="12">
        <v>134800.73121227082</v>
      </c>
      <c r="BU8" s="12">
        <v>125187.42519383441</v>
      </c>
      <c r="BV8" s="12">
        <v>124006.85335656333</v>
      </c>
      <c r="BW8" s="12">
        <v>115484.08164328092</v>
      </c>
      <c r="BX8" s="12">
        <v>98423.747037425856</v>
      </c>
      <c r="BY8" s="12">
        <v>89619.13938204771</v>
      </c>
      <c r="BZ8" s="12">
        <v>78080.213794677984</v>
      </c>
      <c r="CA8" s="12">
        <v>65690.396057251593</v>
      </c>
      <c r="CB8" s="12">
        <v>46669.565409362513</v>
      </c>
      <c r="CC8" s="12">
        <v>45534.030597014171</v>
      </c>
      <c r="CD8" s="12">
        <v>48724.691386768362</v>
      </c>
      <c r="CE8" s="12">
        <v>46621.568345567226</v>
      </c>
      <c r="CF8" s="12">
        <v>42263.265127517268</v>
      </c>
      <c r="CG8" s="12">
        <v>40646.047281557643</v>
      </c>
      <c r="CH8" s="12">
        <v>37053.019214004606</v>
      </c>
      <c r="CI8" s="12">
        <v>32202.271311869968</v>
      </c>
      <c r="CJ8" s="12">
        <v>27340.463510078964</v>
      </c>
      <c r="CK8" s="12">
        <v>23696.639029767157</v>
      </c>
      <c r="CL8" s="12">
        <v>19781.713180332117</v>
      </c>
      <c r="CM8" s="12">
        <v>17336.987394162388</v>
      </c>
      <c r="CN8" s="12">
        <v>14593.069101046105</v>
      </c>
      <c r="CO8" s="12">
        <v>12149.061768705176</v>
      </c>
      <c r="CP8" s="12">
        <v>11149.011750684693</v>
      </c>
      <c r="CQ8" s="12">
        <v>9386.0780594909629</v>
      </c>
      <c r="CR8" s="12">
        <v>7716.967252891448</v>
      </c>
      <c r="CS8" s="12">
        <v>6191.8160888012972</v>
      </c>
      <c r="CT8" s="12">
        <v>4596.9122803362807</v>
      </c>
      <c r="CU8" s="12">
        <v>3453.8948593192517</v>
      </c>
      <c r="CV8" s="12">
        <v>2453.6655316577321</v>
      </c>
      <c r="CW8" s="12">
        <v>1641.5446315929046</v>
      </c>
      <c r="CX8" s="12">
        <v>1065.3932311174478</v>
      </c>
      <c r="CY8" s="12">
        <v>2088.2152112626054</v>
      </c>
    </row>
    <row r="9" spans="1:103">
      <c r="A9" s="12" t="s">
        <v>121</v>
      </c>
      <c r="B9" s="13">
        <v>11505089.507848999</v>
      </c>
      <c r="C9" s="13">
        <v>66604.447986755156</v>
      </c>
      <c r="D9" s="13">
        <v>73014.313000328737</v>
      </c>
      <c r="E9" s="12">
        <v>80324.819924664029</v>
      </c>
      <c r="F9" s="12">
        <v>86236.790145051418</v>
      </c>
      <c r="G9" s="12">
        <v>90675.567044158233</v>
      </c>
      <c r="H9" s="12">
        <v>95453.379739593962</v>
      </c>
      <c r="I9" s="12">
        <v>102055.58468762645</v>
      </c>
      <c r="J9" s="12">
        <v>108114.74074689308</v>
      </c>
      <c r="K9" s="12">
        <v>112205.37061877178</v>
      </c>
      <c r="L9" s="12">
        <v>104143.55486609897</v>
      </c>
      <c r="M9" s="12">
        <v>111372.20800565451</v>
      </c>
      <c r="N9" s="12">
        <v>115239.4647197077</v>
      </c>
      <c r="O9" s="12">
        <v>98545.211993272169</v>
      </c>
      <c r="P9" s="12">
        <v>93641.397145061041</v>
      </c>
      <c r="Q9" s="12">
        <v>98413.509241103005</v>
      </c>
      <c r="R9" s="12">
        <v>104169.9572686258</v>
      </c>
      <c r="S9" s="12">
        <v>105969.20054241916</v>
      </c>
      <c r="T9" s="12">
        <v>105913.8365284289</v>
      </c>
      <c r="U9" s="12">
        <v>108937.16080801171</v>
      </c>
      <c r="V9" s="12">
        <v>112609.98114330544</v>
      </c>
      <c r="W9" s="12">
        <v>119726.64385126285</v>
      </c>
      <c r="X9" s="12">
        <v>123674.43896799625</v>
      </c>
      <c r="Y9" s="12">
        <v>141058.68689020575</v>
      </c>
      <c r="Z9" s="12">
        <v>150657.93184042868</v>
      </c>
      <c r="AA9" s="12">
        <v>142287.41722475569</v>
      </c>
      <c r="AB9" s="12">
        <v>148926.09723020415</v>
      </c>
      <c r="AC9" s="12">
        <v>161419.73722999464</v>
      </c>
      <c r="AD9" s="12">
        <v>165745.21065082797</v>
      </c>
      <c r="AE9" s="12">
        <v>165523.2484275531</v>
      </c>
      <c r="AF9" s="12">
        <v>165695.97874535789</v>
      </c>
      <c r="AG9" s="12">
        <v>165707.78458718106</v>
      </c>
      <c r="AH9" s="12">
        <v>163115.06494952989</v>
      </c>
      <c r="AI9" s="12">
        <v>166251.65377682418</v>
      </c>
      <c r="AJ9" s="12">
        <v>164976.46470273053</v>
      </c>
      <c r="AK9" s="12">
        <v>167169.45877475941</v>
      </c>
      <c r="AL9" s="12">
        <v>163724.89838803065</v>
      </c>
      <c r="AM9" s="12">
        <v>153574.25687916318</v>
      </c>
      <c r="AN9" s="12">
        <v>155830.68259121798</v>
      </c>
      <c r="AO9" s="12">
        <v>170799.10557861088</v>
      </c>
      <c r="AP9" s="12">
        <v>179388.13447692068</v>
      </c>
      <c r="AQ9" s="12">
        <v>188295.14523852291</v>
      </c>
      <c r="AR9" s="12">
        <v>196432.56567478745</v>
      </c>
      <c r="AS9" s="12">
        <v>199112.80225211554</v>
      </c>
      <c r="AT9" s="12">
        <v>200772.40279215804</v>
      </c>
      <c r="AU9" s="12">
        <v>200904.23472831346</v>
      </c>
      <c r="AV9" s="12">
        <v>190426.69629695476</v>
      </c>
      <c r="AW9" s="12">
        <v>196311.44935015819</v>
      </c>
      <c r="AX9" s="12">
        <v>188855.51601339289</v>
      </c>
      <c r="AY9" s="12">
        <v>174581.28113555949</v>
      </c>
      <c r="AZ9" s="12">
        <v>168457.61777917988</v>
      </c>
      <c r="BA9" s="12">
        <v>166472.19963892314</v>
      </c>
      <c r="BB9" s="12">
        <v>167209.57935300097</v>
      </c>
      <c r="BC9" s="12">
        <v>171553.48005968437</v>
      </c>
      <c r="BD9" s="12">
        <v>174954.11610568775</v>
      </c>
      <c r="BE9" s="12">
        <v>175477.4296900238</v>
      </c>
      <c r="BF9" s="12">
        <v>172507.80242994503</v>
      </c>
      <c r="BG9" s="12">
        <v>170246.38266034977</v>
      </c>
      <c r="BH9" s="12">
        <v>170331.03374130125</v>
      </c>
      <c r="BI9" s="12">
        <v>173543.47818091133</v>
      </c>
      <c r="BJ9" s="12">
        <v>175193.18998224344</v>
      </c>
      <c r="BK9" s="12">
        <v>174221.81195618372</v>
      </c>
      <c r="BL9" s="12">
        <v>173205.44802766322</v>
      </c>
      <c r="BM9" s="12">
        <v>168433.816757191</v>
      </c>
      <c r="BN9" s="12">
        <v>163070.03758730571</v>
      </c>
      <c r="BO9" s="12">
        <v>164032.74353634406</v>
      </c>
      <c r="BP9" s="12">
        <v>153508.32854720688</v>
      </c>
      <c r="BQ9" s="12">
        <v>147038.4603328176</v>
      </c>
      <c r="BR9" s="12">
        <v>146661.74678943929</v>
      </c>
      <c r="BS9" s="12">
        <v>143514.5114104868</v>
      </c>
      <c r="BT9" s="12">
        <v>135393.97372963195</v>
      </c>
      <c r="BU9" s="12">
        <v>125666.664757714</v>
      </c>
      <c r="BV9" s="12">
        <v>123686.60018049787</v>
      </c>
      <c r="BW9" s="12">
        <v>116369.33527468324</v>
      </c>
      <c r="BX9" s="12">
        <v>99507.827767261231</v>
      </c>
      <c r="BY9" s="12">
        <v>89922.737950263603</v>
      </c>
      <c r="BZ9" s="12">
        <v>79011.157700213589</v>
      </c>
      <c r="CA9" s="12">
        <v>66523.675055964239</v>
      </c>
      <c r="CB9" s="12">
        <v>47916.479185641976</v>
      </c>
      <c r="CC9" s="12">
        <v>44831.484759571744</v>
      </c>
      <c r="CD9" s="12">
        <v>48446.191470108497</v>
      </c>
      <c r="CE9" s="12">
        <v>46701.029292475709</v>
      </c>
      <c r="CF9" s="12">
        <v>42277.139046002179</v>
      </c>
      <c r="CG9" s="12">
        <v>40483.172111693617</v>
      </c>
      <c r="CH9" s="12">
        <v>37195.081581881801</v>
      </c>
      <c r="CI9" s="12">
        <v>32355.716901385691</v>
      </c>
      <c r="CJ9" s="12">
        <v>27462.777547404661</v>
      </c>
      <c r="CK9" s="12">
        <v>23745.233312053337</v>
      </c>
      <c r="CL9" s="12">
        <v>19812.202695320026</v>
      </c>
      <c r="CM9" s="12">
        <v>17300.695317608606</v>
      </c>
      <c r="CN9" s="12">
        <v>14636.710399857637</v>
      </c>
      <c r="CO9" s="12">
        <v>12077.335455283663</v>
      </c>
      <c r="CP9" s="12">
        <v>11042.482734008925</v>
      </c>
      <c r="CQ9" s="12">
        <v>9351.7542079250634</v>
      </c>
      <c r="CR9" s="12">
        <v>7684.8468393782387</v>
      </c>
      <c r="CS9" s="12">
        <v>6170.5293311560681</v>
      </c>
      <c r="CT9" s="12">
        <v>4600.1506685735058</v>
      </c>
      <c r="CU9" s="12">
        <v>3439.4486004842474</v>
      </c>
      <c r="CV9" s="12">
        <v>2458.5233690958107</v>
      </c>
      <c r="CW9" s="12">
        <v>1648.3743394255587</v>
      </c>
      <c r="CX9" s="12">
        <v>1064.6695383973799</v>
      </c>
      <c r="CY9" s="12">
        <v>2086.8067611028719</v>
      </c>
    </row>
    <row r="10" spans="1:103">
      <c r="A10" s="12" t="s">
        <v>122</v>
      </c>
      <c r="B10" s="13">
        <v>11500494.931675129</v>
      </c>
      <c r="C10" s="13">
        <v>66600.33327954475</v>
      </c>
      <c r="D10" s="13">
        <v>72160.296677257982</v>
      </c>
      <c r="E10" s="12">
        <v>79880.067147507652</v>
      </c>
      <c r="F10" s="12">
        <v>85724.532780200971</v>
      </c>
      <c r="G10" s="12">
        <v>90386.996258255327</v>
      </c>
      <c r="H10" s="12">
        <v>94973.621418044466</v>
      </c>
      <c r="I10" s="12">
        <v>101470.96341833612</v>
      </c>
      <c r="J10" s="12">
        <v>107688.88138054463</v>
      </c>
      <c r="K10" s="12">
        <v>111997.80779011418</v>
      </c>
      <c r="L10" s="12">
        <v>105211.25638902815</v>
      </c>
      <c r="M10" s="12">
        <v>109813.971062674</v>
      </c>
      <c r="N10" s="12">
        <v>115820.41671966146</v>
      </c>
      <c r="O10" s="12">
        <v>100270.16336337787</v>
      </c>
      <c r="P10" s="12">
        <v>93220.539119896697</v>
      </c>
      <c r="Q10" s="12">
        <v>98025.233307644012</v>
      </c>
      <c r="R10" s="12">
        <v>103666.39594980213</v>
      </c>
      <c r="S10" s="12">
        <v>106037.17776358432</v>
      </c>
      <c r="T10" s="12">
        <v>105849.18169536808</v>
      </c>
      <c r="U10" s="12">
        <v>108555.23479312089</v>
      </c>
      <c r="V10" s="12">
        <v>112314.90114698364</v>
      </c>
      <c r="W10" s="12">
        <v>118951.94464965235</v>
      </c>
      <c r="X10" s="12">
        <v>123516.20172081844</v>
      </c>
      <c r="Y10" s="12">
        <v>138870.91279311595</v>
      </c>
      <c r="Z10" s="12">
        <v>150838.63893567643</v>
      </c>
      <c r="AA10" s="12">
        <v>143150.18277535407</v>
      </c>
      <c r="AB10" s="12">
        <v>147467.6504387302</v>
      </c>
      <c r="AC10" s="12">
        <v>160701.15052507856</v>
      </c>
      <c r="AD10" s="12">
        <v>165624.35263294715</v>
      </c>
      <c r="AE10" s="12">
        <v>165608.20263325772</v>
      </c>
      <c r="AF10" s="12">
        <v>165612.66016886683</v>
      </c>
      <c r="AG10" s="12">
        <v>165754.59300073169</v>
      </c>
      <c r="AH10" s="12">
        <v>163375.02781339394</v>
      </c>
      <c r="AI10" s="12">
        <v>165688.66566052492</v>
      </c>
      <c r="AJ10" s="12">
        <v>165441.28742051107</v>
      </c>
      <c r="AK10" s="12">
        <v>166634.91139636262</v>
      </c>
      <c r="AL10" s="12">
        <v>164496.8634429776</v>
      </c>
      <c r="AM10" s="12">
        <v>154318.7836476762</v>
      </c>
      <c r="AN10" s="12">
        <v>154960.57835485463</v>
      </c>
      <c r="AO10" s="12">
        <v>169335.42480763275</v>
      </c>
      <c r="AP10" s="12">
        <v>179077.48489196002</v>
      </c>
      <c r="AQ10" s="12">
        <v>187251.74367057462</v>
      </c>
      <c r="AR10" s="12">
        <v>195953.27718289246</v>
      </c>
      <c r="AS10" s="12">
        <v>198986.61508163236</v>
      </c>
      <c r="AT10" s="12">
        <v>200576.84129782452</v>
      </c>
      <c r="AU10" s="12">
        <v>200988.92873406695</v>
      </c>
      <c r="AV10" s="12">
        <v>191549.37750570016</v>
      </c>
      <c r="AW10" s="12">
        <v>194884.97650282408</v>
      </c>
      <c r="AX10" s="12">
        <v>190597.04244490751</v>
      </c>
      <c r="AY10" s="12">
        <v>175283.271895332</v>
      </c>
      <c r="AZ10" s="12">
        <v>168697.0295827018</v>
      </c>
      <c r="BA10" s="12">
        <v>166448.23541517754</v>
      </c>
      <c r="BB10" s="12">
        <v>166974.61622252382</v>
      </c>
      <c r="BC10" s="12">
        <v>170993.32033376116</v>
      </c>
      <c r="BD10" s="12">
        <v>174716.24107437508</v>
      </c>
      <c r="BE10" s="12">
        <v>175407.04592554027</v>
      </c>
      <c r="BF10" s="12">
        <v>172766.66019758437</v>
      </c>
      <c r="BG10" s="12">
        <v>170182.35417308222</v>
      </c>
      <c r="BH10" s="12">
        <v>170127.93654999413</v>
      </c>
      <c r="BI10" s="12">
        <v>173045.78886023446</v>
      </c>
      <c r="BJ10" s="12">
        <v>175066.84306859277</v>
      </c>
      <c r="BK10" s="12">
        <v>174197.3375164257</v>
      </c>
      <c r="BL10" s="12">
        <v>173141.55197098607</v>
      </c>
      <c r="BM10" s="12">
        <v>168828.08422931415</v>
      </c>
      <c r="BN10" s="12">
        <v>163212.18051626431</v>
      </c>
      <c r="BO10" s="12">
        <v>163615.99908297628</v>
      </c>
      <c r="BP10" s="12">
        <v>154726.86781841007</v>
      </c>
      <c r="BQ10" s="12">
        <v>146831.16132747929</v>
      </c>
      <c r="BR10" s="12">
        <v>146489.83500766172</v>
      </c>
      <c r="BS10" s="12">
        <v>143724.5112630527</v>
      </c>
      <c r="BT10" s="12">
        <v>135999.69561239309</v>
      </c>
      <c r="BU10" s="12">
        <v>126206.77404275008</v>
      </c>
      <c r="BV10" s="12">
        <v>123263.14731394687</v>
      </c>
      <c r="BW10" s="12">
        <v>117228.8108450906</v>
      </c>
      <c r="BX10" s="12">
        <v>100668.76028661862</v>
      </c>
      <c r="BY10" s="12">
        <v>90160.463969349454</v>
      </c>
      <c r="BZ10" s="12">
        <v>79946.812578596611</v>
      </c>
      <c r="CA10" s="12">
        <v>67313.800422191605</v>
      </c>
      <c r="CB10" s="12">
        <v>49342.762344923831</v>
      </c>
      <c r="CC10" s="12">
        <v>44094.156538393705</v>
      </c>
      <c r="CD10" s="12">
        <v>48138.151105580255</v>
      </c>
      <c r="CE10" s="12">
        <v>46781.218653983713</v>
      </c>
      <c r="CF10" s="12">
        <v>42314.152135037555</v>
      </c>
      <c r="CG10" s="12">
        <v>40290.065951482182</v>
      </c>
      <c r="CH10" s="12">
        <v>37335.140156551846</v>
      </c>
      <c r="CI10" s="12">
        <v>32510.000634682357</v>
      </c>
      <c r="CJ10" s="12">
        <v>27593.590775207398</v>
      </c>
      <c r="CK10" s="12">
        <v>23790.016946637403</v>
      </c>
      <c r="CL10" s="12">
        <v>19855.412547843247</v>
      </c>
      <c r="CM10" s="12">
        <v>17254.990910175817</v>
      </c>
      <c r="CN10" s="12">
        <v>14687.662008955371</v>
      </c>
      <c r="CO10" s="12">
        <v>12015.284674264216</v>
      </c>
      <c r="CP10" s="12">
        <v>10926.632164362709</v>
      </c>
      <c r="CQ10" s="12">
        <v>9321.3720393797721</v>
      </c>
      <c r="CR10" s="12">
        <v>7651.1210152821477</v>
      </c>
      <c r="CS10" s="12">
        <v>6147.90980006888</v>
      </c>
      <c r="CT10" s="12">
        <v>4605.5563098547882</v>
      </c>
      <c r="CU10" s="12">
        <v>3423.5260151479897</v>
      </c>
      <c r="CV10" s="12">
        <v>2463.4318469390118</v>
      </c>
      <c r="CW10" s="12">
        <v>1655.342373765284</v>
      </c>
      <c r="CX10" s="12">
        <v>1063.5068626690477</v>
      </c>
      <c r="CY10" s="12">
        <v>2086.4991700406354</v>
      </c>
    </row>
    <row r="11" spans="1:103">
      <c r="A11" s="12" t="s">
        <v>123</v>
      </c>
      <c r="B11" s="13">
        <v>11495883.74435753</v>
      </c>
      <c r="C11" s="13">
        <v>66665.465859400516</v>
      </c>
      <c r="D11" s="13">
        <v>71276.397485963345</v>
      </c>
      <c r="E11" s="12">
        <v>79438.742109306331</v>
      </c>
      <c r="F11" s="12">
        <v>85197.042093029726</v>
      </c>
      <c r="G11" s="12">
        <v>90113.797193569044</v>
      </c>
      <c r="H11" s="12">
        <v>94500.16004169776</v>
      </c>
      <c r="I11" s="12">
        <v>100871.23864984018</v>
      </c>
      <c r="J11" s="12">
        <v>107236.28186572515</v>
      </c>
      <c r="K11" s="12">
        <v>111707.52264467208</v>
      </c>
      <c r="L11" s="12">
        <v>106463.55635893182</v>
      </c>
      <c r="M11" s="12">
        <v>108080.4662372873</v>
      </c>
      <c r="N11" s="12">
        <v>116323.45375371751</v>
      </c>
      <c r="O11" s="12">
        <v>102175.79220299357</v>
      </c>
      <c r="P11" s="12">
        <v>92797.632150892867</v>
      </c>
      <c r="Q11" s="12">
        <v>97640.90298602797</v>
      </c>
      <c r="R11" s="12">
        <v>103119.5247973572</v>
      </c>
      <c r="S11" s="12">
        <v>106118.7808757856</v>
      </c>
      <c r="T11" s="12">
        <v>105808.86359617922</v>
      </c>
      <c r="U11" s="12">
        <v>108170.4974476355</v>
      </c>
      <c r="V11" s="12">
        <v>112052.78440539513</v>
      </c>
      <c r="W11" s="12">
        <v>118144.95700067906</v>
      </c>
      <c r="X11" s="12">
        <v>123486.53748842623</v>
      </c>
      <c r="Y11" s="12">
        <v>136501.93237059604</v>
      </c>
      <c r="Z11" s="12">
        <v>150984.61163350497</v>
      </c>
      <c r="AA11" s="12">
        <v>144186.5521332502</v>
      </c>
      <c r="AB11" s="12">
        <v>145948.97067427455</v>
      </c>
      <c r="AC11" s="12">
        <v>159934.34123192728</v>
      </c>
      <c r="AD11" s="12">
        <v>165488.42275344825</v>
      </c>
      <c r="AE11" s="12">
        <v>165705.20246642875</v>
      </c>
      <c r="AF11" s="12">
        <v>165517.66108980609</v>
      </c>
      <c r="AG11" s="12">
        <v>165791.08135260703</v>
      </c>
      <c r="AH11" s="12">
        <v>163691.12884685147</v>
      </c>
      <c r="AI11" s="12">
        <v>165052.39456885541</v>
      </c>
      <c r="AJ11" s="12">
        <v>165973.14483238783</v>
      </c>
      <c r="AK11" s="12">
        <v>165996.60347075507</v>
      </c>
      <c r="AL11" s="12">
        <v>165288.00397951115</v>
      </c>
      <c r="AM11" s="12">
        <v>155194.8205651438</v>
      </c>
      <c r="AN11" s="12">
        <v>154125.67169437374</v>
      </c>
      <c r="AO11" s="12">
        <v>167789.9086527772</v>
      </c>
      <c r="AP11" s="12">
        <v>178818.93480301954</v>
      </c>
      <c r="AQ11" s="12">
        <v>186160.87554672817</v>
      </c>
      <c r="AR11" s="12">
        <v>195447.50917432547</v>
      </c>
      <c r="AS11" s="12">
        <v>198861.74514406975</v>
      </c>
      <c r="AT11" s="12">
        <v>200351.11699694651</v>
      </c>
      <c r="AU11" s="12">
        <v>201009.26617120978</v>
      </c>
      <c r="AV11" s="12">
        <v>192845.81395542441</v>
      </c>
      <c r="AW11" s="12">
        <v>193211.93676576859</v>
      </c>
      <c r="AX11" s="12">
        <v>192432.49871538181</v>
      </c>
      <c r="AY11" s="12">
        <v>176024.63672369803</v>
      </c>
      <c r="AZ11" s="12">
        <v>168961.00594821846</v>
      </c>
      <c r="BA11" s="12">
        <v>166443.16130540383</v>
      </c>
      <c r="BB11" s="12">
        <v>166761.8311010786</v>
      </c>
      <c r="BC11" s="12">
        <v>170406.18369933107</v>
      </c>
      <c r="BD11" s="12">
        <v>174462.15035847737</v>
      </c>
      <c r="BE11" s="12">
        <v>175314.3256328748</v>
      </c>
      <c r="BF11" s="12">
        <v>173051.62716691179</v>
      </c>
      <c r="BG11" s="12">
        <v>170132.28714725468</v>
      </c>
      <c r="BH11" s="12">
        <v>169945.16506066569</v>
      </c>
      <c r="BI11" s="12">
        <v>172517.23592356092</v>
      </c>
      <c r="BJ11" s="12">
        <v>174932.85565082269</v>
      </c>
      <c r="BK11" s="12">
        <v>174171.54766660463</v>
      </c>
      <c r="BL11" s="12">
        <v>173042.66606640408</v>
      </c>
      <c r="BM11" s="12">
        <v>169246.27659195839</v>
      </c>
      <c r="BN11" s="12">
        <v>163385.396935314</v>
      </c>
      <c r="BO11" s="12">
        <v>163075.98944528768</v>
      </c>
      <c r="BP11" s="12">
        <v>156065.16537018889</v>
      </c>
      <c r="BQ11" s="12">
        <v>146612.40279986875</v>
      </c>
      <c r="BR11" s="12">
        <v>146287.96774492346</v>
      </c>
      <c r="BS11" s="12">
        <v>143900.9632253137</v>
      </c>
      <c r="BT11" s="12">
        <v>136617.84964654711</v>
      </c>
      <c r="BU11" s="12">
        <v>126807.4561411152</v>
      </c>
      <c r="BV11" s="12">
        <v>122737.2573275294</v>
      </c>
      <c r="BW11" s="12">
        <v>118062.58384106233</v>
      </c>
      <c r="BX11" s="12">
        <v>101906.06887978189</v>
      </c>
      <c r="BY11" s="12">
        <v>90332.676204573509</v>
      </c>
      <c r="BZ11" s="12">
        <v>80887.22108356253</v>
      </c>
      <c r="CA11" s="12">
        <v>68061.202904538441</v>
      </c>
      <c r="CB11" s="12">
        <v>50946.100968459708</v>
      </c>
      <c r="CC11" s="12">
        <v>43322.602331667716</v>
      </c>
      <c r="CD11" s="12">
        <v>47800.961526212435</v>
      </c>
      <c r="CE11" s="12">
        <v>46862.13781587471</v>
      </c>
      <c r="CF11" s="12">
        <v>42373.936718527344</v>
      </c>
      <c r="CG11" s="12">
        <v>40067.258823015989</v>
      </c>
      <c r="CH11" s="12">
        <v>37473.255578677548</v>
      </c>
      <c r="CI11" s="12">
        <v>32665.124501053782</v>
      </c>
      <c r="CJ11" s="12">
        <v>27732.746009855546</v>
      </c>
      <c r="CK11" s="12">
        <v>23831.043618490989</v>
      </c>
      <c r="CL11" s="12">
        <v>19911.042759824522</v>
      </c>
      <c r="CM11" s="12">
        <v>17200.085980250802</v>
      </c>
      <c r="CN11" s="12">
        <v>14745.648170854565</v>
      </c>
      <c r="CO11" s="12">
        <v>11962.546811823056</v>
      </c>
      <c r="CP11" s="12">
        <v>10801.855724308713</v>
      </c>
      <c r="CQ11" s="12">
        <v>9294.8492088518578</v>
      </c>
      <c r="CR11" s="12">
        <v>7615.8272876036617</v>
      </c>
      <c r="CS11" s="12">
        <v>6124.0748513908484</v>
      </c>
      <c r="CT11" s="12">
        <v>4612.951036700254</v>
      </c>
      <c r="CU11" s="12">
        <v>3406.2169440144476</v>
      </c>
      <c r="CV11" s="12">
        <v>2468.3526403647174</v>
      </c>
      <c r="CW11" s="12">
        <v>1662.3811851986779</v>
      </c>
      <c r="CX11" s="12">
        <v>1061.9670275616756</v>
      </c>
      <c r="CY11" s="12">
        <v>2087.0724101822143</v>
      </c>
    </row>
    <row r="12" spans="1:103">
      <c r="A12" s="12" t="s">
        <v>124</v>
      </c>
      <c r="B12" s="13">
        <v>11491255.139092905</v>
      </c>
      <c r="C12" s="13">
        <v>66799.776492351419</v>
      </c>
      <c r="D12" s="13">
        <v>70362.65949850365</v>
      </c>
      <c r="E12" s="12">
        <v>79000.845596288869</v>
      </c>
      <c r="F12" s="12">
        <v>84654.318781989321</v>
      </c>
      <c r="G12" s="12">
        <v>89855.969501773303</v>
      </c>
      <c r="H12" s="12">
        <v>94032.995639786051</v>
      </c>
      <c r="I12" s="12">
        <v>100256.41080587113</v>
      </c>
      <c r="J12" s="12">
        <v>106756.94258521299</v>
      </c>
      <c r="K12" s="12">
        <v>111334.51620086961</v>
      </c>
      <c r="L12" s="12">
        <v>107900.44764204805</v>
      </c>
      <c r="M12" s="12">
        <v>106171.69788518893</v>
      </c>
      <c r="N12" s="12">
        <v>116748.57798458761</v>
      </c>
      <c r="O12" s="12">
        <v>104262.09281659</v>
      </c>
      <c r="P12" s="12">
        <v>92372.676629599169</v>
      </c>
      <c r="Q12" s="12">
        <v>97260.517299104191</v>
      </c>
      <c r="R12" s="12">
        <v>102529.3463248448</v>
      </c>
      <c r="S12" s="12">
        <v>106214.00850954009</v>
      </c>
      <c r="T12" s="12">
        <v>105792.88043236214</v>
      </c>
      <c r="U12" s="12">
        <v>107782.94788691484</v>
      </c>
      <c r="V12" s="12">
        <v>111823.62511367467</v>
      </c>
      <c r="W12" s="12">
        <v>117305.6863996715</v>
      </c>
      <c r="X12" s="12">
        <v>123585.42418321565</v>
      </c>
      <c r="Y12" s="12">
        <v>133951.77333528531</v>
      </c>
      <c r="Z12" s="12">
        <v>151095.85492136434</v>
      </c>
      <c r="AA12" s="12">
        <v>145396.5010775869</v>
      </c>
      <c r="AB12" s="12">
        <v>144370.06628642202</v>
      </c>
      <c r="AC12" s="12">
        <v>159119.3166307818</v>
      </c>
      <c r="AD12" s="12">
        <v>165337.42344798919</v>
      </c>
      <c r="AE12" s="12">
        <v>165814.2461008215</v>
      </c>
      <c r="AF12" s="12">
        <v>165410.98334946379</v>
      </c>
      <c r="AG12" s="12">
        <v>165817.25159416464</v>
      </c>
      <c r="AH12" s="12">
        <v>164063.35845324668</v>
      </c>
      <c r="AI12" s="12">
        <v>164342.86010315851</v>
      </c>
      <c r="AJ12" s="12">
        <v>166572.02119613934</v>
      </c>
      <c r="AK12" s="12">
        <v>165254.55874004372</v>
      </c>
      <c r="AL12" s="12">
        <v>166098.32066541878</v>
      </c>
      <c r="AM12" s="12">
        <v>156202.31830146848</v>
      </c>
      <c r="AN12" s="12">
        <v>153325.95005024431</v>
      </c>
      <c r="AO12" s="12">
        <v>166162.58662286663</v>
      </c>
      <c r="AP12" s="12">
        <v>178612.44220907742</v>
      </c>
      <c r="AQ12" s="12">
        <v>185022.57526345144</v>
      </c>
      <c r="AR12" s="12">
        <v>194915.27543098995</v>
      </c>
      <c r="AS12" s="12">
        <v>198738.19237865781</v>
      </c>
      <c r="AT12" s="12">
        <v>200095.2509918877</v>
      </c>
      <c r="AU12" s="12">
        <v>200965.29926400376</v>
      </c>
      <c r="AV12" s="12">
        <v>194315.84013225901</v>
      </c>
      <c r="AW12" s="12">
        <v>191292.56650343005</v>
      </c>
      <c r="AX12" s="12">
        <v>194361.80002321763</v>
      </c>
      <c r="AY12" s="12">
        <v>176805.32595890446</v>
      </c>
      <c r="AZ12" s="12">
        <v>169249.51768236145</v>
      </c>
      <c r="BA12" s="12">
        <v>166456.95203746654</v>
      </c>
      <c r="BB12" s="12">
        <v>166571.19198868881</v>
      </c>
      <c r="BC12" s="12">
        <v>169792.10869258724</v>
      </c>
      <c r="BD12" s="12">
        <v>174191.87010400216</v>
      </c>
      <c r="BE12" s="12">
        <v>175199.31263622866</v>
      </c>
      <c r="BF12" s="12">
        <v>173362.65415514057</v>
      </c>
      <c r="BG12" s="12">
        <v>170096.15196210679</v>
      </c>
      <c r="BH12" s="12">
        <v>169782.66987614534</v>
      </c>
      <c r="BI12" s="12">
        <v>171957.89197060716</v>
      </c>
      <c r="BJ12" s="12">
        <v>174791.24769329955</v>
      </c>
      <c r="BK12" s="12">
        <v>174144.44598039257</v>
      </c>
      <c r="BL12" s="12">
        <v>172908.88517809799</v>
      </c>
      <c r="BM12" s="12">
        <v>169688.33268407334</v>
      </c>
      <c r="BN12" s="12">
        <v>163589.58142717902</v>
      </c>
      <c r="BO12" s="12">
        <v>162413.12342519505</v>
      </c>
      <c r="BP12" s="12">
        <v>157522.75737206932</v>
      </c>
      <c r="BQ12" s="12">
        <v>146382.22836516134</v>
      </c>
      <c r="BR12" s="12">
        <v>146056.31456742599</v>
      </c>
      <c r="BS12" s="12">
        <v>144043.98771726352</v>
      </c>
      <c r="BT12" s="12">
        <v>137248.38872279914</v>
      </c>
      <c r="BU12" s="12">
        <v>127468.41510179029</v>
      </c>
      <c r="BV12" s="12">
        <v>122109.68905306736</v>
      </c>
      <c r="BW12" s="12">
        <v>118870.729798941</v>
      </c>
      <c r="BX12" s="12">
        <v>103219.27948930174</v>
      </c>
      <c r="BY12" s="12">
        <v>90439.732362799259</v>
      </c>
      <c r="BZ12" s="12">
        <v>81832.425148256079</v>
      </c>
      <c r="CA12" s="12">
        <v>68766.310317846044</v>
      </c>
      <c r="CB12" s="12">
        <v>52724.201314568782</v>
      </c>
      <c r="CC12" s="12">
        <v>42517.372939110108</v>
      </c>
      <c r="CD12" s="12">
        <v>47435.01058217953</v>
      </c>
      <c r="CE12" s="12">
        <v>46943.787996436688</v>
      </c>
      <c r="CF12" s="12">
        <v>42456.128764816</v>
      </c>
      <c r="CG12" s="12">
        <v>39815.274776438186</v>
      </c>
      <c r="CH12" s="12">
        <v>37609.487185994454</v>
      </c>
      <c r="CI12" s="12">
        <v>32821.089831075406</v>
      </c>
      <c r="CJ12" s="12">
        <v>27880.087165804078</v>
      </c>
      <c r="CK12" s="12">
        <v>23868.366661887456</v>
      </c>
      <c r="CL12" s="12">
        <v>19978.795849566024</v>
      </c>
      <c r="CM12" s="12">
        <v>17136.190515179936</v>
      </c>
      <c r="CN12" s="12">
        <v>14810.39940012889</v>
      </c>
      <c r="CO12" s="12">
        <v>11918.767640924249</v>
      </c>
      <c r="CP12" s="12">
        <v>10668.539327269067</v>
      </c>
      <c r="CQ12" s="12">
        <v>9272.1007494846381</v>
      </c>
      <c r="CR12" s="12">
        <v>7579.003933702721</v>
      </c>
      <c r="CS12" s="12">
        <v>6099.1348247722308</v>
      </c>
      <c r="CT12" s="12">
        <v>4622.1643548623824</v>
      </c>
      <c r="CU12" s="12">
        <v>3387.6072896034348</v>
      </c>
      <c r="CV12" s="12">
        <v>2473.2494748240006</v>
      </c>
      <c r="CW12" s="12">
        <v>1669.4285117310319</v>
      </c>
      <c r="CX12" s="12">
        <v>1060.1048744942166</v>
      </c>
      <c r="CY12" s="12">
        <v>2088.3263754273426</v>
      </c>
    </row>
    <row r="13" spans="1:103">
      <c r="A13" s="12" t="s">
        <v>125</v>
      </c>
      <c r="B13" s="13">
        <v>11486608.330392873</v>
      </c>
      <c r="C13" s="13">
        <v>67003.195988998195</v>
      </c>
      <c r="D13" s="13">
        <v>69419.126763633802</v>
      </c>
      <c r="E13" s="12">
        <v>78566.378394625484</v>
      </c>
      <c r="F13" s="12">
        <v>84096.363545512024</v>
      </c>
      <c r="G13" s="12">
        <v>89613.512834547248</v>
      </c>
      <c r="H13" s="12">
        <v>93572.128241538623</v>
      </c>
      <c r="I13" s="12">
        <v>99626.48031015486</v>
      </c>
      <c r="J13" s="12">
        <v>106250.86392178302</v>
      </c>
      <c r="K13" s="12">
        <v>110878.78947712242</v>
      </c>
      <c r="L13" s="12">
        <v>109521.9231048205</v>
      </c>
      <c r="M13" s="12">
        <v>104087.67036197436</v>
      </c>
      <c r="N13" s="12">
        <v>117095.79157494972</v>
      </c>
      <c r="O13" s="12">
        <v>106529.05950876517</v>
      </c>
      <c r="P13" s="12">
        <v>91945.672947548432</v>
      </c>
      <c r="Q13" s="12">
        <v>96884.075269781228</v>
      </c>
      <c r="R13" s="12">
        <v>101895.86304572124</v>
      </c>
      <c r="S13" s="12">
        <v>106322.85929546102</v>
      </c>
      <c r="T13" s="12">
        <v>105801.23040550096</v>
      </c>
      <c r="U13" s="12">
        <v>107392.58522648284</v>
      </c>
      <c r="V13" s="12">
        <v>111627.4174676296</v>
      </c>
      <c r="W13" s="12">
        <v>116434.13834134502</v>
      </c>
      <c r="X13" s="12">
        <v>123812.83972010142</v>
      </c>
      <c r="Y13" s="12">
        <v>131220.46339698517</v>
      </c>
      <c r="Z13" s="12">
        <v>151172.37378622769</v>
      </c>
      <c r="AA13" s="12">
        <v>146780.00538975967</v>
      </c>
      <c r="AB13" s="12">
        <v>142730.94562398657</v>
      </c>
      <c r="AC13" s="12">
        <v>158256.08400115205</v>
      </c>
      <c r="AD13" s="12">
        <v>165171.35715196392</v>
      </c>
      <c r="AE13" s="12">
        <v>165935.33171037582</v>
      </c>
      <c r="AF13" s="12">
        <v>165292.62878893444</v>
      </c>
      <c r="AG13" s="12">
        <v>165833.10567651779</v>
      </c>
      <c r="AH13" s="12">
        <v>164491.70703701756</v>
      </c>
      <c r="AI13" s="12">
        <v>163560.08186112248</v>
      </c>
      <c r="AJ13" s="12">
        <v>167237.90077211708</v>
      </c>
      <c r="AK13" s="12">
        <v>164408.80094269532</v>
      </c>
      <c r="AL13" s="12">
        <v>166927.81416661476</v>
      </c>
      <c r="AM13" s="12">
        <v>157341.22753893532</v>
      </c>
      <c r="AN13" s="12">
        <v>152561.40086592885</v>
      </c>
      <c r="AO13" s="12">
        <v>164453.4882196509</v>
      </c>
      <c r="AP13" s="12">
        <v>178457.96513030233</v>
      </c>
      <c r="AQ13" s="12">
        <v>183836.87720129319</v>
      </c>
      <c r="AR13" s="12">
        <v>194356.58973016666</v>
      </c>
      <c r="AS13" s="12">
        <v>198615.9567242848</v>
      </c>
      <c r="AT13" s="12">
        <v>199809.26437515992</v>
      </c>
      <c r="AU13" s="12">
        <v>200857.08020850562</v>
      </c>
      <c r="AV13" s="12">
        <v>195959.29062817164</v>
      </c>
      <c r="AW13" s="12">
        <v>189127.10192920268</v>
      </c>
      <c r="AX13" s="12">
        <v>196384.86161525652</v>
      </c>
      <c r="AY13" s="12">
        <v>177625.28998044488</v>
      </c>
      <c r="AZ13" s="12">
        <v>169562.53561490335</v>
      </c>
      <c r="BA13" s="12">
        <v>166489.58236178503</v>
      </c>
      <c r="BB13" s="12">
        <v>166402.6669161935</v>
      </c>
      <c r="BC13" s="12">
        <v>169151.13381329682</v>
      </c>
      <c r="BD13" s="12">
        <v>173905.4264289556</v>
      </c>
      <c r="BE13" s="12">
        <v>175062.0507027042</v>
      </c>
      <c r="BF13" s="12">
        <v>173699.6920409723</v>
      </c>
      <c r="BG13" s="12">
        <v>170073.91903898006</v>
      </c>
      <c r="BH13" s="12">
        <v>169640.40167950807</v>
      </c>
      <c r="BI13" s="12">
        <v>171367.82948807193</v>
      </c>
      <c r="BJ13" s="12">
        <v>174642.03912594743</v>
      </c>
      <c r="BK13" s="12">
        <v>174116.03602498633</v>
      </c>
      <c r="BL13" s="12">
        <v>172740.30399895104</v>
      </c>
      <c r="BM13" s="12">
        <v>170154.19144472567</v>
      </c>
      <c r="BN13" s="12">
        <v>163824.62881236649</v>
      </c>
      <c r="BO13" s="12">
        <v>161627.80892261807</v>
      </c>
      <c r="BP13" s="12">
        <v>159099.18119134606</v>
      </c>
      <c r="BQ13" s="12">
        <v>146140.68152917002</v>
      </c>
      <c r="BR13" s="12">
        <v>145795.04441588052</v>
      </c>
      <c r="BS13" s="12">
        <v>144153.70489202827</v>
      </c>
      <c r="BT13" s="12">
        <v>137891.26583640595</v>
      </c>
      <c r="BU13" s="12">
        <v>128189.35592800072</v>
      </c>
      <c r="BV13" s="12">
        <v>121381.19759883839</v>
      </c>
      <c r="BW13" s="12">
        <v>119653.32430328104</v>
      </c>
      <c r="BX13" s="12">
        <v>104607.91971304377</v>
      </c>
      <c r="BY13" s="12">
        <v>90481.989093407843</v>
      </c>
      <c r="BZ13" s="12">
        <v>82782.465990680925</v>
      </c>
      <c r="CA13" s="12">
        <v>69429.54755973228</v>
      </c>
      <c r="CB13" s="12">
        <v>54674.789668007506</v>
      </c>
      <c r="CC13" s="12">
        <v>41679.013608378002</v>
      </c>
      <c r="CD13" s="12">
        <v>47040.6827650837</v>
      </c>
      <c r="CE13" s="12">
        <v>47026.170249040457</v>
      </c>
      <c r="CF13" s="12">
        <v>42560.367860158702</v>
      </c>
      <c r="CG13" s="12">
        <v>39534.63194393897</v>
      </c>
      <c r="CH13" s="12">
        <v>37743.893033855697</v>
      </c>
      <c r="CI13" s="12">
        <v>32977.897313503105</v>
      </c>
      <c r="CJ13" s="12">
        <v>28035.459266242131</v>
      </c>
      <c r="CK13" s="12">
        <v>23902.03905746017</v>
      </c>
      <c r="CL13" s="12">
        <v>20058.376890743835</v>
      </c>
      <c r="CM13" s="12">
        <v>17063.512646306841</v>
      </c>
      <c r="CN13" s="12">
        <v>14881.652369782034</v>
      </c>
      <c r="CO13" s="12">
        <v>11883.601197907241</v>
      </c>
      <c r="CP13" s="12">
        <v>10527.059289410141</v>
      </c>
      <c r="CQ13" s="12">
        <v>9253.0393524394585</v>
      </c>
      <c r="CR13" s="12">
        <v>7540.6899033505306</v>
      </c>
      <c r="CS13" s="12">
        <v>6073.1933826747972</v>
      </c>
      <c r="CT13" s="12">
        <v>4633.033208342441</v>
      </c>
      <c r="CU13" s="12">
        <v>3367.7791723824976</v>
      </c>
      <c r="CV13" s="12">
        <v>2478.0880714377186</v>
      </c>
      <c r="CW13" s="12">
        <v>1676.427088726057</v>
      </c>
      <c r="CX13" s="12">
        <v>1057.968867201027</v>
      </c>
      <c r="CY13" s="12">
        <v>2090.0795189454002</v>
      </c>
    </row>
    <row r="14" spans="1:103" s="16" customFormat="1">
      <c r="A14" s="15" t="s">
        <v>126</v>
      </c>
      <c r="B14" s="15">
        <v>11481942.553433789</v>
      </c>
      <c r="C14" s="15">
        <v>67275.655204488794</v>
      </c>
      <c r="D14" s="15">
        <v>68445.84330681515</v>
      </c>
      <c r="E14" s="15">
        <v>78135.341290427925</v>
      </c>
      <c r="F14" s="15">
        <v>83523.177082010661</v>
      </c>
      <c r="G14" s="15">
        <v>89386.426843575158</v>
      </c>
      <c r="H14" s="15">
        <v>93117.557876181803</v>
      </c>
      <c r="I14" s="15">
        <v>98981.447586410854</v>
      </c>
      <c r="J14" s="15">
        <v>105718.04625820633</v>
      </c>
      <c r="K14" s="15">
        <v>110340.34349183776</v>
      </c>
      <c r="L14" s="15">
        <v>111327.97561389796</v>
      </c>
      <c r="M14" s="15">
        <v>101828.38802314007</v>
      </c>
      <c r="N14" s="15">
        <v>117365.09668744801</v>
      </c>
      <c r="O14" s="15">
        <v>108976.68658424425</v>
      </c>
      <c r="P14" s="15">
        <v>91516.621496256601</v>
      </c>
      <c r="Q14" s="15">
        <v>96511.57592102667</v>
      </c>
      <c r="R14" s="15">
        <v>101219.07747334529</v>
      </c>
      <c r="S14" s="15">
        <v>106445.3318642574</v>
      </c>
      <c r="T14" s="15">
        <v>105833.91171726414</v>
      </c>
      <c r="U14" s="15">
        <v>106999.40858202807</v>
      </c>
      <c r="V14" s="15">
        <v>111464.15566373948</v>
      </c>
      <c r="W14" s="15">
        <v>115530.31831980197</v>
      </c>
      <c r="X14" s="15">
        <v>124168.76201651654</v>
      </c>
      <c r="Y14" s="15">
        <v>128308.03026265916</v>
      </c>
      <c r="Z14" s="15">
        <v>151214.17321459143</v>
      </c>
      <c r="AA14" s="15">
        <v>148337.04085341631</v>
      </c>
      <c r="AB14" s="15">
        <v>141031.61703501135</v>
      </c>
      <c r="AC14" s="15">
        <v>157344.65062181681</v>
      </c>
      <c r="AD14" s="15">
        <v>164990.22630050275</v>
      </c>
      <c r="AE14" s="15">
        <v>166068.45746921611</v>
      </c>
      <c r="AF14" s="15">
        <v>165162.5992491192</v>
      </c>
      <c r="AG14" s="15">
        <v>165838.64555053503</v>
      </c>
      <c r="AH14" s="15">
        <v>164976.16500369634</v>
      </c>
      <c r="AI14" s="15">
        <v>162704.07943678144</v>
      </c>
      <c r="AJ14" s="15">
        <v>167970.76782324479</v>
      </c>
      <c r="AK14" s="15">
        <v>163459.35381353676</v>
      </c>
      <c r="AL14" s="15">
        <v>167776.48514714115</v>
      </c>
      <c r="AM14" s="15">
        <v>158611.49897220923</v>
      </c>
      <c r="AN14" s="15">
        <v>151832.01158788303</v>
      </c>
      <c r="AO14" s="15">
        <v>162662.64293780946</v>
      </c>
      <c r="AP14" s="15">
        <v>178355.46160804463</v>
      </c>
      <c r="AQ14" s="15">
        <v>182603.81572488954</v>
      </c>
      <c r="AR14" s="15">
        <v>193771.46584451475</v>
      </c>
      <c r="AS14" s="15">
        <v>198495.0381194971</v>
      </c>
      <c r="AT14" s="15">
        <v>199493.17822942676</v>
      </c>
      <c r="AU14" s="15">
        <v>200684.66117257942</v>
      </c>
      <c r="AV14" s="15">
        <v>197776.00014090951</v>
      </c>
      <c r="AW14" s="15">
        <v>186715.77910551723</v>
      </c>
      <c r="AX14" s="15">
        <v>198501.59878675849</v>
      </c>
      <c r="AY14" s="15">
        <v>178484.47920903171</v>
      </c>
      <c r="AZ14" s="15">
        <v>169900.03059874228</v>
      </c>
      <c r="BA14" s="15">
        <v>166541.02705131649</v>
      </c>
      <c r="BB14" s="15">
        <v>166256.22394522285</v>
      </c>
      <c r="BC14" s="15">
        <v>168483.29752482942</v>
      </c>
      <c r="BD14" s="15">
        <v>173602.84542336746</v>
      </c>
      <c r="BE14" s="15">
        <v>174902.58354236672</v>
      </c>
      <c r="BF14" s="15">
        <v>174062.691764533</v>
      </c>
      <c r="BG14" s="15">
        <v>170065.5588412681</v>
      </c>
      <c r="BH14" s="15">
        <v>169518.31123396574</v>
      </c>
      <c r="BI14" s="15">
        <v>170747.12084978234</v>
      </c>
      <c r="BJ14" s="15">
        <v>174485.24984429777</v>
      </c>
      <c r="BK14" s="15">
        <v>174086.32136111768</v>
      </c>
      <c r="BL14" s="15">
        <v>172537.01705080632</v>
      </c>
      <c r="BM14" s="15">
        <v>170643.79191296894</v>
      </c>
      <c r="BN14" s="15">
        <v>164090.43414871889</v>
      </c>
      <c r="BO14" s="15">
        <v>160720.45293713704</v>
      </c>
      <c r="BP14" s="15">
        <v>160793.97539048755</v>
      </c>
      <c r="BQ14" s="15">
        <v>145887.8056885727</v>
      </c>
      <c r="BR14" s="15">
        <v>145504.3256074051</v>
      </c>
      <c r="BS14" s="15">
        <v>144230.23463628182</v>
      </c>
      <c r="BT14" s="15">
        <v>138546.43408701662</v>
      </c>
      <c r="BU14" s="15">
        <v>128969.98457465865</v>
      </c>
      <c r="BV14" s="15">
        <v>120552.53436477252</v>
      </c>
      <c r="BW14" s="15">
        <v>120410.44298528679</v>
      </c>
      <c r="BX14" s="15">
        <v>106071.51880122775</v>
      </c>
      <c r="BY14" s="15">
        <v>90459.801989232757</v>
      </c>
      <c r="BZ14" s="15">
        <v>83737.384119118055</v>
      </c>
      <c r="CA14" s="15">
        <v>70051.336627048309</v>
      </c>
      <c r="CB14" s="15">
        <v>56795.61219037947</v>
      </c>
      <c r="CC14" s="15">
        <v>40808.064081136152</v>
      </c>
      <c r="CD14" s="15">
        <v>46618.359232080096</v>
      </c>
      <c r="CE14" s="15">
        <v>47109.285464690889</v>
      </c>
      <c r="CF14" s="15">
        <v>42686.297182312286</v>
      </c>
      <c r="CG14" s="15">
        <v>39225.842593337649</v>
      </c>
      <c r="CH14" s="15">
        <v>37876.529915509287</v>
      </c>
      <c r="CI14" s="15">
        <v>33135.547011883355</v>
      </c>
      <c r="CJ14" s="15">
        <v>28198.708453229345</v>
      </c>
      <c r="CK14" s="15">
        <v>23932.113429408168</v>
      </c>
      <c r="CL14" s="15">
        <v>20149.493568059264</v>
      </c>
      <c r="CM14" s="15">
        <v>16982.25861607512</v>
      </c>
      <c r="CN14" s="15">
        <v>14959.149799400497</v>
      </c>
      <c r="CO14" s="15">
        <v>11856.709659135508</v>
      </c>
      <c r="CP14" s="15">
        <v>10377.782499780167</v>
      </c>
      <c r="CQ14" s="15">
        <v>9237.5756327186664</v>
      </c>
      <c r="CR14" s="15">
        <v>7500.9247258884316</v>
      </c>
      <c r="CS14" s="15">
        <v>6046.3478352194934</v>
      </c>
      <c r="CT14" s="15">
        <v>4645.4017493842757</v>
      </c>
      <c r="CU14" s="15">
        <v>3346.8110809771028</v>
      </c>
      <c r="CV14" s="15">
        <v>2482.8360921295271</v>
      </c>
      <c r="CW14" s="15">
        <v>1683.3243722798541</v>
      </c>
      <c r="CX14" s="15">
        <v>1055.6016527402146</v>
      </c>
      <c r="CY14" s="15">
        <v>2092.1675712199985</v>
      </c>
    </row>
    <row r="15" spans="1:103">
      <c r="A15" s="12" t="s">
        <v>127</v>
      </c>
      <c r="B15" s="13">
        <v>11477261.96186606</v>
      </c>
      <c r="C15" s="13">
        <v>67273.293099929448</v>
      </c>
      <c r="D15" s="13">
        <v>67955.441709720661</v>
      </c>
      <c r="E15" s="12">
        <v>77491.889506418374</v>
      </c>
      <c r="F15" s="12">
        <v>83054.512173430994</v>
      </c>
      <c r="G15" s="12">
        <v>88980.866073499565</v>
      </c>
      <c r="H15" s="12">
        <v>92721.410039941169</v>
      </c>
      <c r="I15" s="12">
        <v>98457.645380516609</v>
      </c>
      <c r="J15" s="12">
        <v>105239.19214919778</v>
      </c>
      <c r="K15" s="12">
        <v>110101.69217782724</v>
      </c>
      <c r="L15" s="12">
        <v>111699.41456162097</v>
      </c>
      <c r="M15" s="12">
        <v>101603.64326728183</v>
      </c>
      <c r="N15" s="12">
        <v>117033.85040025011</v>
      </c>
      <c r="O15" s="12">
        <v>110102.92882482933</v>
      </c>
      <c r="P15" s="12">
        <v>91976.581566339708</v>
      </c>
      <c r="Q15" s="12">
        <v>96105.149565359388</v>
      </c>
      <c r="R15" s="12">
        <v>100803.24821341354</v>
      </c>
      <c r="S15" s="12">
        <v>106245.04952920033</v>
      </c>
      <c r="T15" s="12">
        <v>105806.47499951041</v>
      </c>
      <c r="U15" s="12">
        <v>106764.47047428082</v>
      </c>
      <c r="V15" s="12">
        <v>111102.10469176293</v>
      </c>
      <c r="W15" s="12">
        <v>115004.63481179252</v>
      </c>
      <c r="X15" s="12">
        <v>123620.56280835635</v>
      </c>
      <c r="Y15" s="12">
        <v>127249.73793411895</v>
      </c>
      <c r="Z15" s="12">
        <v>150296.10606899761</v>
      </c>
      <c r="AA15" s="12">
        <v>148760.79197870378</v>
      </c>
      <c r="AB15" s="12">
        <v>140678.68126230271</v>
      </c>
      <c r="AC15" s="12">
        <v>156308.72198687895</v>
      </c>
      <c r="AD15" s="12">
        <v>164609.66914740033</v>
      </c>
      <c r="AE15" s="12">
        <v>166053.17944184702</v>
      </c>
      <c r="AF15" s="12">
        <v>165163.18344297554</v>
      </c>
      <c r="AG15" s="12">
        <v>165837.14039011471</v>
      </c>
      <c r="AH15" s="12">
        <v>165095.18727580307</v>
      </c>
      <c r="AI15" s="12">
        <v>162571.03746271451</v>
      </c>
      <c r="AJ15" s="12">
        <v>167921.46765750466</v>
      </c>
      <c r="AK15" s="12">
        <v>163454.5333113372</v>
      </c>
      <c r="AL15" s="12">
        <v>167968.44479454574</v>
      </c>
      <c r="AM15" s="12">
        <v>159248.26215249457</v>
      </c>
      <c r="AN15" s="12">
        <v>151654.83887689677</v>
      </c>
      <c r="AO15" s="12">
        <v>161547.50250563826</v>
      </c>
      <c r="AP15" s="12">
        <v>177467.16112217464</v>
      </c>
      <c r="AQ15" s="12">
        <v>181928.7168243269</v>
      </c>
      <c r="AR15" s="12">
        <v>193062.97326640916</v>
      </c>
      <c r="AS15" s="12">
        <v>198202.34371647247</v>
      </c>
      <c r="AT15" s="12">
        <v>199358.13761078447</v>
      </c>
      <c r="AU15" s="12">
        <v>200700.75494420057</v>
      </c>
      <c r="AV15" s="12">
        <v>198310.49175975868</v>
      </c>
      <c r="AW15" s="12">
        <v>186617.74161598959</v>
      </c>
      <c r="AX15" s="12">
        <v>198805.53108240973</v>
      </c>
      <c r="AY15" s="12">
        <v>179561.07555026546</v>
      </c>
      <c r="AZ15" s="12">
        <v>170322.96853560637</v>
      </c>
      <c r="BA15" s="12">
        <v>166607.26563736121</v>
      </c>
      <c r="BB15" s="12">
        <v>166100.19623821395</v>
      </c>
      <c r="BC15" s="12">
        <v>168094.51813984342</v>
      </c>
      <c r="BD15" s="12">
        <v>173234.92783673448</v>
      </c>
      <c r="BE15" s="12">
        <v>174779.79129441321</v>
      </c>
      <c r="BF15" s="12">
        <v>174149.30369667496</v>
      </c>
      <c r="BG15" s="12">
        <v>170139.79034708845</v>
      </c>
      <c r="BH15" s="12">
        <v>169357.23713996698</v>
      </c>
      <c r="BI15" s="12">
        <v>170403.49077055958</v>
      </c>
      <c r="BJ15" s="12">
        <v>174208.20829307241</v>
      </c>
      <c r="BK15" s="12">
        <v>174014.74590416648</v>
      </c>
      <c r="BL15" s="12">
        <v>172522.0043853512</v>
      </c>
      <c r="BM15" s="12">
        <v>170825.12391290872</v>
      </c>
      <c r="BN15" s="12">
        <v>164312.52328099383</v>
      </c>
      <c r="BO15" s="12">
        <v>160643.0853974997</v>
      </c>
      <c r="BP15" s="12">
        <v>161241.88625053654</v>
      </c>
      <c r="BQ15" s="12">
        <v>146247.603126617</v>
      </c>
      <c r="BR15" s="12">
        <v>145380.59954919739</v>
      </c>
      <c r="BS15" s="12">
        <v>144272.39297197358</v>
      </c>
      <c r="BT15" s="12">
        <v>138986.41550927309</v>
      </c>
      <c r="BU15" s="12">
        <v>129477.36344877898</v>
      </c>
      <c r="BV15" s="12">
        <v>120658.94361060033</v>
      </c>
      <c r="BW15" s="12">
        <v>120718.55326804541</v>
      </c>
      <c r="BX15" s="12">
        <v>107077.00731308488</v>
      </c>
      <c r="BY15" s="12">
        <v>91051.167043293666</v>
      </c>
      <c r="BZ15" s="12">
        <v>84420.874933938117</v>
      </c>
      <c r="CA15" s="12">
        <v>70923.037769805145</v>
      </c>
      <c r="CB15" s="12">
        <v>57835.918915450442</v>
      </c>
      <c r="CC15" s="12">
        <v>40916.145043731754</v>
      </c>
      <c r="CD15" s="12">
        <v>46159.270316179347</v>
      </c>
      <c r="CE15" s="12">
        <v>47020.927295691639</v>
      </c>
      <c r="CF15" s="12">
        <v>42755.122398395048</v>
      </c>
      <c r="CG15" s="12">
        <v>39103.242004003652</v>
      </c>
      <c r="CH15" s="12">
        <v>37903.611023129022</v>
      </c>
      <c r="CI15" s="12">
        <v>33277.673442841813</v>
      </c>
      <c r="CJ15" s="12">
        <v>28331.881019355405</v>
      </c>
      <c r="CK15" s="12">
        <v>23992.849602595372</v>
      </c>
      <c r="CL15" s="12">
        <v>20210.688529329604</v>
      </c>
      <c r="CM15" s="12">
        <v>16937.74321733426</v>
      </c>
      <c r="CN15" s="12">
        <v>14980.07673963159</v>
      </c>
      <c r="CO15" s="12">
        <v>11851.971314606761</v>
      </c>
      <c r="CP15" s="12">
        <v>10266.029694986661</v>
      </c>
      <c r="CQ15" s="12">
        <v>9202.5534575368147</v>
      </c>
      <c r="CR15" s="12">
        <v>7455.0021477843638</v>
      </c>
      <c r="CS15" s="12">
        <v>6029.3367762888693</v>
      </c>
      <c r="CT15" s="12">
        <v>4637.1202215932026</v>
      </c>
      <c r="CU15" s="12">
        <v>3336.7050861047646</v>
      </c>
      <c r="CV15" s="12">
        <v>2480.0868273878023</v>
      </c>
      <c r="CW15" s="12">
        <v>1685.7764187296045</v>
      </c>
      <c r="CX15" s="12">
        <v>1058.0992882978614</v>
      </c>
      <c r="CY15" s="12">
        <v>2085.6362719260951</v>
      </c>
    </row>
    <row r="16" spans="1:103">
      <c r="A16" s="12" t="s">
        <v>128</v>
      </c>
      <c r="B16" s="13">
        <v>11472566.516408321</v>
      </c>
      <c r="C16" s="13">
        <v>67270.916786625254</v>
      </c>
      <c r="D16" s="13">
        <v>67534.624948953875</v>
      </c>
      <c r="E16" s="12">
        <v>76818.252127762375</v>
      </c>
      <c r="F16" s="12">
        <v>82589.26914369197</v>
      </c>
      <c r="G16" s="12">
        <v>88560.068733068634</v>
      </c>
      <c r="H16" s="12">
        <v>92340.635034498555</v>
      </c>
      <c r="I16" s="12">
        <v>97940.139574013199</v>
      </c>
      <c r="J16" s="12">
        <v>104745.23253877139</v>
      </c>
      <c r="K16" s="12">
        <v>109836.29964768494</v>
      </c>
      <c r="L16" s="12">
        <v>111988.13550601943</v>
      </c>
      <c r="M16" s="12">
        <v>101563.52827311549</v>
      </c>
      <c r="N16" s="12">
        <v>116527.31677170411</v>
      </c>
      <c r="O16" s="12">
        <v>111151.25262460198</v>
      </c>
      <c r="P16" s="12">
        <v>92617.232115616469</v>
      </c>
      <c r="Q16" s="12">
        <v>95696.671662784735</v>
      </c>
      <c r="R16" s="12">
        <v>100391.37060746991</v>
      </c>
      <c r="S16" s="12">
        <v>106001.45501425394</v>
      </c>
      <c r="T16" s="12">
        <v>105792.668553116</v>
      </c>
      <c r="U16" s="12">
        <v>106553.87001768049</v>
      </c>
      <c r="V16" s="12">
        <v>110737.25012915373</v>
      </c>
      <c r="W16" s="12">
        <v>114511.93605781594</v>
      </c>
      <c r="X16" s="12">
        <v>123040.05644102854</v>
      </c>
      <c r="Y16" s="12">
        <v>126320.09862342589</v>
      </c>
      <c r="Z16" s="12">
        <v>149196.73829909973</v>
      </c>
      <c r="AA16" s="12">
        <v>149149.79319140542</v>
      </c>
      <c r="AB16" s="12">
        <v>140499.42107733747</v>
      </c>
      <c r="AC16" s="12">
        <v>155212.5416907788</v>
      </c>
      <c r="AD16" s="12">
        <v>164180.87014158556</v>
      </c>
      <c r="AE16" s="12">
        <v>166022.82163230106</v>
      </c>
      <c r="AF16" s="12">
        <v>165175.81849750274</v>
      </c>
      <c r="AG16" s="12">
        <v>165823.94986783221</v>
      </c>
      <c r="AH16" s="12">
        <v>165203.88293771975</v>
      </c>
      <c r="AI16" s="12">
        <v>162494.14243100586</v>
      </c>
      <c r="AJ16" s="12">
        <v>167798.81854448526</v>
      </c>
      <c r="AK16" s="12">
        <v>163516.79914940093</v>
      </c>
      <c r="AL16" s="12">
        <v>168056.62355004536</v>
      </c>
      <c r="AM16" s="12">
        <v>159904.16458065901</v>
      </c>
      <c r="AN16" s="12">
        <v>151609.33379285564</v>
      </c>
      <c r="AO16" s="12">
        <v>160467.59355743576</v>
      </c>
      <c r="AP16" s="12">
        <v>176497.00287980694</v>
      </c>
      <c r="AQ16" s="12">
        <v>181305.89609336373</v>
      </c>
      <c r="AR16" s="12">
        <v>192306.8932215618</v>
      </c>
      <c r="AS16" s="12">
        <v>197883.1463269839</v>
      </c>
      <c r="AT16" s="12">
        <v>199224.41066850233</v>
      </c>
      <c r="AU16" s="12">
        <v>200686.63047333481</v>
      </c>
      <c r="AV16" s="12">
        <v>198780.50553986718</v>
      </c>
      <c r="AW16" s="12">
        <v>186693.94001529078</v>
      </c>
      <c r="AX16" s="12">
        <v>198862.34479505077</v>
      </c>
      <c r="AY16" s="12">
        <v>180731.75668410325</v>
      </c>
      <c r="AZ16" s="12">
        <v>170785.43095359069</v>
      </c>
      <c r="BA16" s="12">
        <v>166698.1353945556</v>
      </c>
      <c r="BB16" s="12">
        <v>165963.13127855395</v>
      </c>
      <c r="BC16" s="12">
        <v>167728.00876326606</v>
      </c>
      <c r="BD16" s="12">
        <v>172839.93613989168</v>
      </c>
      <c r="BE16" s="12">
        <v>174640.71780621004</v>
      </c>
      <c r="BF16" s="12">
        <v>174213.43391751416</v>
      </c>
      <c r="BG16" s="12">
        <v>170240.26652863808</v>
      </c>
      <c r="BH16" s="12">
        <v>169210.20313683071</v>
      </c>
      <c r="BI16" s="12">
        <v>170080.34632465275</v>
      </c>
      <c r="BJ16" s="12">
        <v>173900.08978278446</v>
      </c>
      <c r="BK16" s="12">
        <v>173935.46802445341</v>
      </c>
      <c r="BL16" s="12">
        <v>172505.6657060835</v>
      </c>
      <c r="BM16" s="12">
        <v>170971.2237710536</v>
      </c>
      <c r="BN16" s="12">
        <v>164558.64461839094</v>
      </c>
      <c r="BO16" s="12">
        <v>160597.09891970374</v>
      </c>
      <c r="BP16" s="12">
        <v>161565.77386736675</v>
      </c>
      <c r="BQ16" s="12">
        <v>146728.34706269667</v>
      </c>
      <c r="BR16" s="12">
        <v>145245.30882254621</v>
      </c>
      <c r="BS16" s="12">
        <v>144283.95663219909</v>
      </c>
      <c r="BT16" s="12">
        <v>139392.62778047068</v>
      </c>
      <c r="BU16" s="12">
        <v>129997.27027121013</v>
      </c>
      <c r="BV16" s="12">
        <v>120826.48951278915</v>
      </c>
      <c r="BW16" s="12">
        <v>120921.6301154126</v>
      </c>
      <c r="BX16" s="12">
        <v>108057.350461817</v>
      </c>
      <c r="BY16" s="12">
        <v>91719.439132407264</v>
      </c>
      <c r="BZ16" s="12">
        <v>85038.46654884523</v>
      </c>
      <c r="CA16" s="12">
        <v>71799.082249353873</v>
      </c>
      <c r="CB16" s="12">
        <v>58833.321309687031</v>
      </c>
      <c r="CC16" s="12">
        <v>41207.371488687095</v>
      </c>
      <c r="CD16" s="12">
        <v>45663.791567728615</v>
      </c>
      <c r="CE16" s="12">
        <v>46902.326453084861</v>
      </c>
      <c r="CF16" s="12">
        <v>42824.762637262895</v>
      </c>
      <c r="CG16" s="12">
        <v>39003.850169155383</v>
      </c>
      <c r="CH16" s="12">
        <v>37899.689583519546</v>
      </c>
      <c r="CI16" s="12">
        <v>33417.664565330262</v>
      </c>
      <c r="CJ16" s="12">
        <v>28465.931409964869</v>
      </c>
      <c r="CK16" s="12">
        <v>24062.009716310124</v>
      </c>
      <c r="CL16" s="12">
        <v>20268.549980177875</v>
      </c>
      <c r="CM16" s="12">
        <v>16905.406117279443</v>
      </c>
      <c r="CN16" s="12">
        <v>14991.781669146318</v>
      </c>
      <c r="CO16" s="12">
        <v>11854.912747542983</v>
      </c>
      <c r="CP16" s="12">
        <v>10163.787594533271</v>
      </c>
      <c r="CQ16" s="12">
        <v>9158.0509955223515</v>
      </c>
      <c r="CR16" s="12">
        <v>7412.3846680955849</v>
      </c>
      <c r="CS16" s="12">
        <v>6010.9976109798745</v>
      </c>
      <c r="CT16" s="12">
        <v>4627.3333031465754</v>
      </c>
      <c r="CU16" s="12">
        <v>3329.0747577111292</v>
      </c>
      <c r="CV16" s="12">
        <v>2475.9035385862167</v>
      </c>
      <c r="CW16" s="12">
        <v>1688.4747663812841</v>
      </c>
      <c r="CX16" s="12">
        <v>1061.1518694987726</v>
      </c>
      <c r="CY16" s="12">
        <v>2080.3237935289944</v>
      </c>
    </row>
    <row r="17" spans="1:103">
      <c r="A17" s="12" t="s">
        <v>129</v>
      </c>
      <c r="B17" s="13">
        <v>11467856.18682025</v>
      </c>
      <c r="C17" s="13">
        <v>67268.525939507919</v>
      </c>
      <c r="D17" s="13">
        <v>67183.344824400308</v>
      </c>
      <c r="E17" s="12">
        <v>76114.473027414933</v>
      </c>
      <c r="F17" s="12">
        <v>82127.448790033493</v>
      </c>
      <c r="G17" s="12">
        <v>88124.03550817963</v>
      </c>
      <c r="H17" s="12">
        <v>91975.232539420176</v>
      </c>
      <c r="I17" s="12">
        <v>97428.930210116465</v>
      </c>
      <c r="J17" s="12">
        <v>104236.167877535</v>
      </c>
      <c r="K17" s="12">
        <v>109544.16622198556</v>
      </c>
      <c r="L17" s="12">
        <v>112194.14047830013</v>
      </c>
      <c r="M17" s="12">
        <v>101708.03841132091</v>
      </c>
      <c r="N17" s="12">
        <v>115845.50089957102</v>
      </c>
      <c r="O17" s="12">
        <v>112121.66074993469</v>
      </c>
      <c r="P17" s="12">
        <v>93438.568254333397</v>
      </c>
      <c r="Q17" s="12">
        <v>95286.142626608402</v>
      </c>
      <c r="R17" s="12">
        <v>99983.443691267719</v>
      </c>
      <c r="S17" s="12">
        <v>105714.55174066777</v>
      </c>
      <c r="T17" s="12">
        <v>105792.49115840909</v>
      </c>
      <c r="U17" s="12">
        <v>106367.60494473683</v>
      </c>
      <c r="V17" s="12">
        <v>110369.59111197192</v>
      </c>
      <c r="W17" s="12">
        <v>114052.21652828074</v>
      </c>
      <c r="X17" s="12">
        <v>122427.2487327861</v>
      </c>
      <c r="Y17" s="12">
        <v>125519.09170600874</v>
      </c>
      <c r="Z17" s="12">
        <v>147916.09808307886</v>
      </c>
      <c r="AA17" s="12">
        <v>149504.04946596306</v>
      </c>
      <c r="AB17" s="12">
        <v>140493.81210547916</v>
      </c>
      <c r="AC17" s="12">
        <v>154056.1189046489</v>
      </c>
      <c r="AD17" s="12">
        <v>163703.83603129809</v>
      </c>
      <c r="AE17" s="12">
        <v>165977.38649230308</v>
      </c>
      <c r="AF17" s="12">
        <v>165200.50255873514</v>
      </c>
      <c r="AG17" s="12">
        <v>165799.07590576701</v>
      </c>
      <c r="AH17" s="12">
        <v>165302.25390064463</v>
      </c>
      <c r="AI17" s="12">
        <v>162473.38188844392</v>
      </c>
      <c r="AJ17" s="12">
        <v>167602.83687015326</v>
      </c>
      <c r="AK17" s="12">
        <v>163646.1344704669</v>
      </c>
      <c r="AL17" s="12">
        <v>168041.05156583543</v>
      </c>
      <c r="AM17" s="12">
        <v>160579.2073742451</v>
      </c>
      <c r="AN17" s="12">
        <v>151695.44696999967</v>
      </c>
      <c r="AO17" s="12">
        <v>159422.90311706348</v>
      </c>
      <c r="AP17" s="12">
        <v>175445.02447064855</v>
      </c>
      <c r="AQ17" s="12">
        <v>180735.31505379526</v>
      </c>
      <c r="AR17" s="12">
        <v>191503.26470796973</v>
      </c>
      <c r="AS17" s="12">
        <v>197537.45845699814</v>
      </c>
      <c r="AT17" s="12">
        <v>199091.9973062551</v>
      </c>
      <c r="AU17" s="12">
        <v>200642.30964541275</v>
      </c>
      <c r="AV17" s="12">
        <v>199186.09869169764</v>
      </c>
      <c r="AW17" s="12">
        <v>186944.21407289355</v>
      </c>
      <c r="AX17" s="12">
        <v>198672.30101961549</v>
      </c>
      <c r="AY17" s="12">
        <v>181996.44335168827</v>
      </c>
      <c r="AZ17" s="12">
        <v>171287.3627226931</v>
      </c>
      <c r="BA17" s="12">
        <v>166813.60830243304</v>
      </c>
      <c r="BB17" s="12">
        <v>165845.00327324931</v>
      </c>
      <c r="BC17" s="12">
        <v>167383.7365195626</v>
      </c>
      <c r="BD17" s="12">
        <v>172417.91011085134</v>
      </c>
      <c r="BE17" s="12">
        <v>174485.39059380224</v>
      </c>
      <c r="BF17" s="12">
        <v>174255.12522350342</v>
      </c>
      <c r="BG17" s="12">
        <v>170366.93428725409</v>
      </c>
      <c r="BH17" s="12">
        <v>169077.17870436175</v>
      </c>
      <c r="BI17" s="12">
        <v>169777.63911041745</v>
      </c>
      <c r="BJ17" s="12">
        <v>173560.97006975955</v>
      </c>
      <c r="BK17" s="12">
        <v>173848.5078151573</v>
      </c>
      <c r="BL17" s="12">
        <v>172488.00464478115</v>
      </c>
      <c r="BM17" s="12">
        <v>171082.19208450679</v>
      </c>
      <c r="BN17" s="12">
        <v>164828.73335675121</v>
      </c>
      <c r="BO17" s="12">
        <v>160582.39131882371</v>
      </c>
      <c r="BP17" s="12">
        <v>161766.10916948155</v>
      </c>
      <c r="BQ17" s="12">
        <v>147329.61930765404</v>
      </c>
      <c r="BR17" s="12">
        <v>145098.50300749645</v>
      </c>
      <c r="BS17" s="12">
        <v>144265.08788722771</v>
      </c>
      <c r="BT17" s="12">
        <v>139765.19446821653</v>
      </c>
      <c r="BU17" s="12">
        <v>130529.65666515323</v>
      </c>
      <c r="BV17" s="12">
        <v>121054.82932455343</v>
      </c>
      <c r="BW17" s="12">
        <v>121020.40351111992</v>
      </c>
      <c r="BX17" s="12">
        <v>109012.64415895141</v>
      </c>
      <c r="BY17" s="12">
        <v>92464.228472553179</v>
      </c>
      <c r="BZ17" s="12">
        <v>85590.541544436361</v>
      </c>
      <c r="CA17" s="12">
        <v>72679.512529721891</v>
      </c>
      <c r="CB17" s="12">
        <v>59788.320889503593</v>
      </c>
      <c r="CC17" s="12">
        <v>41679.702400604139</v>
      </c>
      <c r="CD17" s="12">
        <v>45132.503666758734</v>
      </c>
      <c r="CE17" s="12">
        <v>46753.884627727974</v>
      </c>
      <c r="CF17" s="12">
        <v>42895.210373309623</v>
      </c>
      <c r="CG17" s="12">
        <v>38927.355805513798</v>
      </c>
      <c r="CH17" s="12">
        <v>37865.309401262624</v>
      </c>
      <c r="CI17" s="12">
        <v>33555.581462157141</v>
      </c>
      <c r="CJ17" s="12">
        <v>28600.853768280747</v>
      </c>
      <c r="CK17" s="12">
        <v>24139.453017741387</v>
      </c>
      <c r="CL17" s="12">
        <v>20323.122033208609</v>
      </c>
      <c r="CM17" s="12">
        <v>16885.032666259303</v>
      </c>
      <c r="CN17" s="12">
        <v>14994.463727775284</v>
      </c>
      <c r="CO17" s="12">
        <v>11865.200829967594</v>
      </c>
      <c r="CP17" s="12">
        <v>10070.773898264499</v>
      </c>
      <c r="CQ17" s="12">
        <v>9104.4884080411684</v>
      </c>
      <c r="CR17" s="12">
        <v>7373.0361975087289</v>
      </c>
      <c r="CS17" s="12">
        <v>5991.3486777618282</v>
      </c>
      <c r="CT17" s="12">
        <v>4616.1560838822406</v>
      </c>
      <c r="CU17" s="12">
        <v>3323.7518510753152</v>
      </c>
      <c r="CV17" s="12">
        <v>2470.3645434469809</v>
      </c>
      <c r="CW17" s="12">
        <v>1691.3804114392997</v>
      </c>
      <c r="CX17" s="12">
        <v>1064.6671509245155</v>
      </c>
      <c r="CY17" s="12">
        <v>2076.0682894694237</v>
      </c>
    </row>
    <row r="18" spans="1:103">
      <c r="A18" s="12" t="s">
        <v>130</v>
      </c>
      <c r="B18" s="13">
        <v>11463130.951361904</v>
      </c>
      <c r="C18" s="13">
        <v>67266.120244832826</v>
      </c>
      <c r="D18" s="13">
        <v>66901.55315889373</v>
      </c>
      <c r="E18" s="12">
        <v>75380.596055478134</v>
      </c>
      <c r="F18" s="12">
        <v>81669.05190963934</v>
      </c>
      <c r="G18" s="12">
        <v>87672.767084711057</v>
      </c>
      <c r="H18" s="12">
        <v>91625.202234276454</v>
      </c>
      <c r="I18" s="12">
        <v>96924.01733203922</v>
      </c>
      <c r="J18" s="12">
        <v>103711.99861608897</v>
      </c>
      <c r="K18" s="12">
        <v>109225.29222130128</v>
      </c>
      <c r="L18" s="12">
        <v>112317.43150963246</v>
      </c>
      <c r="M18" s="12">
        <v>102037.16905267999</v>
      </c>
      <c r="N18" s="12">
        <v>114988.40788148934</v>
      </c>
      <c r="O18" s="12">
        <v>113014.15596714048</v>
      </c>
      <c r="P18" s="12">
        <v>94440.585092830661</v>
      </c>
      <c r="Q18" s="12">
        <v>94873.562870114591</v>
      </c>
      <c r="R18" s="12">
        <v>99579.466500615803</v>
      </c>
      <c r="S18" s="12">
        <v>105384.34312950635</v>
      </c>
      <c r="T18" s="12">
        <v>105805.94159579447</v>
      </c>
      <c r="U18" s="12">
        <v>106205.67298810041</v>
      </c>
      <c r="V18" s="12">
        <v>109999.12677644772</v>
      </c>
      <c r="W18" s="12">
        <v>113625.47069420648</v>
      </c>
      <c r="X18" s="12">
        <v>121782.14550119622</v>
      </c>
      <c r="Y18" s="12">
        <v>124846.696559498</v>
      </c>
      <c r="Z18" s="12">
        <v>146454.21359618608</v>
      </c>
      <c r="AA18" s="12">
        <v>149823.56577634427</v>
      </c>
      <c r="AB18" s="12">
        <v>140661.82997437209</v>
      </c>
      <c r="AC18" s="12">
        <v>152839.46279868725</v>
      </c>
      <c r="AD18" s="12">
        <v>163178.57356415354</v>
      </c>
      <c r="AE18" s="12">
        <v>165916.87647331046</v>
      </c>
      <c r="AF18" s="12">
        <v>165237.23377289687</v>
      </c>
      <c r="AG18" s="12">
        <v>165762.52042578749</v>
      </c>
      <c r="AH18" s="12">
        <v>165390.30207554129</v>
      </c>
      <c r="AI18" s="12">
        <v>162508.74338370541</v>
      </c>
      <c r="AJ18" s="12">
        <v>167333.53901788502</v>
      </c>
      <c r="AK18" s="12">
        <v>163842.52242019636</v>
      </c>
      <c r="AL18" s="12">
        <v>167921.75898809626</v>
      </c>
      <c r="AM18" s="12">
        <v>161273.39164888317</v>
      </c>
      <c r="AN18" s="12">
        <v>151913.12905496164</v>
      </c>
      <c r="AO18" s="12">
        <v>158413.4182115786</v>
      </c>
      <c r="AP18" s="12">
        <v>174311.26347256766</v>
      </c>
      <c r="AQ18" s="12">
        <v>180216.93524515786</v>
      </c>
      <c r="AR18" s="12">
        <v>190652.12670323643</v>
      </c>
      <c r="AS18" s="12">
        <v>197165.29260878768</v>
      </c>
      <c r="AT18" s="12">
        <v>198960.8974273848</v>
      </c>
      <c r="AU18" s="12">
        <v>200567.81433526578</v>
      </c>
      <c r="AV18" s="12">
        <v>199527.32839176914</v>
      </c>
      <c r="AW18" s="12">
        <v>187368.40365730249</v>
      </c>
      <c r="AX18" s="12">
        <v>198235.6606662577</v>
      </c>
      <c r="AY18" s="12">
        <v>183355.05633565789</v>
      </c>
      <c r="AZ18" s="12">
        <v>171828.70876360475</v>
      </c>
      <c r="BA18" s="12">
        <v>166953.65636174046</v>
      </c>
      <c r="BB18" s="12">
        <v>165745.78645276243</v>
      </c>
      <c r="BC18" s="12">
        <v>167061.66856566782</v>
      </c>
      <c r="BD18" s="12">
        <v>171968.88948880482</v>
      </c>
      <c r="BE18" s="12">
        <v>174313.83714221005</v>
      </c>
      <c r="BF18" s="12">
        <v>174274.42035680456</v>
      </c>
      <c r="BG18" s="12">
        <v>170519.74059581867</v>
      </c>
      <c r="BH18" s="12">
        <v>168958.13336699325</v>
      </c>
      <c r="BI18" s="12">
        <v>169495.32080295755</v>
      </c>
      <c r="BJ18" s="12">
        <v>173190.92478767948</v>
      </c>
      <c r="BK18" s="12">
        <v>173753.88533470689</v>
      </c>
      <c r="BL18" s="12">
        <v>172469.02482655956</v>
      </c>
      <c r="BM18" s="12">
        <v>171158.12925795428</v>
      </c>
      <c r="BN18" s="12">
        <v>165122.72480562009</v>
      </c>
      <c r="BO18" s="12">
        <v>160598.86063219971</v>
      </c>
      <c r="BP18" s="12">
        <v>161843.36187854208</v>
      </c>
      <c r="BQ18" s="12">
        <v>148051.00263490411</v>
      </c>
      <c r="BR18" s="12">
        <v>144940.2315423222</v>
      </c>
      <c r="BS18" s="12">
        <v>144215.94844072274</v>
      </c>
      <c r="BT18" s="12">
        <v>140104.23885712039</v>
      </c>
      <c r="BU18" s="12">
        <v>131074.47436497663</v>
      </c>
      <c r="BV18" s="12">
        <v>121343.62159135813</v>
      </c>
      <c r="BW18" s="12">
        <v>121015.60003635465</v>
      </c>
      <c r="BX18" s="12">
        <v>109942.9842320657</v>
      </c>
      <c r="BY18" s="12">
        <v>93285.146237181063</v>
      </c>
      <c r="BZ18" s="12">
        <v>86077.481232098056</v>
      </c>
      <c r="CA18" s="12">
        <v>73564.370351050078</v>
      </c>
      <c r="CB18" s="12">
        <v>60701.415023006775</v>
      </c>
      <c r="CC18" s="12">
        <v>42331.112377724858</v>
      </c>
      <c r="CD18" s="12">
        <v>44565.981345655222</v>
      </c>
      <c r="CE18" s="12">
        <v>46575.999961390749</v>
      </c>
      <c r="CF18" s="12">
        <v>42966.458032455615</v>
      </c>
      <c r="CG18" s="12">
        <v>38873.450128854689</v>
      </c>
      <c r="CH18" s="12">
        <v>37801.007981109949</v>
      </c>
      <c r="CI18" s="12">
        <v>33691.483905243287</v>
      </c>
      <c r="CJ18" s="12">
        <v>28736.641751833875</v>
      </c>
      <c r="CK18" s="12">
        <v>24225.039536010343</v>
      </c>
      <c r="CL18" s="12">
        <v>20374.448638910308</v>
      </c>
      <c r="CM18" s="12">
        <v>16876.40827068223</v>
      </c>
      <c r="CN18" s="12">
        <v>14988.320454882707</v>
      </c>
      <c r="CO18" s="12">
        <v>11882.511868313082</v>
      </c>
      <c r="CP18" s="12">
        <v>9986.7110410461755</v>
      </c>
      <c r="CQ18" s="12">
        <v>9042.2739255836386</v>
      </c>
      <c r="CR18" s="12">
        <v>7336.9166347621695</v>
      </c>
      <c r="CS18" s="12">
        <v>5970.409817047137</v>
      </c>
      <c r="CT18" s="12">
        <v>4603.6969682513136</v>
      </c>
      <c r="CU18" s="12">
        <v>3320.5749504678256</v>
      </c>
      <c r="CV18" s="12">
        <v>2463.5448619401545</v>
      </c>
      <c r="CW18" s="12">
        <v>1694.4562325480642</v>
      </c>
      <c r="CX18" s="12">
        <v>1068.5598942923091</v>
      </c>
      <c r="CY18" s="12">
        <v>2072.7198166181079</v>
      </c>
    </row>
    <row r="19" spans="1:103">
      <c r="A19" s="12" t="s">
        <v>131</v>
      </c>
      <c r="B19" s="13">
        <v>11458390.796281669</v>
      </c>
      <c r="C19" s="13">
        <v>67263.699400173093</v>
      </c>
      <c r="D19" s="13">
        <v>66689.201798205919</v>
      </c>
      <c r="E19" s="12">
        <v>74616.665039211308</v>
      </c>
      <c r="F19" s="12">
        <v>81214.07929963716</v>
      </c>
      <c r="G19" s="12">
        <v>87206.264148522561</v>
      </c>
      <c r="H19" s="12">
        <v>91290.543798642146</v>
      </c>
      <c r="I19" s="12">
        <v>96425.400982991443</v>
      </c>
      <c r="J19" s="12">
        <v>103172.72520502625</v>
      </c>
      <c r="K19" s="12">
        <v>108879.67796620185</v>
      </c>
      <c r="L19" s="12">
        <v>112358.01063114846</v>
      </c>
      <c r="M19" s="12">
        <v>102550.9155680766</v>
      </c>
      <c r="N19" s="12">
        <v>113956.04281497492</v>
      </c>
      <c r="O19" s="12">
        <v>113828.74104247305</v>
      </c>
      <c r="P19" s="12">
        <v>95623.277741541999</v>
      </c>
      <c r="Q19" s="12">
        <v>94458.932806566154</v>
      </c>
      <c r="R19" s="12">
        <v>99179.438071378798</v>
      </c>
      <c r="S19" s="12">
        <v>105010.83260164929</v>
      </c>
      <c r="T19" s="12">
        <v>105833.01864575389</v>
      </c>
      <c r="U19" s="12">
        <v>106068.07188056274</v>
      </c>
      <c r="V19" s="12">
        <v>109625.85625898138</v>
      </c>
      <c r="W19" s="12">
        <v>113231.69302722387</v>
      </c>
      <c r="X19" s="12">
        <v>121104.75256314044</v>
      </c>
      <c r="Y19" s="12">
        <v>124302.89256372559</v>
      </c>
      <c r="Z19" s="12">
        <v>144811.11301074235</v>
      </c>
      <c r="AA19" s="12">
        <v>150108.34709604236</v>
      </c>
      <c r="AB19" s="12">
        <v>141003.45031394102</v>
      </c>
      <c r="AC19" s="12">
        <v>151562.58254215721</v>
      </c>
      <c r="AD19" s="12">
        <v>162605.08948714312</v>
      </c>
      <c r="AE19" s="12">
        <v>165841.29402651361</v>
      </c>
      <c r="AF19" s="12">
        <v>165286.0102864026</v>
      </c>
      <c r="AG19" s="12">
        <v>165714.28534955083</v>
      </c>
      <c r="AH19" s="12">
        <v>165468.02937313879</v>
      </c>
      <c r="AI19" s="12">
        <v>162600.21446735528</v>
      </c>
      <c r="AJ19" s="12">
        <v>166990.94136846685</v>
      </c>
      <c r="AK19" s="12">
        <v>164105.94614717251</v>
      </c>
      <c r="AL19" s="12">
        <v>167698.77595699416</v>
      </c>
      <c r="AM19" s="12">
        <v>161986.71851829169</v>
      </c>
      <c r="AN19" s="12">
        <v>152262.33070676427</v>
      </c>
      <c r="AO19" s="12">
        <v>157439.12587123393</v>
      </c>
      <c r="AP19" s="12">
        <v>173095.7574515962</v>
      </c>
      <c r="AQ19" s="12">
        <v>179750.71822472211</v>
      </c>
      <c r="AR19" s="12">
        <v>189753.51816457996</v>
      </c>
      <c r="AS19" s="12">
        <v>196766.66128093144</v>
      </c>
      <c r="AT19" s="12">
        <v>198831.11093490114</v>
      </c>
      <c r="AU19" s="12">
        <v>200463.16640713098</v>
      </c>
      <c r="AV19" s="12">
        <v>199804.25178267373</v>
      </c>
      <c r="AW19" s="12">
        <v>187966.34873600272</v>
      </c>
      <c r="AX19" s="12">
        <v>197552.6844604603</v>
      </c>
      <c r="AY19" s="12">
        <v>184807.51646012755</v>
      </c>
      <c r="AZ19" s="12">
        <v>172409.41404767163</v>
      </c>
      <c r="BA19" s="12">
        <v>167118.25159442524</v>
      </c>
      <c r="BB19" s="12">
        <v>165665.45507099363</v>
      </c>
      <c r="BC19" s="12">
        <v>166761.77209095948</v>
      </c>
      <c r="BD19" s="12">
        <v>171492.91397415401</v>
      </c>
      <c r="BE19" s="12">
        <v>174126.08490545844</v>
      </c>
      <c r="BF19" s="12">
        <v>174271.36200534596</v>
      </c>
      <c r="BG19" s="12">
        <v>170698.63249867849</v>
      </c>
      <c r="BH19" s="12">
        <v>168853.03669373141</v>
      </c>
      <c r="BI19" s="12">
        <v>169233.34315402317</v>
      </c>
      <c r="BJ19" s="12">
        <v>172790.02944774786</v>
      </c>
      <c r="BK19" s="12">
        <v>173651.62060683119</v>
      </c>
      <c r="BL19" s="12">
        <v>172448.72986988138</v>
      </c>
      <c r="BM19" s="12">
        <v>171199.1355039718</v>
      </c>
      <c r="BN19" s="12">
        <v>165440.55438808538</v>
      </c>
      <c r="BO19" s="12">
        <v>160646.40511903411</v>
      </c>
      <c r="BP19" s="12">
        <v>161798.00051197072</v>
      </c>
      <c r="BQ19" s="12">
        <v>148892.08077858767</v>
      </c>
      <c r="BR19" s="12">
        <v>144770.54372386634</v>
      </c>
      <c r="BS19" s="12">
        <v>144136.69943137289</v>
      </c>
      <c r="BT19" s="12">
        <v>140409.88394926107</v>
      </c>
      <c r="BU19" s="12">
        <v>131631.67521603446</v>
      </c>
      <c r="BV19" s="12">
        <v>121692.52614681236</v>
      </c>
      <c r="BW19" s="12">
        <v>120907.94288300318</v>
      </c>
      <c r="BX19" s="12">
        <v>110848.46642353268</v>
      </c>
      <c r="BY19" s="12">
        <v>94181.804557612631</v>
      </c>
      <c r="BZ19" s="12">
        <v>86499.665655952733</v>
      </c>
      <c r="CA19" s="12">
        <v>74453.696735193487</v>
      </c>
      <c r="CB19" s="12">
        <v>61573.096959000533</v>
      </c>
      <c r="CC19" s="12">
        <v>43159.591528940262</v>
      </c>
      <c r="CD19" s="12">
        <v>43964.793439490422</v>
      </c>
      <c r="CE19" s="12">
        <v>46369.067072916383</v>
      </c>
      <c r="CF19" s="12">
        <v>43038.497993951802</v>
      </c>
      <c r="CG19" s="12">
        <v>38841.826842040042</v>
      </c>
      <c r="CH19" s="12">
        <v>37707.316587234185</v>
      </c>
      <c r="CI19" s="12">
        <v>33825.430376695258</v>
      </c>
      <c r="CJ19" s="12">
        <v>28873.288547644508</v>
      </c>
      <c r="CK19" s="12">
        <v>24318.630096515531</v>
      </c>
      <c r="CL19" s="12">
        <v>20422.573577633637</v>
      </c>
      <c r="CM19" s="12">
        <v>16879.318492391911</v>
      </c>
      <c r="CN19" s="12">
        <v>14973.547750304102</v>
      </c>
      <c r="CO19" s="12">
        <v>11906.531379595468</v>
      </c>
      <c r="CP19" s="12">
        <v>9911.3261760617315</v>
      </c>
      <c r="CQ19" s="12">
        <v>8971.8041124266401</v>
      </c>
      <c r="CR19" s="12">
        <v>7303.98216646725</v>
      </c>
      <c r="CS19" s="12">
        <v>5948.2022472698263</v>
      </c>
      <c r="CT19" s="12">
        <v>4590.0580008442503</v>
      </c>
      <c r="CU19" s="12">
        <v>3319.3892677302888</v>
      </c>
      <c r="CV19" s="12">
        <v>2455.5163445079529</v>
      </c>
      <c r="CW19" s="12">
        <v>1697.6669427687293</v>
      </c>
      <c r="CX19" s="12">
        <v>1072.7514614975769</v>
      </c>
      <c r="CY19" s="12">
        <v>2070.139652709182</v>
      </c>
    </row>
    <row r="20" spans="1:103" s="14" customFormat="1">
      <c r="A20" s="13" t="s">
        <v>132</v>
      </c>
      <c r="B20" s="13">
        <v>11453635.715331512</v>
      </c>
      <c r="C20" s="13">
        <v>67261.263114413552</v>
      </c>
      <c r="D20" s="13">
        <v>66546.242611036272</v>
      </c>
      <c r="E20" s="13">
        <v>73822.723783041118</v>
      </c>
      <c r="F20" s="13">
        <v>80762.531757098506</v>
      </c>
      <c r="G20" s="13">
        <v>86724.527385455207</v>
      </c>
      <c r="H20" s="13">
        <v>90971.256912096302</v>
      </c>
      <c r="I20" s="13">
        <v>95933.081206180083</v>
      </c>
      <c r="J20" s="13">
        <v>102618.34809493228</v>
      </c>
      <c r="K20" s="13">
        <v>108507.32377725454</v>
      </c>
      <c r="L20" s="13">
        <v>112315.87987394277</v>
      </c>
      <c r="M20" s="13">
        <v>103249.27332849646</v>
      </c>
      <c r="N20" s="13">
        <v>112748.41079742109</v>
      </c>
      <c r="O20" s="13">
        <v>114565.41874212661</v>
      </c>
      <c r="P20" s="13">
        <v>96986.641310994935</v>
      </c>
      <c r="Q20" s="13">
        <v>94042.252849204509</v>
      </c>
      <c r="R20" s="13">
        <v>98783.357439477026</v>
      </c>
      <c r="S20" s="13">
        <v>104594.02357779127</v>
      </c>
      <c r="T20" s="13">
        <v>105873.72108884597</v>
      </c>
      <c r="U20" s="13">
        <v>105954.79935505614</v>
      </c>
      <c r="V20" s="13">
        <v>109249.77869614339</v>
      </c>
      <c r="W20" s="13">
        <v>112870.87799957435</v>
      </c>
      <c r="X20" s="13">
        <v>120395.07573481447</v>
      </c>
      <c r="Y20" s="13">
        <v>123887.65910072489</v>
      </c>
      <c r="Z20" s="13">
        <v>142986.82449613928</v>
      </c>
      <c r="AA20" s="13">
        <v>150358.39839807648</v>
      </c>
      <c r="AB20" s="13">
        <v>141518.64875639137</v>
      </c>
      <c r="AC20" s="13">
        <v>150225.48730338801</v>
      </c>
      <c r="AD20" s="13">
        <v>161983.39054663395</v>
      </c>
      <c r="AE20" s="13">
        <v>165750.64160283579</v>
      </c>
      <c r="AF20" s="13">
        <v>165346.83024585701</v>
      </c>
      <c r="AG20" s="13">
        <v>165654.37259850351</v>
      </c>
      <c r="AH20" s="13">
        <v>165535.43770393162</v>
      </c>
      <c r="AI20" s="13">
        <v>162747.78269184657</v>
      </c>
      <c r="AJ20" s="13">
        <v>166575.06030009524</v>
      </c>
      <c r="AK20" s="13">
        <v>164436.38880290001</v>
      </c>
      <c r="AL20" s="13">
        <v>167372.13260668243</v>
      </c>
      <c r="AM20" s="13">
        <v>162719.18909427797</v>
      </c>
      <c r="AN20" s="13">
        <v>152743.00259681771</v>
      </c>
      <c r="AO20" s="13">
        <v>156500.01312947669</v>
      </c>
      <c r="AP20" s="13">
        <v>171798.54396193349</v>
      </c>
      <c r="AQ20" s="13">
        <v>179336.62556748648</v>
      </c>
      <c r="AR20" s="13">
        <v>188807.47802884216</v>
      </c>
      <c r="AS20" s="13">
        <v>196341.57696831581</v>
      </c>
      <c r="AT20" s="13">
        <v>198702.63773148166</v>
      </c>
      <c r="AU20" s="13">
        <v>200328.38771465476</v>
      </c>
      <c r="AV20" s="13">
        <v>200016.92597309343</v>
      </c>
      <c r="AW20" s="13">
        <v>188737.88937540801</v>
      </c>
      <c r="AX20" s="13">
        <v>196623.6329431448</v>
      </c>
      <c r="AY20" s="13">
        <v>186353.74459067491</v>
      </c>
      <c r="AZ20" s="13">
        <v>173029.42359685618</v>
      </c>
      <c r="BA20" s="13">
        <v>167307.36604362179</v>
      </c>
      <c r="BB20" s="13">
        <v>165603.98340526348</v>
      </c>
      <c r="BC20" s="13">
        <v>166484.0143172316</v>
      </c>
      <c r="BD20" s="13">
        <v>170990.02322854308</v>
      </c>
      <c r="BE20" s="13">
        <v>173922.16130660614</v>
      </c>
      <c r="BF20" s="13">
        <v>174245.99280287963</v>
      </c>
      <c r="BG20" s="13">
        <v>170903.55711156459</v>
      </c>
      <c r="BH20" s="13">
        <v>168761.85829810123</v>
      </c>
      <c r="BI20" s="13">
        <v>168991.65799190995</v>
      </c>
      <c r="BJ20" s="13">
        <v>172358.3594388552</v>
      </c>
      <c r="BK20" s="13">
        <v>173541.73362060901</v>
      </c>
      <c r="BL20" s="13">
        <v>172427.12338656717</v>
      </c>
      <c r="BM20" s="13">
        <v>171205.3108433322</v>
      </c>
      <c r="BN20" s="13">
        <v>165782.15764061568</v>
      </c>
      <c r="BO20" s="13">
        <v>160724.92325998875</v>
      </c>
      <c r="BP20" s="13">
        <v>161630.49238554886</v>
      </c>
      <c r="BQ20" s="13">
        <v>149852.43843172715</v>
      </c>
      <c r="BR20" s="13">
        <v>144589.48870787941</v>
      </c>
      <c r="BS20" s="13">
        <v>144027.50143452035</v>
      </c>
      <c r="BT20" s="13">
        <v>140682.25246465253</v>
      </c>
      <c r="BU20" s="13">
        <v>132201.21117448554</v>
      </c>
      <c r="BV20" s="13">
        <v>122101.20410857526</v>
      </c>
      <c r="BW20" s="13">
        <v>120698.15186684747</v>
      </c>
      <c r="BX20" s="13">
        <v>111729.18638927581</v>
      </c>
      <c r="BY20" s="13">
        <v>95153.816523423637</v>
      </c>
      <c r="BZ20" s="13">
        <v>86857.473594813564</v>
      </c>
      <c r="CA20" s="13">
        <v>75347.531991289463</v>
      </c>
      <c r="CB20" s="13">
        <v>62403.855855807204</v>
      </c>
      <c r="CC20" s="13">
        <v>44163.145371433238</v>
      </c>
      <c r="CD20" s="13">
        <v>43329.502935973302</v>
      </c>
      <c r="CE20" s="13">
        <v>46133.477084208658</v>
      </c>
      <c r="CF20" s="13">
        <v>43111.322592156605</v>
      </c>
      <c r="CG20" s="13">
        <v>38832.182123027589</v>
      </c>
      <c r="CH20" s="13">
        <v>37584.760302000635</v>
      </c>
      <c r="CI20" s="13">
        <v>33957.478089596632</v>
      </c>
      <c r="CJ20" s="13">
        <v>29010.786887113994</v>
      </c>
      <c r="CK20" s="13">
        <v>24420.086334742689</v>
      </c>
      <c r="CL20" s="13">
        <v>20467.540451856286</v>
      </c>
      <c r="CM20" s="13">
        <v>16893.549144417269</v>
      </c>
      <c r="CN20" s="13">
        <v>14950.339837470136</v>
      </c>
      <c r="CO20" s="13">
        <v>11936.953872440101</v>
      </c>
      <c r="CP20" s="13">
        <v>9844.3511558341015</v>
      </c>
      <c r="CQ20" s="13">
        <v>8893.4641267016686</v>
      </c>
      <c r="CR20" s="13">
        <v>7274.1855533000398</v>
      </c>
      <c r="CS20" s="13">
        <v>5924.7484470192139</v>
      </c>
      <c r="CT20" s="13">
        <v>4575.3351779882232</v>
      </c>
      <c r="CU20" s="13">
        <v>3320.0464448917128</v>
      </c>
      <c r="CV20" s="13">
        <v>2446.3477954532959</v>
      </c>
      <c r="CW20" s="13">
        <v>1700.9790412744383</v>
      </c>
      <c r="CX20" s="13">
        <v>1077.1694282528961</v>
      </c>
      <c r="CY20" s="13">
        <v>2068.1996479555964</v>
      </c>
    </row>
    <row r="21" spans="1:103">
      <c r="A21" s="12" t="s">
        <v>133</v>
      </c>
      <c r="B21" s="13">
        <v>11448865.709307902</v>
      </c>
      <c r="C21" s="13">
        <v>67258.811107744914</v>
      </c>
      <c r="D21" s="13">
        <v>66472.627489001577</v>
      </c>
      <c r="E21" s="12">
        <v>72998.816068571687</v>
      </c>
      <c r="F21" s="12">
        <v>80314.410079038673</v>
      </c>
      <c r="G21" s="12">
        <v>86227.557481331183</v>
      </c>
      <c r="H21" s="12">
        <v>90667.341254222236</v>
      </c>
      <c r="I21" s="12">
        <v>95447.058044809266</v>
      </c>
      <c r="J21" s="12">
        <v>102048.8677363851</v>
      </c>
      <c r="K21" s="12">
        <v>108108.22997502411</v>
      </c>
      <c r="L21" s="12">
        <v>112191.04126907277</v>
      </c>
      <c r="M21" s="12">
        <v>104132.23770502738</v>
      </c>
      <c r="N21" s="12">
        <v>111365.51692609853</v>
      </c>
      <c r="O21" s="12">
        <v>115224.19183223601</v>
      </c>
      <c r="P21" s="12">
        <v>98530.670911810696</v>
      </c>
      <c r="Q21" s="12">
        <v>93623.52341124964</v>
      </c>
      <c r="R21" s="12">
        <v>98391.22364088647</v>
      </c>
      <c r="S21" s="12">
        <v>104133.91947844201</v>
      </c>
      <c r="T21" s="12">
        <v>105928.04770570606</v>
      </c>
      <c r="U21" s="12">
        <v>105865.8531446538</v>
      </c>
      <c r="V21" s="12">
        <v>108870.89322467422</v>
      </c>
      <c r="W21" s="12">
        <v>112543.0200841105</v>
      </c>
      <c r="X21" s="12">
        <v>119653.12083172849</v>
      </c>
      <c r="Y21" s="12">
        <v>123600.97555473031</v>
      </c>
      <c r="Z21" s="12">
        <v>140981.37621883882</v>
      </c>
      <c r="AA21" s="12">
        <v>150573.72465499167</v>
      </c>
      <c r="AB21" s="12">
        <v>142207.40093620861</v>
      </c>
      <c r="AC21" s="12">
        <v>148828.18624977433</v>
      </c>
      <c r="AD21" s="12">
        <v>161313.48348836909</v>
      </c>
      <c r="AE21" s="12">
        <v>165644.92165293291</v>
      </c>
      <c r="AF21" s="12">
        <v>165419.69179805496</v>
      </c>
      <c r="AG21" s="12">
        <v>165582.78409388068</v>
      </c>
      <c r="AH21" s="12">
        <v>165592.52897817962</v>
      </c>
      <c r="AI21" s="12">
        <v>162951.43561151985</v>
      </c>
      <c r="AJ21" s="12">
        <v>166085.91218837738</v>
      </c>
      <c r="AK21" s="12">
        <v>164833.83354180472</v>
      </c>
      <c r="AL21" s="12">
        <v>166941.85906530239</v>
      </c>
      <c r="AM21" s="12">
        <v>163470.80448673884</v>
      </c>
      <c r="AN21" s="12">
        <v>153355.09540891659</v>
      </c>
      <c r="AO21" s="12">
        <v>155596.06702294818</v>
      </c>
      <c r="AP21" s="12">
        <v>170419.66054594921</v>
      </c>
      <c r="AQ21" s="12">
        <v>178974.61886617055</v>
      </c>
      <c r="AR21" s="12">
        <v>187814.04521249718</v>
      </c>
      <c r="AS21" s="12">
        <v>195890.05216213514</v>
      </c>
      <c r="AT21" s="12">
        <v>198575.47771947237</v>
      </c>
      <c r="AU21" s="12">
        <v>200163.50010089754</v>
      </c>
      <c r="AV21" s="12">
        <v>200165.40803781705</v>
      </c>
      <c r="AW21" s="12">
        <v>189682.86574081008</v>
      </c>
      <c r="AX21" s="12">
        <v>195448.76647078048</v>
      </c>
      <c r="AY21" s="12">
        <v>187993.66163432447</v>
      </c>
      <c r="AZ21" s="12">
        <v>173688.68248369839</v>
      </c>
      <c r="BA21" s="12">
        <v>167520.97177363813</v>
      </c>
      <c r="BB21" s="12">
        <v>165561.34575629499</v>
      </c>
      <c r="BC21" s="12">
        <v>166228.36249866764</v>
      </c>
      <c r="BD21" s="12">
        <v>170460.25687488966</v>
      </c>
      <c r="BE21" s="12">
        <v>173702.09373777482</v>
      </c>
      <c r="BF21" s="12">
        <v>174198.35532903849</v>
      </c>
      <c r="BG21" s="12">
        <v>171134.46162151231</v>
      </c>
      <c r="BH21" s="12">
        <v>168684.56783809187</v>
      </c>
      <c r="BI21" s="12">
        <v>168770.21722135719</v>
      </c>
      <c r="BJ21" s="12">
        <v>171895.9900277438</v>
      </c>
      <c r="BK21" s="12">
        <v>173424.24433051894</v>
      </c>
      <c r="BL21" s="12">
        <v>172404.20898180507</v>
      </c>
      <c r="BM21" s="12">
        <v>171176.75510531163</v>
      </c>
      <c r="BN21" s="12">
        <v>166147.47021289906</v>
      </c>
      <c r="BO21" s="12">
        <v>160834.31375678303</v>
      </c>
      <c r="BP21" s="12">
        <v>161341.30361601012</v>
      </c>
      <c r="BQ21" s="12">
        <v>150931.66124438628</v>
      </c>
      <c r="BR21" s="12">
        <v>144397.11550935789</v>
      </c>
      <c r="BS21" s="12">
        <v>143888.51446378411</v>
      </c>
      <c r="BT21" s="12">
        <v>140921.4668417096</v>
      </c>
      <c r="BU21" s="12">
        <v>132783.03430711216</v>
      </c>
      <c r="BV21" s="12">
        <v>122569.3178742732</v>
      </c>
      <c r="BW21" s="12">
        <v>120386.94344071552</v>
      </c>
      <c r="BX21" s="12">
        <v>112585.23969753589</v>
      </c>
      <c r="BY21" s="12">
        <v>96200.796182806953</v>
      </c>
      <c r="BZ21" s="12">
        <v>87151.282564147754</v>
      </c>
      <c r="CA21" s="12">
        <v>76245.915721293524</v>
      </c>
      <c r="CB21" s="12">
        <v>63194.176809905504</v>
      </c>
      <c r="CC21" s="12">
        <v>45339.794728951761</v>
      </c>
      <c r="CD21" s="12">
        <v>42660.667025019866</v>
      </c>
      <c r="CE21" s="12">
        <v>45869.617646046492</v>
      </c>
      <c r="CF21" s="12">
        <v>43184.924118286377</v>
      </c>
      <c r="CG21" s="12">
        <v>38844.214612859891</v>
      </c>
      <c r="CH21" s="12">
        <v>37433.858084262887</v>
      </c>
      <c r="CI21" s="12">
        <v>34087.683008520871</v>
      </c>
      <c r="CJ21" s="12">
        <v>29149.129060631083</v>
      </c>
      <c r="CK21" s="12">
        <v>24529.270709550292</v>
      </c>
      <c r="CL21" s="12">
        <v>20509.392678727847</v>
      </c>
      <c r="CM21" s="12">
        <v>16918.886383189936</v>
      </c>
      <c r="CN21" s="12">
        <v>14918.889228650585</v>
      </c>
      <c r="CO21" s="12">
        <v>11973.482632858646</v>
      </c>
      <c r="CP21" s="12">
        <v>9785.522511087549</v>
      </c>
      <c r="CQ21" s="12">
        <v>8807.627975917605</v>
      </c>
      <c r="CR21" s="12">
        <v>7247.4764030677234</v>
      </c>
      <c r="CS21" s="12">
        <v>5900.0720429878465</v>
      </c>
      <c r="CT21" s="12">
        <v>4559.6187459579478</v>
      </c>
      <c r="CU21" s="12">
        <v>3322.4043608132788</v>
      </c>
      <c r="CV21" s="12">
        <v>2436.1050916722606</v>
      </c>
      <c r="CW21" s="12">
        <v>1704.3607648826917</v>
      </c>
      <c r="CX21" s="12">
        <v>1081.747217363969</v>
      </c>
      <c r="CY21" s="12">
        <v>2066.7816092740113</v>
      </c>
    </row>
    <row r="22" spans="1:103">
      <c r="A22" s="12" t="s">
        <v>134</v>
      </c>
      <c r="B22" s="13">
        <v>11444080.785617547</v>
      </c>
      <c r="C22" s="13">
        <v>67256.34311165777</v>
      </c>
      <c r="D22" s="13">
        <v>66468.308346625694</v>
      </c>
      <c r="E22" s="12">
        <v>72144.98565459461</v>
      </c>
      <c r="F22" s="12">
        <v>79869.715062417003</v>
      </c>
      <c r="G22" s="12">
        <v>85715.355121954024</v>
      </c>
      <c r="H22" s="12">
        <v>90378.796504607584</v>
      </c>
      <c r="I22" s="12">
        <v>94967.331542080123</v>
      </c>
      <c r="J22" s="12">
        <v>101464.28457995525</v>
      </c>
      <c r="K22" s="12">
        <v>107682.39688007292</v>
      </c>
      <c r="L22" s="12">
        <v>111983.49684755843</v>
      </c>
      <c r="M22" s="12">
        <v>105199.804068859</v>
      </c>
      <c r="N22" s="12">
        <v>109807.36629815534</v>
      </c>
      <c r="O22" s="12">
        <v>115805.06307887667</v>
      </c>
      <c r="P22" s="12">
        <v>100255.36165470403</v>
      </c>
      <c r="Q22" s="12">
        <v>93202.744905900181</v>
      </c>
      <c r="R22" s="12">
        <v>98003.035711638717</v>
      </c>
      <c r="S22" s="12">
        <v>103630.52372392631</v>
      </c>
      <c r="T22" s="12">
        <v>105995.99727704641</v>
      </c>
      <c r="U22" s="12">
        <v>105801.23098256974</v>
      </c>
      <c r="V22" s="12">
        <v>108489.19898148446</v>
      </c>
      <c r="W22" s="12">
        <v>112248.11375429571</v>
      </c>
      <c r="X22" s="12">
        <v>118878.89366870714</v>
      </c>
      <c r="Y22" s="12">
        <v>123442.82131217726</v>
      </c>
      <c r="Z22" s="12">
        <v>138794.79634237406</v>
      </c>
      <c r="AA22" s="12">
        <v>150754.33083885873</v>
      </c>
      <c r="AB22" s="12">
        <v>143069.68249015836</v>
      </c>
      <c r="AC22" s="12">
        <v>147370.68854777666</v>
      </c>
      <c r="AD22" s="12">
        <v>160595.37505746752</v>
      </c>
      <c r="AE22" s="12">
        <v>165524.13662719401</v>
      </c>
      <c r="AF22" s="12">
        <v>165504.59308998138</v>
      </c>
      <c r="AG22" s="12">
        <v>165499.52175670667</v>
      </c>
      <c r="AH22" s="12">
        <v>165639.30510590813</v>
      </c>
      <c r="AI22" s="12">
        <v>163211.16078260329</v>
      </c>
      <c r="AJ22" s="12">
        <v>165523.51340633153</v>
      </c>
      <c r="AK22" s="12">
        <v>165298.26352123279</v>
      </c>
      <c r="AL22" s="12">
        <v>166407.98545498445</v>
      </c>
      <c r="AM22" s="12">
        <v>164241.56580366154</v>
      </c>
      <c r="AN22" s="12">
        <v>154098.55983923815</v>
      </c>
      <c r="AO22" s="12">
        <v>154727.27459148309</v>
      </c>
      <c r="AP22" s="12">
        <v>168959.14473418664</v>
      </c>
      <c r="AQ22" s="12">
        <v>178664.65973120858</v>
      </c>
      <c r="AR22" s="12">
        <v>186773.25861165975</v>
      </c>
      <c r="AS22" s="12">
        <v>195412.09934989284</v>
      </c>
      <c r="AT22" s="12">
        <v>198449.63080088739</v>
      </c>
      <c r="AU22" s="12">
        <v>199968.52539833792</v>
      </c>
      <c r="AV22" s="12">
        <v>200249.75501775683</v>
      </c>
      <c r="AW22" s="12">
        <v>190801.11809632674</v>
      </c>
      <c r="AX22" s="12">
        <v>194028.34521549405</v>
      </c>
      <c r="AY22" s="12">
        <v>189727.18853953099</v>
      </c>
      <c r="AZ22" s="12">
        <v>174387.13583127753</v>
      </c>
      <c r="BA22" s="12">
        <v>167759.04086994269</v>
      </c>
      <c r="BB22" s="12">
        <v>165537.51644819579</v>
      </c>
      <c r="BC22" s="12">
        <v>165994.78392181394</v>
      </c>
      <c r="BD22" s="12">
        <v>169903.65449741669</v>
      </c>
      <c r="BE22" s="12">
        <v>173465.90956017841</v>
      </c>
      <c r="BF22" s="12">
        <v>174128.49210939361</v>
      </c>
      <c r="BG22" s="12">
        <v>171391.29328678083</v>
      </c>
      <c r="BH22" s="12">
        <v>168621.13501610223</v>
      </c>
      <c r="BI22" s="12">
        <v>168568.9728234472</v>
      </c>
      <c r="BJ22" s="12">
        <v>171402.99635917248</v>
      </c>
      <c r="BK22" s="12">
        <v>173299.17265648913</v>
      </c>
      <c r="BL22" s="12">
        <v>172379.99025416124</v>
      </c>
      <c r="BM22" s="12">
        <v>171113.56792799541</v>
      </c>
      <c r="BN22" s="12">
        <v>166536.42786768198</v>
      </c>
      <c r="BO22" s="12">
        <v>160974.47553179212</v>
      </c>
      <c r="BP22" s="12">
        <v>160930.89912362851</v>
      </c>
      <c r="BQ22" s="12">
        <v>152129.33582183215</v>
      </c>
      <c r="BR22" s="12">
        <v>144193.47300288168</v>
      </c>
      <c r="BS22" s="12">
        <v>143719.89797267967</v>
      </c>
      <c r="BT22" s="12">
        <v>141127.64923771314</v>
      </c>
      <c r="BU22" s="12">
        <v>133377.09679113937</v>
      </c>
      <c r="BV22" s="12">
        <v>123096.53111742953</v>
      </c>
      <c r="BW22" s="12">
        <v>119975.03070758563</v>
      </c>
      <c r="BX22" s="12">
        <v>113416.72182764823</v>
      </c>
      <c r="BY22" s="12">
        <v>97322.358542916074</v>
      </c>
      <c r="BZ22" s="12">
        <v>87381.468818048335</v>
      </c>
      <c r="CA22" s="12">
        <v>77148.886825482914</v>
      </c>
      <c r="CB22" s="12">
        <v>63944.540884386632</v>
      </c>
      <c r="CC22" s="12">
        <v>46687.575630708576</v>
      </c>
      <c r="CD22" s="12">
        <v>41958.837147946622</v>
      </c>
      <c r="CE22" s="12">
        <v>45577.872963726841</v>
      </c>
      <c r="CF22" s="12">
        <v>43259.294822139418</v>
      </c>
      <c r="CG22" s="12">
        <v>38877.625403634382</v>
      </c>
      <c r="CH22" s="12">
        <v>37255.122827185754</v>
      </c>
      <c r="CI22" s="12">
        <v>34216.09986976887</v>
      </c>
      <c r="CJ22" s="12">
        <v>29288.306931897223</v>
      </c>
      <c r="CK22" s="12">
        <v>24646.046515941383</v>
      </c>
      <c r="CL22" s="12">
        <v>20548.17348288828</v>
      </c>
      <c r="CM22" s="12">
        <v>16955.116797320345</v>
      </c>
      <c r="CN22" s="12">
        <v>14879.38669225402</v>
      </c>
      <c r="CO22" s="12">
        <v>12015.829514679222</v>
      </c>
      <c r="CP22" s="12">
        <v>9734.5814275596349</v>
      </c>
      <c r="CQ22" s="12">
        <v>8714.6587679871118</v>
      </c>
      <c r="CR22" s="12">
        <v>7223.8014311372335</v>
      </c>
      <c r="CS22" s="12">
        <v>5874.1977035013288</v>
      </c>
      <c r="CT22" s="12">
        <v>4542.9934863225117</v>
      </c>
      <c r="CU22" s="12">
        <v>3326.3269418492132</v>
      </c>
      <c r="CV22" s="12">
        <v>2424.8512969034946</v>
      </c>
      <c r="CW22" s="12">
        <v>1707.7820395344502</v>
      </c>
      <c r="CX22" s="12">
        <v>1086.4237507255236</v>
      </c>
      <c r="CY22" s="12">
        <v>2065.7767156149534</v>
      </c>
    </row>
    <row r="23" spans="1:103">
      <c r="A23" s="12" t="s">
        <v>135</v>
      </c>
      <c r="B23" s="13">
        <v>11439280.957866497</v>
      </c>
      <c r="C23" s="13">
        <v>67253.858868936717</v>
      </c>
      <c r="D23" s="13">
        <v>66533.237121329294</v>
      </c>
      <c r="E23" s="12">
        <v>71261.276277099212</v>
      </c>
      <c r="F23" s="12">
        <v>79428.44750413658</v>
      </c>
      <c r="G23" s="12">
        <v>85187.920993108477</v>
      </c>
      <c r="H23" s="12">
        <v>90105.622342844363</v>
      </c>
      <c r="I23" s="12">
        <v>94493.901741190915</v>
      </c>
      <c r="J23" s="12">
        <v>100864.59907620586</v>
      </c>
      <c r="K23" s="12">
        <v>107229.82481296081</v>
      </c>
      <c r="L23" s="12">
        <v>111693.24864038239</v>
      </c>
      <c r="M23" s="12">
        <v>106451.96779128295</v>
      </c>
      <c r="N23" s="12">
        <v>108073.96401061706</v>
      </c>
      <c r="O23" s="12">
        <v>116308.03524806468</v>
      </c>
      <c r="P23" s="12">
        <v>102160.70865048352</v>
      </c>
      <c r="Q23" s="12">
        <v>92779.917746333274</v>
      </c>
      <c r="R23" s="12">
        <v>97618.792687821202</v>
      </c>
      <c r="S23" s="12">
        <v>103083.83973438409</v>
      </c>
      <c r="T23" s="12">
        <v>106077.56858365604</v>
      </c>
      <c r="U23" s="12">
        <v>105760.93060215887</v>
      </c>
      <c r="V23" s="12">
        <v>108104.69510365478</v>
      </c>
      <c r="W23" s="12">
        <v>111986.15348420419</v>
      </c>
      <c r="X23" s="12">
        <v>118072.40005988961</v>
      </c>
      <c r="Y23" s="12">
        <v>123413.17576170179</v>
      </c>
      <c r="Z23" s="12">
        <v>136427.11302734903</v>
      </c>
      <c r="AA23" s="12">
        <v>150900.22192127458</v>
      </c>
      <c r="AB23" s="12">
        <v>144105.4690572861</v>
      </c>
      <c r="AC23" s="12">
        <v>145853.00336292127</v>
      </c>
      <c r="AD23" s="12">
        <v>159829.07199842413</v>
      </c>
      <c r="AE23" s="12">
        <v>165388.28897574093</v>
      </c>
      <c r="AF23" s="12">
        <v>165601.53226881131</v>
      </c>
      <c r="AG23" s="12">
        <v>165404.5875077949</v>
      </c>
      <c r="AH23" s="12">
        <v>165675.76799690811</v>
      </c>
      <c r="AI23" s="12">
        <v>163526.94576321219</v>
      </c>
      <c r="AJ23" s="12">
        <v>164887.8803243874</v>
      </c>
      <c r="AK23" s="12">
        <v>165829.66190145077</v>
      </c>
      <c r="AL23" s="12">
        <v>165770.54189184911</v>
      </c>
      <c r="AM23" s="12">
        <v>165031.47415112404</v>
      </c>
      <c r="AN23" s="12">
        <v>154973.34659633887</v>
      </c>
      <c r="AO23" s="12">
        <v>153893.62287810864</v>
      </c>
      <c r="AP23" s="12">
        <v>167417.0340453659</v>
      </c>
      <c r="AQ23" s="12">
        <v>178406.70979074278</v>
      </c>
      <c r="AR23" s="12">
        <v>185685.15710209432</v>
      </c>
      <c r="AS23" s="12">
        <v>194907.73101540198</v>
      </c>
      <c r="AT23" s="12">
        <v>198325.09687740981</v>
      </c>
      <c r="AU23" s="12">
        <v>199743.48542887688</v>
      </c>
      <c r="AV23" s="12">
        <v>200270.02391996534</v>
      </c>
      <c r="AW23" s="12">
        <v>192092.48680485089</v>
      </c>
      <c r="AX23" s="12">
        <v>192362.6291651786</v>
      </c>
      <c r="AY23" s="12">
        <v>191554.24629616443</v>
      </c>
      <c r="AZ23" s="12">
        <v>175124.72881317351</v>
      </c>
      <c r="BA23" s="12">
        <v>168021.54543915097</v>
      </c>
      <c r="BB23" s="12">
        <v>165532.46982844046</v>
      </c>
      <c r="BC23" s="12">
        <v>165783.24590555325</v>
      </c>
      <c r="BD23" s="12">
        <v>169320.25564168365</v>
      </c>
      <c r="BE23" s="12">
        <v>173213.6361041519</v>
      </c>
      <c r="BF23" s="12">
        <v>174036.44561551107</v>
      </c>
      <c r="BG23" s="12">
        <v>171673.99943677353</v>
      </c>
      <c r="BH23" s="12">
        <v>168571.52957888655</v>
      </c>
      <c r="BI23" s="12">
        <v>168387.87685550412</v>
      </c>
      <c r="BJ23" s="12">
        <v>170879.4534560813</v>
      </c>
      <c r="BK23" s="12">
        <v>173166.53848394685</v>
      </c>
      <c r="BL23" s="12">
        <v>172354.47079558985</v>
      </c>
      <c r="BM23" s="12">
        <v>171015.84875858377</v>
      </c>
      <c r="BN23" s="12">
        <v>166948.9664806083</v>
      </c>
      <c r="BO23" s="12">
        <v>161145.30772764664</v>
      </c>
      <c r="BP23" s="12">
        <v>160399.7426348009</v>
      </c>
      <c r="BQ23" s="12">
        <v>153445.04972270119</v>
      </c>
      <c r="BR23" s="12">
        <v>143978.60992295074</v>
      </c>
      <c r="BS23" s="12">
        <v>143521.81085623387</v>
      </c>
      <c r="BT23" s="12">
        <v>141300.9215292747</v>
      </c>
      <c r="BU23" s="12">
        <v>133983.35091405406</v>
      </c>
      <c r="BV23" s="12">
        <v>123682.5087834054</v>
      </c>
      <c r="BW23" s="12">
        <v>119463.12343364445</v>
      </c>
      <c r="BX23" s="12">
        <v>114223.72816883051</v>
      </c>
      <c r="BY23" s="12">
        <v>98518.119570189709</v>
      </c>
      <c r="BZ23" s="12">
        <v>87548.407351214351</v>
      </c>
      <c r="CA23" s="12">
        <v>78056.483507928249</v>
      </c>
      <c r="CB23" s="12">
        <v>64655.425137229489</v>
      </c>
      <c r="CC23" s="12">
        <v>48204.539210903466</v>
      </c>
      <c r="CD23" s="12">
        <v>41224.559046290065</v>
      </c>
      <c r="CE23" s="12">
        <v>45258.62382253696</v>
      </c>
      <c r="CF23" s="12">
        <v>43334.426913794057</v>
      </c>
      <c r="CG23" s="12">
        <v>38932.118026455886</v>
      </c>
      <c r="CH23" s="12">
        <v>37049.061415598895</v>
      </c>
      <c r="CI23" s="12">
        <v>34342.782201334703</v>
      </c>
      <c r="CJ23" s="12">
        <v>29428.311951975149</v>
      </c>
      <c r="CK23" s="12">
        <v>24770.277897332344</v>
      </c>
      <c r="CL23" s="12">
        <v>20583.925889553451</v>
      </c>
      <c r="CM23" s="12">
        <v>17002.027493021636</v>
      </c>
      <c r="CN23" s="12">
        <v>14832.02122212022</v>
      </c>
      <c r="CO23" s="12">
        <v>12063.714734533549</v>
      </c>
      <c r="CP23" s="12">
        <v>9691.2737208699127</v>
      </c>
      <c r="CQ23" s="12">
        <v>8614.9089578063213</v>
      </c>
      <c r="CR23" s="12">
        <v>7203.1047086975977</v>
      </c>
      <c r="CS23" s="12">
        <v>5847.1510374059199</v>
      </c>
      <c r="CT23" s="12">
        <v>4525.5389889317412</v>
      </c>
      <c r="CU23" s="12">
        <v>3331.6839765071236</v>
      </c>
      <c r="CV23" s="12">
        <v>2412.6467716612965</v>
      </c>
      <c r="CW23" s="12">
        <v>1711.2144318211144</v>
      </c>
      <c r="CX23" s="12">
        <v>1091.1431191605886</v>
      </c>
      <c r="CY23" s="12">
        <v>2065.0849629594159</v>
      </c>
    </row>
    <row r="24" spans="1:103">
      <c r="A24" s="12" t="s">
        <v>136</v>
      </c>
      <c r="B24" s="13">
        <v>11434466.245471384</v>
      </c>
      <c r="C24" s="13">
        <v>67251.358133654285</v>
      </c>
      <c r="D24" s="13">
        <v>66667.365773419617</v>
      </c>
      <c r="E24" s="12">
        <v>70347.731649282403</v>
      </c>
      <c r="F24" s="12">
        <v>78990.608201044393</v>
      </c>
      <c r="G24" s="12">
        <v>84645.255780560517</v>
      </c>
      <c r="H24" s="12">
        <v>89847.818448528691</v>
      </c>
      <c r="I24" s="12">
        <v>94026.768685336996</v>
      </c>
      <c r="J24" s="12">
        <v>100249.81167569254</v>
      </c>
      <c r="K24" s="12">
        <v>106750.51409424515</v>
      </c>
      <c r="L24" s="12">
        <v>111320.2986784899</v>
      </c>
      <c r="M24" s="12">
        <v>107888.72424369281</v>
      </c>
      <c r="N24" s="12">
        <v>106165.31516038672</v>
      </c>
      <c r="O24" s="12">
        <v>116733.1111057566</v>
      </c>
      <c r="P24" s="12">
        <v>104246.70701005134</v>
      </c>
      <c r="Q24" s="12">
        <v>92355.042345704744</v>
      </c>
      <c r="R24" s="12">
        <v>97238.493605576834</v>
      </c>
      <c r="S24" s="12">
        <v>102493.8709297703</v>
      </c>
      <c r="T24" s="12">
        <v>106172.76040640091</v>
      </c>
      <c r="U24" s="12">
        <v>105744.94973691685</v>
      </c>
      <c r="V24" s="12">
        <v>107717.3807284358</v>
      </c>
      <c r="W24" s="12">
        <v>111757.13374852088</v>
      </c>
      <c r="X24" s="12">
        <v>117233.64581872958</v>
      </c>
      <c r="Y24" s="12">
        <v>123512.01829414061</v>
      </c>
      <c r="Z24" s="12">
        <v>133878.35443143931</v>
      </c>
      <c r="AA24" s="12">
        <v>151011.40287336192</v>
      </c>
      <c r="AB24" s="12">
        <v>145314.73627891709</v>
      </c>
      <c r="AC24" s="12">
        <v>144275.13985980046</v>
      </c>
      <c r="AD24" s="12">
        <v>159014.58105511</v>
      </c>
      <c r="AE24" s="12">
        <v>165237.38114842842</v>
      </c>
      <c r="AF24" s="12">
        <v>165710.50748191003</v>
      </c>
      <c r="AG24" s="12">
        <v>165297.98326774771</v>
      </c>
      <c r="AH24" s="12">
        <v>165701.9195607359</v>
      </c>
      <c r="AI24" s="12">
        <v>163898.77811334893</v>
      </c>
      <c r="AJ24" s="12">
        <v>164179.02931038628</v>
      </c>
      <c r="AK24" s="12">
        <v>166428.01184564488</v>
      </c>
      <c r="AL24" s="12">
        <v>165029.55848600791</v>
      </c>
      <c r="AM24" s="12">
        <v>165840.530633296</v>
      </c>
      <c r="AN24" s="12">
        <v>155979.40640115232</v>
      </c>
      <c r="AO24" s="12">
        <v>153095.09892904432</v>
      </c>
      <c r="AP24" s="12">
        <v>165793.36598638722</v>
      </c>
      <c r="AQ24" s="12">
        <v>178200.73069061671</v>
      </c>
      <c r="AR24" s="12">
        <v>184549.77953922344</v>
      </c>
      <c r="AS24" s="12">
        <v>194376.95963878607</v>
      </c>
      <c r="AT24" s="12">
        <v>198201.87585039172</v>
      </c>
      <c r="AU24" s="12">
        <v>199488.40200384229</v>
      </c>
      <c r="AV24" s="12">
        <v>200226.27171765233</v>
      </c>
      <c r="AW24" s="12">
        <v>193556.81232799901</v>
      </c>
      <c r="AX24" s="12">
        <v>190451.87812360274</v>
      </c>
      <c r="AY24" s="12">
        <v>193474.75593549365</v>
      </c>
      <c r="AZ24" s="12">
        <v>175901.40665342877</v>
      </c>
      <c r="BA24" s="12">
        <v>168308.45760901208</v>
      </c>
      <c r="BB24" s="12">
        <v>165546.18026785282</v>
      </c>
      <c r="BC24" s="12">
        <v>165593.71580107775</v>
      </c>
      <c r="BD24" s="12">
        <v>168710.09981461815</v>
      </c>
      <c r="BE24" s="12">
        <v>172945.30066918087</v>
      </c>
      <c r="BF24" s="12">
        <v>173922.25826500918</v>
      </c>
      <c r="BG24" s="12">
        <v>171982.52747195773</v>
      </c>
      <c r="BH24" s="12">
        <v>168535.72131750002</v>
      </c>
      <c r="BI24" s="12">
        <v>168226.88145099292</v>
      </c>
      <c r="BJ24" s="12">
        <v>170325.43621975571</v>
      </c>
      <c r="BK24" s="12">
        <v>173026.36166386821</v>
      </c>
      <c r="BL24" s="12">
        <v>172327.6541914432</v>
      </c>
      <c r="BM24" s="12">
        <v>170883.69685369715</v>
      </c>
      <c r="BN24" s="12">
        <v>167385.02204005833</v>
      </c>
      <c r="BO24" s="12">
        <v>161346.7097068321</v>
      </c>
      <c r="BP24" s="12">
        <v>159748.29668462512</v>
      </c>
      <c r="BQ24" s="12">
        <v>154878.39145716769</v>
      </c>
      <c r="BR24" s="12">
        <v>143752.57486432116</v>
      </c>
      <c r="BS24" s="12">
        <v>143294.41145259631</v>
      </c>
      <c r="BT24" s="12">
        <v>141441.40531280087</v>
      </c>
      <c r="BU24" s="12">
        <v>134601.74907342449</v>
      </c>
      <c r="BV24" s="12">
        <v>124326.91708535266</v>
      </c>
      <c r="BW24" s="12">
        <v>118851.92806129967</v>
      </c>
      <c r="BX24" s="12">
        <v>115006.35401898131</v>
      </c>
      <c r="BY24" s="12">
        <v>99787.696190657458</v>
      </c>
      <c r="BZ24" s="12">
        <v>87652.471900938923</v>
      </c>
      <c r="CA24" s="12">
        <v>78968.743281932999</v>
      </c>
      <c r="CB24" s="12">
        <v>65327.302649396341</v>
      </c>
      <c r="CC24" s="12">
        <v>49888.751608864754</v>
      </c>
      <c r="CD24" s="12">
        <v>40458.372810254528</v>
      </c>
      <c r="CE24" s="12">
        <v>44912.24761305724</v>
      </c>
      <c r="CF24" s="12">
        <v>43410.312565280969</v>
      </c>
      <c r="CG24" s="12">
        <v>39007.398439372635</v>
      </c>
      <c r="CH24" s="12">
        <v>36816.174782884191</v>
      </c>
      <c r="CI24" s="12">
        <v>34467.782342602477</v>
      </c>
      <c r="CJ24" s="12">
        <v>29569.135173065173</v>
      </c>
      <c r="CK24" s="12">
        <v>24901.829857328969</v>
      </c>
      <c r="CL24" s="12">
        <v>20616.692717861726</v>
      </c>
      <c r="CM24" s="12">
        <v>17059.406176268421</v>
      </c>
      <c r="CN24" s="12">
        <v>14776.980008744184</v>
      </c>
      <c r="CO24" s="12">
        <v>12116.866671306978</v>
      </c>
      <c r="CP24" s="12">
        <v>9655.3498095481846</v>
      </c>
      <c r="CQ24" s="12">
        <v>8508.720589437793</v>
      </c>
      <c r="CR24" s="12">
        <v>7185.3278993119457</v>
      </c>
      <c r="CS24" s="12">
        <v>5818.958498097777</v>
      </c>
      <c r="CT24" s="12">
        <v>4507.3299130272917</v>
      </c>
      <c r="CU24" s="12">
        <v>3338.3509340873238</v>
      </c>
      <c r="CV24" s="12">
        <v>2399.549279012921</v>
      </c>
      <c r="CW24" s="12">
        <v>1714.631100652542</v>
      </c>
      <c r="CX24" s="12">
        <v>1095.8542692653562</v>
      </c>
      <c r="CY24" s="12">
        <v>2064.6146376057909</v>
      </c>
    </row>
    <row r="25" spans="1:103">
      <c r="A25" s="12" t="s">
        <v>137</v>
      </c>
      <c r="B25" s="13">
        <v>11429636.673291963</v>
      </c>
      <c r="C25" s="13">
        <v>67248.840671165148</v>
      </c>
      <c r="D25" s="13">
        <v>66870.646286080169</v>
      </c>
      <c r="E25" s="12">
        <v>69404.395461558976</v>
      </c>
      <c r="F25" s="12">
        <v>78556.19794993136</v>
      </c>
      <c r="G25" s="12">
        <v>84087.360170057436</v>
      </c>
      <c r="H25" s="12">
        <v>89605.384501261113</v>
      </c>
      <c r="I25" s="12">
        <v>93565.932417710676</v>
      </c>
      <c r="J25" s="12">
        <v>99619.922828963521</v>
      </c>
      <c r="K25" s="12">
        <v>106244.46504448088</v>
      </c>
      <c r="L25" s="12">
        <v>110864.64899278886</v>
      </c>
      <c r="M25" s="12">
        <v>109510.06879758408</v>
      </c>
      <c r="N25" s="12">
        <v>104081.42484424466</v>
      </c>
      <c r="O25" s="12">
        <v>117080.29341784961</v>
      </c>
      <c r="P25" s="12">
        <v>106513.35184440325</v>
      </c>
      <c r="Q25" s="12">
        <v>91928.119117148919</v>
      </c>
      <c r="R25" s="12">
        <v>96862.137501104356</v>
      </c>
      <c r="S25" s="12">
        <v>101860.62072985506</v>
      </c>
      <c r="T25" s="12">
        <v>106281.57152622358</v>
      </c>
      <c r="U25" s="12">
        <v>105753.2861204802</v>
      </c>
      <c r="V25" s="12">
        <v>107327.25499324825</v>
      </c>
      <c r="W25" s="12">
        <v>111561.04902254143</v>
      </c>
      <c r="X25" s="12">
        <v>116362.63675799544</v>
      </c>
      <c r="Y25" s="12">
        <v>123739.3283025307</v>
      </c>
      <c r="Z25" s="12">
        <v>131148.54870939199</v>
      </c>
      <c r="AA25" s="12">
        <v>151087.87866576953</v>
      </c>
      <c r="AB25" s="12">
        <v>146697.45979865603</v>
      </c>
      <c r="AC25" s="12">
        <v>142637.10720207237</v>
      </c>
      <c r="AD25" s="12">
        <v>158151.90897077217</v>
      </c>
      <c r="AE25" s="12">
        <v>165071.41559484426</v>
      </c>
      <c r="AF25" s="12">
        <v>165831.51687683264</v>
      </c>
      <c r="AG25" s="12">
        <v>165179.71095695655</v>
      </c>
      <c r="AH25" s="12">
        <v>165717.76170671341</v>
      </c>
      <c r="AI25" s="12">
        <v>164326.64539490259</v>
      </c>
      <c r="AJ25" s="12">
        <v>163396.97672958163</v>
      </c>
      <c r="AK25" s="12">
        <v>167093.29651992061</v>
      </c>
      <c r="AL25" s="12">
        <v>164185.06534156468</v>
      </c>
      <c r="AM25" s="12">
        <v>166668.73635243933</v>
      </c>
      <c r="AN25" s="12">
        <v>157116.68998698628</v>
      </c>
      <c r="AO25" s="12">
        <v>152331.6897937007</v>
      </c>
      <c r="AP25" s="12">
        <v>164088.17805233391</v>
      </c>
      <c r="AQ25" s="12">
        <v>178046.68409436889</v>
      </c>
      <c r="AR25" s="12">
        <v>183367.16475813647</v>
      </c>
      <c r="AS25" s="12">
        <v>193819.79769647995</v>
      </c>
      <c r="AT25" s="12">
        <v>198079.96762085456</v>
      </c>
      <c r="AU25" s="12">
        <v>199203.29692399275</v>
      </c>
      <c r="AV25" s="12">
        <v>200118.55535020135</v>
      </c>
      <c r="AW25" s="12">
        <v>195193.93522606025</v>
      </c>
      <c r="AX25" s="12">
        <v>188296.35171052007</v>
      </c>
      <c r="AY25" s="12">
        <v>195488.6385301706</v>
      </c>
      <c r="AZ25" s="12">
        <v>176717.1146265094</v>
      </c>
      <c r="BA25" s="12">
        <v>168619.74952839568</v>
      </c>
      <c r="BB25" s="12">
        <v>165578.62216058813</v>
      </c>
      <c r="BC25" s="12">
        <v>165426.16099186274</v>
      </c>
      <c r="BD25" s="12">
        <v>168073.22648454714</v>
      </c>
      <c r="BE25" s="12">
        <v>172660.93052393012</v>
      </c>
      <c r="BF25" s="12">
        <v>173785.97242161536</v>
      </c>
      <c r="BG25" s="12">
        <v>172316.82486378509</v>
      </c>
      <c r="BH25" s="12">
        <v>168513.68006724436</v>
      </c>
      <c r="BI25" s="12">
        <v>168085.93881941901</v>
      </c>
      <c r="BJ25" s="12">
        <v>169741.01942999093</v>
      </c>
      <c r="BK25" s="12">
        <v>172878.66201282767</v>
      </c>
      <c r="BL25" s="12">
        <v>172299.54402048202</v>
      </c>
      <c r="BM25" s="12">
        <v>170717.21127968046</v>
      </c>
      <c r="BN25" s="12">
        <v>167844.53064698848</v>
      </c>
      <c r="BO25" s="12">
        <v>161578.58105128974</v>
      </c>
      <c r="BP25" s="12">
        <v>158977.02261947264</v>
      </c>
      <c r="BQ25" s="12">
        <v>156428.95048511596</v>
      </c>
      <c r="BR25" s="12">
        <v>143515.41628234042</v>
      </c>
      <c r="BS25" s="12">
        <v>143037.85754464607</v>
      </c>
      <c r="BT25" s="12">
        <v>141549.2219049572</v>
      </c>
      <c r="BU25" s="12">
        <v>135232.24377671996</v>
      </c>
      <c r="BV25" s="12">
        <v>125029.42350017867</v>
      </c>
      <c r="BW25" s="12">
        <v>118142.14772214652</v>
      </c>
      <c r="BX25" s="12">
        <v>115764.69458348908</v>
      </c>
      <c r="BY25" s="12">
        <v>101130.70629022672</v>
      </c>
      <c r="BZ25" s="12">
        <v>87694.034949105888</v>
      </c>
      <c r="CA25" s="12">
        <v>79885.702975441658</v>
      </c>
      <c r="CB25" s="12">
        <v>65960.642552749618</v>
      </c>
      <c r="CC25" s="12">
        <v>51738.293869805995</v>
      </c>
      <c r="CD25" s="12">
        <v>39660.812926791281</v>
      </c>
      <c r="CE25" s="12">
        <v>44539.118356295541</v>
      </c>
      <c r="CF25" s="12">
        <v>43486.943912229988</v>
      </c>
      <c r="CG25" s="12">
        <v>39103.175015297609</v>
      </c>
      <c r="CH25" s="12">
        <v>36556.957967400376</v>
      </c>
      <c r="CI25" s="12">
        <v>34591.151463777758</v>
      </c>
      <c r="CJ25" s="12">
        <v>29710.767262013265</v>
      </c>
      <c r="CK25" s="12">
        <v>25040.568271020002</v>
      </c>
      <c r="CL25" s="12">
        <v>20646.516574475289</v>
      </c>
      <c r="CM25" s="12">
        <v>17127.041231775765</v>
      </c>
      <c r="CN25" s="12">
        <v>14714.448412371765</v>
      </c>
      <c r="CO25" s="12">
        <v>12175.021669959076</v>
      </c>
      <c r="CP25" s="12">
        <v>9626.5646863215679</v>
      </c>
      <c r="CQ25" s="12">
        <v>8396.4255339472074</v>
      </c>
      <c r="CR25" s="12">
        <v>7170.4104841999742</v>
      </c>
      <c r="CS25" s="12">
        <v>5789.6472924854352</v>
      </c>
      <c r="CT25" s="12">
        <v>4488.4362369459477</v>
      </c>
      <c r="CU25" s="12">
        <v>3346.208787277088</v>
      </c>
      <c r="CV25" s="12">
        <v>2385.6140863547712</v>
      </c>
      <c r="CW25" s="12">
        <v>1718.0067491517063</v>
      </c>
      <c r="CX25" s="12">
        <v>1100.5107064590138</v>
      </c>
      <c r="CY25" s="12">
        <v>2064.2818164310829</v>
      </c>
    </row>
    <row r="26" spans="1:103">
      <c r="A26" s="12" t="s">
        <v>141</v>
      </c>
      <c r="B26" s="13">
        <v>11424792.271283668</v>
      </c>
      <c r="C26" s="13">
        <v>67246.306258100158</v>
      </c>
      <c r="D26" s="13">
        <v>67143.030665360391</v>
      </c>
      <c r="E26" s="12">
        <v>68431.311381571548</v>
      </c>
      <c r="F26" s="12">
        <v>78125.217547532273</v>
      </c>
      <c r="G26" s="12">
        <v>83514.234847327796</v>
      </c>
      <c r="H26" s="12">
        <v>89378.320180646449</v>
      </c>
      <c r="I26" s="12">
        <v>93111.392981501471</v>
      </c>
      <c r="J26" s="12">
        <v>98974.932986559579</v>
      </c>
      <c r="K26" s="12">
        <v>105711.67798422038</v>
      </c>
      <c r="L26" s="12">
        <v>110326.30161414988</v>
      </c>
      <c r="M26" s="12">
        <v>111315.99682455428</v>
      </c>
      <c r="N26" s="12">
        <v>101822.29815884872</v>
      </c>
      <c r="O26" s="12">
        <v>117349.58495018155</v>
      </c>
      <c r="P26" s="12">
        <v>108960.63826462888</v>
      </c>
      <c r="Q26" s="12">
        <v>91499.148473778754</v>
      </c>
      <c r="R26" s="12">
        <v>96489.723410658116</v>
      </c>
      <c r="S26" s="12">
        <v>101184.09255422352</v>
      </c>
      <c r="T26" s="12">
        <v>106404.00072414363</v>
      </c>
      <c r="U26" s="12">
        <v>105785.93748662628</v>
      </c>
      <c r="V26" s="12">
        <v>106934.31703568278</v>
      </c>
      <c r="W26" s="12">
        <v>111397.89378217219</v>
      </c>
      <c r="X26" s="12">
        <v>115459.37868977032</v>
      </c>
      <c r="Y26" s="12">
        <v>124095.08518210918</v>
      </c>
      <c r="Z26" s="12">
        <v>128237.72401302618</v>
      </c>
      <c r="AA26" s="12">
        <v>151129.65426867231</v>
      </c>
      <c r="AB26" s="12">
        <v>148253.61526238703</v>
      </c>
      <c r="AC26" s="12">
        <v>140938.91455246124</v>
      </c>
      <c r="AD26" s="12">
        <v>157241.06248803379</v>
      </c>
      <c r="AE26" s="12">
        <v>164890.39476430917</v>
      </c>
      <c r="AF26" s="12">
        <v>165964.55860132448</v>
      </c>
      <c r="AG26" s="12">
        <v>165049.77249560202</v>
      </c>
      <c r="AH26" s="12">
        <v>165723.2963439282</v>
      </c>
      <c r="AI26" s="12">
        <v>164810.53517164863</v>
      </c>
      <c r="AJ26" s="12">
        <v>162541.73894463939</v>
      </c>
      <c r="AK26" s="12">
        <v>167825.49909330235</v>
      </c>
      <c r="AL26" s="12">
        <v>163237.09255661629</v>
      </c>
      <c r="AM26" s="12">
        <v>167516.09240890888</v>
      </c>
      <c r="AN26" s="12">
        <v>158385.14809952051</v>
      </c>
      <c r="AO26" s="12">
        <v>151603.38252467936</v>
      </c>
      <c r="AP26" s="12">
        <v>162301.50772647571</v>
      </c>
      <c r="AQ26" s="12">
        <v>177944.53168322591</v>
      </c>
      <c r="AR26" s="12">
        <v>182137.35157359813</v>
      </c>
      <c r="AS26" s="12">
        <v>193236.25766123077</v>
      </c>
      <c r="AT26" s="12">
        <v>197959.3720894891</v>
      </c>
      <c r="AU26" s="12">
        <v>198888.19197952255</v>
      </c>
      <c r="AV26" s="12">
        <v>199946.93172318654</v>
      </c>
      <c r="AW26" s="12">
        <v>197003.69615794468</v>
      </c>
      <c r="AX26" s="12">
        <v>185896.30936177773</v>
      </c>
      <c r="AY26" s="12">
        <v>197595.81519421467</v>
      </c>
      <c r="AZ26" s="12">
        <v>177571.79805726692</v>
      </c>
      <c r="BA26" s="12">
        <v>168955.39336727824</v>
      </c>
      <c r="BB26" s="12">
        <v>165629.76992411542</v>
      </c>
      <c r="BC26" s="12">
        <v>165280.54889364002</v>
      </c>
      <c r="BD26" s="12">
        <v>167409.67508122852</v>
      </c>
      <c r="BE26" s="12">
        <v>172360.55290627299</v>
      </c>
      <c r="BF26" s="12">
        <v>173627.6303952231</v>
      </c>
      <c r="BG26" s="12">
        <v>172676.83915461149</v>
      </c>
      <c r="BH26" s="12">
        <v>168505.37570761392</v>
      </c>
      <c r="BI26" s="12">
        <v>167965.00124622716</v>
      </c>
      <c r="BJ26" s="12">
        <v>169126.27774525571</v>
      </c>
      <c r="BK26" s="12">
        <v>172723.45931304738</v>
      </c>
      <c r="BL26" s="12">
        <v>172270.14385488516</v>
      </c>
      <c r="BM26" s="12">
        <v>170516.49091290761</v>
      </c>
      <c r="BN26" s="12">
        <v>168327.42851477081</v>
      </c>
      <c r="BO26" s="12">
        <v>161840.82156201758</v>
      </c>
      <c r="BP26" s="12">
        <v>158086.38059955632</v>
      </c>
      <c r="BQ26" s="12">
        <v>158096.31721431538</v>
      </c>
      <c r="BR26" s="12">
        <v>143267.18249328184</v>
      </c>
      <c r="BS26" s="12">
        <v>142752.30636159444</v>
      </c>
      <c r="BT26" s="12">
        <v>141624.49234313139</v>
      </c>
      <c r="BU26" s="12">
        <v>135874.78764113045</v>
      </c>
      <c r="BV26" s="12">
        <v>125789.69676452244</v>
      </c>
      <c r="BW26" s="12">
        <v>117334.4822498891</v>
      </c>
      <c r="BX26" s="12">
        <v>116498.84497405178</v>
      </c>
      <c r="BY26" s="12">
        <v>102546.76871495059</v>
      </c>
      <c r="BZ26" s="12">
        <v>87673.467724193993</v>
      </c>
      <c r="CA26" s="12">
        <v>80807.398736415926</v>
      </c>
      <c r="CB26" s="12">
        <v>66555.910057791247</v>
      </c>
      <c r="CC26" s="12">
        <v>53751.26184619432</v>
      </c>
      <c r="CD26" s="12">
        <v>38832.408327311357</v>
      </c>
      <c r="CE26" s="12">
        <v>44139.606728654144</v>
      </c>
      <c r="CF26" s="12">
        <v>43564.313055491984</v>
      </c>
      <c r="CG26" s="12">
        <v>39219.158529916131</v>
      </c>
      <c r="CH26" s="12">
        <v>36271.900168448068</v>
      </c>
      <c r="CI26" s="12">
        <v>34712.939585056578</v>
      </c>
      <c r="CJ26" s="12">
        <v>29853.198513555184</v>
      </c>
      <c r="CK26" s="12">
        <v>25186.359895798239</v>
      </c>
      <c r="CL26" s="12">
        <v>20673.439847430331</v>
      </c>
      <c r="CM26" s="12">
        <v>17204.72179888155</v>
      </c>
      <c r="CN26" s="12">
        <v>14644.609937908721</v>
      </c>
      <c r="CO26" s="12">
        <v>12237.923849624374</v>
      </c>
      <c r="CP26" s="12">
        <v>9604.6778877562228</v>
      </c>
      <c r="CQ26" s="12">
        <v>8278.345722944563</v>
      </c>
      <c r="CR26" s="12">
        <v>7158.2899766770561</v>
      </c>
      <c r="CS26" s="12">
        <v>5759.2452946845769</v>
      </c>
      <c r="CT26" s="12">
        <v>4468.9234968655092</v>
      </c>
      <c r="CU26" s="12">
        <v>3355.1438386724185</v>
      </c>
      <c r="CV26" s="12">
        <v>2370.8940633364609</v>
      </c>
      <c r="CW26" s="12">
        <v>1721.3175768545238</v>
      </c>
      <c r="CX26" s="12">
        <v>1105.0702134734565</v>
      </c>
      <c r="CY26" s="12">
        <v>2064.0098928679372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166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167</v>
      </c>
      <c r="N31" s="21" t="s">
        <v>168</v>
      </c>
      <c r="O31" s="21" t="s">
        <v>169</v>
      </c>
      <c r="P31" s="21" t="s">
        <v>170</v>
      </c>
      <c r="Q31" s="21" t="s">
        <v>171</v>
      </c>
      <c r="R31" s="21" t="s">
        <v>172</v>
      </c>
      <c r="S31" s="21" t="s">
        <v>173</v>
      </c>
      <c r="T31" s="21" t="s">
        <v>174</v>
      </c>
      <c r="U31" s="21" t="s">
        <v>175</v>
      </c>
      <c r="V31" s="21" t="s">
        <v>176</v>
      </c>
      <c r="W31" s="21" t="s">
        <v>165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115</v>
      </c>
      <c r="B32" s="13">
        <v>11532356.172802089</v>
      </c>
      <c r="C32" s="13">
        <v>410381.09964600578</v>
      </c>
      <c r="D32" s="13">
        <v>527146.4458989806</v>
      </c>
      <c r="E32" s="13">
        <v>516097.80008463375</v>
      </c>
      <c r="F32" s="13">
        <v>545184.91634261573</v>
      </c>
      <c r="G32" s="13">
        <v>691001.90130081587</v>
      </c>
      <c r="H32" s="13">
        <v>818500.38660438871</v>
      </c>
      <c r="I32" s="13">
        <v>827826.95263593784</v>
      </c>
      <c r="J32" s="13">
        <v>833367.95968585461</v>
      </c>
      <c r="K32" s="13">
        <v>992558.69817914511</v>
      </c>
      <c r="L32" s="13">
        <v>906149.13534968544</v>
      </c>
      <c r="M32" s="13">
        <v>861914.3214127348</v>
      </c>
      <c r="N32" s="13">
        <v>866077.44925281173</v>
      </c>
      <c r="O32" s="13">
        <v>840560.90100462153</v>
      </c>
      <c r="P32" s="13">
        <v>717398.46667996969</v>
      </c>
      <c r="Q32" s="13">
        <v>539689.72079940583</v>
      </c>
      <c r="R32" s="13">
        <v>275729.28725955973</v>
      </c>
      <c r="S32" s="13">
        <v>197535.15387901751</v>
      </c>
      <c r="T32" s="13">
        <v>101951.64870573253</v>
      </c>
      <c r="U32" s="13">
        <v>47938.738549898007</v>
      </c>
      <c r="V32" s="13">
        <v>13224.133526440583</v>
      </c>
      <c r="W32" s="13">
        <v>2121.0560038352746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116</v>
      </c>
      <c r="B33" s="13">
        <v>11527843.038805656</v>
      </c>
      <c r="C33" s="13">
        <v>408019.29862225126</v>
      </c>
      <c r="D33" s="13">
        <v>526118.25818798679</v>
      </c>
      <c r="E33" s="13">
        <v>516459.98979857273</v>
      </c>
      <c r="F33" s="13">
        <v>543858.68883396732</v>
      </c>
      <c r="G33" s="13">
        <v>688600.80706842127</v>
      </c>
      <c r="H33" s="13">
        <v>816943.48429744132</v>
      </c>
      <c r="I33" s="13">
        <v>827886.57475131366</v>
      </c>
      <c r="J33" s="13">
        <v>831301.58346276311</v>
      </c>
      <c r="K33" s="13">
        <v>991804.39638153929</v>
      </c>
      <c r="L33" s="13">
        <v>908015.97906003578</v>
      </c>
      <c r="M33" s="13">
        <v>860934.82127257518</v>
      </c>
      <c r="N33" s="13">
        <v>865313.04122783965</v>
      </c>
      <c r="O33" s="13">
        <v>841226.82443140354</v>
      </c>
      <c r="P33" s="13">
        <v>718706.41070189001</v>
      </c>
      <c r="Q33" s="13">
        <v>542413.72232268192</v>
      </c>
      <c r="R33" s="13">
        <v>277362.6973903905</v>
      </c>
      <c r="S33" s="13">
        <v>197802.32305079733</v>
      </c>
      <c r="T33" s="13">
        <v>102076.57501407419</v>
      </c>
      <c r="U33" s="13">
        <v>47667.950545476844</v>
      </c>
      <c r="V33" s="13">
        <v>13219.573329578039</v>
      </c>
      <c r="W33" s="13">
        <v>2110.039054658348</v>
      </c>
    </row>
    <row r="34" spans="1:92" ht="14.25">
      <c r="A34" s="12" t="s">
        <v>117</v>
      </c>
      <c r="B34" s="13">
        <v>11523318.621657846</v>
      </c>
      <c r="C34" s="13">
        <v>405700.57275441918</v>
      </c>
      <c r="D34" s="13">
        <v>525156.43158613704</v>
      </c>
      <c r="E34" s="13">
        <v>516751.56937883602</v>
      </c>
      <c r="F34" s="13">
        <v>542557.31012367818</v>
      </c>
      <c r="G34" s="13">
        <v>686253.70918386849</v>
      </c>
      <c r="H34" s="13">
        <v>815263.31117211282</v>
      </c>
      <c r="I34" s="13">
        <v>827881.88632918277</v>
      </c>
      <c r="J34" s="13">
        <v>829391.79742306599</v>
      </c>
      <c r="K34" s="13">
        <v>990882.21646466688</v>
      </c>
      <c r="L34" s="13">
        <v>909968.43785040989</v>
      </c>
      <c r="M34" s="13">
        <v>859930.55129297939</v>
      </c>
      <c r="N34" s="13">
        <v>864570.7400330652</v>
      </c>
      <c r="O34" s="13">
        <v>841786.11617280962</v>
      </c>
      <c r="P34" s="13">
        <v>720072.65261719609</v>
      </c>
      <c r="Q34" s="13">
        <v>545078.44175570679</v>
      </c>
      <c r="R34" s="13">
        <v>279077.29101796116</v>
      </c>
      <c r="S34" s="13">
        <v>198060.7620846892</v>
      </c>
      <c r="T34" s="13">
        <v>102219.26360601188</v>
      </c>
      <c r="U34" s="13">
        <v>47397.816546066686</v>
      </c>
      <c r="V34" s="13">
        <v>13216.168406416444</v>
      </c>
      <c r="W34" s="13">
        <v>2101.575858569081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118</v>
      </c>
      <c r="B35" s="13">
        <v>11518781.971598897</v>
      </c>
      <c r="C35" s="13">
        <v>403424.89788948634</v>
      </c>
      <c r="D35" s="13">
        <v>524260.96081273374</v>
      </c>
      <c r="E35" s="13">
        <v>516972.53906247939</v>
      </c>
      <c r="F35" s="13">
        <v>541280.77286229178</v>
      </c>
      <c r="G35" s="13">
        <v>683960.59952905332</v>
      </c>
      <c r="H35" s="13">
        <v>813459.8853195823</v>
      </c>
      <c r="I35" s="13">
        <v>827812.90734872373</v>
      </c>
      <c r="J35" s="13">
        <v>827638.52768679266</v>
      </c>
      <c r="K35" s="13">
        <v>989792.28022690385</v>
      </c>
      <c r="L35" s="13">
        <v>912006.41850807518</v>
      </c>
      <c r="M35" s="13">
        <v>858901.56311873021</v>
      </c>
      <c r="N35" s="13">
        <v>863850.50981303386</v>
      </c>
      <c r="O35" s="13">
        <v>842239.12136993534</v>
      </c>
      <c r="P35" s="13">
        <v>721497.0132794088</v>
      </c>
      <c r="Q35" s="13">
        <v>547684.31409670948</v>
      </c>
      <c r="R35" s="13">
        <v>280872.13666588481</v>
      </c>
      <c r="S35" s="13">
        <v>198310.72066944771</v>
      </c>
      <c r="T35" s="13">
        <v>102379.20735022429</v>
      </c>
      <c r="U35" s="13">
        <v>47128.502867130723</v>
      </c>
      <c r="V35" s="13">
        <v>13213.769936760817</v>
      </c>
      <c r="W35" s="13">
        <v>2095.3231855097442</v>
      </c>
    </row>
    <row r="36" spans="1:92">
      <c r="A36" s="12" t="s">
        <v>119</v>
      </c>
      <c r="B36" s="13">
        <v>11514232.164623408</v>
      </c>
      <c r="C36" s="13">
        <v>401192.24989570881</v>
      </c>
      <c r="D36" s="13">
        <v>523431.84058726311</v>
      </c>
      <c r="E36" s="13">
        <v>517122.89908659528</v>
      </c>
      <c r="F36" s="13">
        <v>540029.06970127206</v>
      </c>
      <c r="G36" s="13">
        <v>681721.4699867157</v>
      </c>
      <c r="H36" s="13">
        <v>811533.22482925362</v>
      </c>
      <c r="I36" s="13">
        <v>827679.65778523916</v>
      </c>
      <c r="J36" s="13">
        <v>826041.70040165249</v>
      </c>
      <c r="K36" s="13">
        <v>988534.70940754074</v>
      </c>
      <c r="L36" s="13">
        <v>914129.82788816572</v>
      </c>
      <c r="M36" s="13">
        <v>857847.90832600952</v>
      </c>
      <c r="N36" s="13">
        <v>863152.3147488283</v>
      </c>
      <c r="O36" s="13">
        <v>842586.18441387243</v>
      </c>
      <c r="P36" s="13">
        <v>722979.31384392641</v>
      </c>
      <c r="Q36" s="13">
        <v>550231.77216558217</v>
      </c>
      <c r="R36" s="13">
        <v>282746.31069536321</v>
      </c>
      <c r="S36" s="13">
        <v>198552.44368620758</v>
      </c>
      <c r="T36" s="13">
        <v>102555.90722087403</v>
      </c>
      <c r="U36" s="13">
        <v>46860.162320018309</v>
      </c>
      <c r="V36" s="13">
        <v>13212.231715429472</v>
      </c>
      <c r="W36" s="13">
        <v>2090.9659178899406</v>
      </c>
    </row>
    <row r="37" spans="1:92">
      <c r="A37" s="12" t="s">
        <v>120</v>
      </c>
      <c r="B37" s="13">
        <v>11509668.301671525</v>
      </c>
      <c r="C37" s="13">
        <v>399002.60466260836</v>
      </c>
      <c r="D37" s="13">
        <v>522669.06562939537</v>
      </c>
      <c r="E37" s="13">
        <v>517202.64968831302</v>
      </c>
      <c r="F37" s="13">
        <v>538802.1932930036</v>
      </c>
      <c r="G37" s="13">
        <v>679536.31244043878</v>
      </c>
      <c r="H37" s="13">
        <v>809483.34778875462</v>
      </c>
      <c r="I37" s="13">
        <v>827482.15761015564</v>
      </c>
      <c r="J37" s="13">
        <v>824601.24174302327</v>
      </c>
      <c r="K37" s="13">
        <v>987109.62568680733</v>
      </c>
      <c r="L37" s="13">
        <v>916338.57291364099</v>
      </c>
      <c r="M37" s="13">
        <v>856769.63842247194</v>
      </c>
      <c r="N37" s="13">
        <v>862476.11905804183</v>
      </c>
      <c r="O37" s="13">
        <v>842827.64894706849</v>
      </c>
      <c r="P37" s="13">
        <v>724519.37576781178</v>
      </c>
      <c r="Q37" s="13">
        <v>552721.24661315221</v>
      </c>
      <c r="R37" s="13">
        <v>284698.89724507462</v>
      </c>
      <c r="S37" s="13">
        <v>198786.17128051669</v>
      </c>
      <c r="T37" s="13">
        <v>102748.87221538674</v>
      </c>
      <c r="U37" s="13">
        <v>46592.934920573578</v>
      </c>
      <c r="V37" s="13">
        <v>13211.410534023616</v>
      </c>
      <c r="W37" s="13">
        <v>2088.2152112626054</v>
      </c>
    </row>
    <row r="38" spans="1:92">
      <c r="A38" s="12" t="s">
        <v>121</v>
      </c>
      <c r="B38" s="13">
        <v>11505089.507849004</v>
      </c>
      <c r="C38" s="13">
        <v>396855.9381009576</v>
      </c>
      <c r="D38" s="13">
        <v>521972.63065898424</v>
      </c>
      <c r="E38" s="13">
        <v>517211.79110479844</v>
      </c>
      <c r="F38" s="13">
        <v>537600.13629079098</v>
      </c>
      <c r="G38" s="13">
        <v>677405.11877464922</v>
      </c>
      <c r="H38" s="13">
        <v>807310.27228393778</v>
      </c>
      <c r="I38" s="13">
        <v>827220.42679102509</v>
      </c>
      <c r="J38" s="13">
        <v>823317.07791394333</v>
      </c>
      <c r="K38" s="13">
        <v>985517.15068589733</v>
      </c>
      <c r="L38" s="13">
        <v>918632.56057524541</v>
      </c>
      <c r="M38" s="13">
        <v>855666.80484731996</v>
      </c>
      <c r="N38" s="13">
        <v>861821.88699475082</v>
      </c>
      <c r="O38" s="13">
        <v>842963.85786468768</v>
      </c>
      <c r="P38" s="13">
        <v>726117.02080958255</v>
      </c>
      <c r="Q38" s="13">
        <v>555153.16593041993</v>
      </c>
      <c r="R38" s="13">
        <v>286728.98817150004</v>
      </c>
      <c r="S38" s="13">
        <v>199012.13893343898</v>
      </c>
      <c r="T38" s="13">
        <v>102957.61927224426</v>
      </c>
      <c r="U38" s="13">
        <v>46326.948567751955</v>
      </c>
      <c r="V38" s="13">
        <v>13211.166515976502</v>
      </c>
      <c r="W38" s="13">
        <v>2086.8067611028719</v>
      </c>
    </row>
    <row r="39" spans="1:92">
      <c r="A39" s="12" t="s">
        <v>122</v>
      </c>
      <c r="B39" s="13">
        <v>11500494.931675129</v>
      </c>
      <c r="C39" s="13">
        <v>394752.22614276665</v>
      </c>
      <c r="D39" s="13">
        <v>521342.53039606754</v>
      </c>
      <c r="E39" s="13">
        <v>517150.32357325405</v>
      </c>
      <c r="F39" s="13">
        <v>536422.89134885906</v>
      </c>
      <c r="G39" s="13">
        <v>675327.88087461726</v>
      </c>
      <c r="H39" s="13">
        <v>805014.01639888051</v>
      </c>
      <c r="I39" s="13">
        <v>826894.48529152421</v>
      </c>
      <c r="J39" s="13">
        <v>822189.13514510111</v>
      </c>
      <c r="K39" s="13">
        <v>983757.40596699086</v>
      </c>
      <c r="L39" s="13">
        <v>921011.69793146546</v>
      </c>
      <c r="M39" s="13">
        <v>854539.45897137793</v>
      </c>
      <c r="N39" s="13">
        <v>861189.5828494879</v>
      </c>
      <c r="O39" s="13">
        <v>842995.15331596648</v>
      </c>
      <c r="P39" s="13">
        <v>727772.07102899684</v>
      </c>
      <c r="Q39" s="13">
        <v>557527.95645775553</v>
      </c>
      <c r="R39" s="13">
        <v>288835.68298968597</v>
      </c>
      <c r="S39" s="13">
        <v>199230.57753173765</v>
      </c>
      <c r="T39" s="13">
        <v>103181.67318881923</v>
      </c>
      <c r="U39" s="13">
        <v>46062.319693357727</v>
      </c>
      <c r="V39" s="13">
        <v>13211.363408376123</v>
      </c>
      <c r="W39" s="13">
        <v>2086.4991700406354</v>
      </c>
    </row>
    <row r="40" spans="1:92">
      <c r="A40" s="12" t="s">
        <v>123</v>
      </c>
      <c r="B40" s="13">
        <v>11495883.744357524</v>
      </c>
      <c r="C40" s="13">
        <v>392691.44474126899</v>
      </c>
      <c r="D40" s="13">
        <v>520778.75956086698</v>
      </c>
      <c r="E40" s="13">
        <v>517018.24733091926</v>
      </c>
      <c r="F40" s="13">
        <v>535270.45112235262</v>
      </c>
      <c r="G40" s="13">
        <v>673304.59062645643</v>
      </c>
      <c r="H40" s="13">
        <v>802594.59821588499</v>
      </c>
      <c r="I40" s="13">
        <v>826504.35307145678</v>
      </c>
      <c r="J40" s="13">
        <v>821217.33969482535</v>
      </c>
      <c r="K40" s="13">
        <v>981830.51303327968</v>
      </c>
      <c r="L40" s="13">
        <v>923475.89210849139</v>
      </c>
      <c r="M40" s="13">
        <v>853387.65209716582</v>
      </c>
      <c r="N40" s="13">
        <v>860579.17094921577</v>
      </c>
      <c r="O40" s="13">
        <v>842921.87670556875</v>
      </c>
      <c r="P40" s="13">
        <v>729484.34878684185</v>
      </c>
      <c r="Q40" s="13">
        <v>559846.04239406227</v>
      </c>
      <c r="R40" s="13">
        <v>291018.08881444082</v>
      </c>
      <c r="S40" s="13">
        <v>199441.71343714936</v>
      </c>
      <c r="T40" s="13">
        <v>103420.56653927642</v>
      </c>
      <c r="U40" s="13">
        <v>45799.153883978135</v>
      </c>
      <c r="V40" s="13">
        <v>13211.868833839771</v>
      </c>
      <c r="W40" s="13">
        <v>2087.0724101822143</v>
      </c>
    </row>
    <row r="41" spans="1:92">
      <c r="A41" s="12" t="s">
        <v>124</v>
      </c>
      <c r="B41" s="13">
        <v>11491255.139092909</v>
      </c>
      <c r="C41" s="13">
        <v>390673.56987090659</v>
      </c>
      <c r="D41" s="13">
        <v>520281.31287378789</v>
      </c>
      <c r="E41" s="13">
        <v>516815.56261506991</v>
      </c>
      <c r="F41" s="13">
        <v>534142.80826733657</v>
      </c>
      <c r="G41" s="13">
        <v>671335.23991712369</v>
      </c>
      <c r="H41" s="13">
        <v>800052.0358154783</v>
      </c>
      <c r="I41" s="13">
        <v>826050.05008675298</v>
      </c>
      <c r="J41" s="13">
        <v>820401.61784907558</v>
      </c>
      <c r="K41" s="13">
        <v>979736.59332899051</v>
      </c>
      <c r="L41" s="13">
        <v>926025.05030017265</v>
      </c>
      <c r="M41" s="13">
        <v>852211.4354589734</v>
      </c>
      <c r="N41" s="13">
        <v>859990.61565729929</v>
      </c>
      <c r="O41" s="13">
        <v>842744.36869493802</v>
      </c>
      <c r="P41" s="13">
        <v>731253.67674471927</v>
      </c>
      <c r="Q41" s="13">
        <v>562107.84580589959</v>
      </c>
      <c r="R41" s="13">
        <v>293275.32030196057</v>
      </c>
      <c r="S41" s="13">
        <v>199645.76855476073</v>
      </c>
      <c r="T41" s="13">
        <v>103673.83959256639</v>
      </c>
      <c r="U41" s="13">
        <v>45537.5464761529</v>
      </c>
      <c r="V41" s="13">
        <v>13212.554505515065</v>
      </c>
      <c r="W41" s="13">
        <v>2088.3263754273426</v>
      </c>
    </row>
    <row r="42" spans="1:92">
      <c r="A42" s="12" t="s">
        <v>125</v>
      </c>
      <c r="B42" s="13">
        <v>11486608.330392871</v>
      </c>
      <c r="C42" s="13">
        <v>388698.57752731675</v>
      </c>
      <c r="D42" s="13">
        <v>519850.18505541945</v>
      </c>
      <c r="E42" s="13">
        <v>516542.26966301893</v>
      </c>
      <c r="F42" s="13">
        <v>533039.95544079563</v>
      </c>
      <c r="G42" s="13">
        <v>669419.82063441898</v>
      </c>
      <c r="H42" s="13">
        <v>797386.34727641277</v>
      </c>
      <c r="I42" s="13">
        <v>825531.59628947033</v>
      </c>
      <c r="J42" s="13">
        <v>819741.89592143218</v>
      </c>
      <c r="K42" s="13">
        <v>977475.76823941024</v>
      </c>
      <c r="L42" s="13">
        <v>928659.07976797898</v>
      </c>
      <c r="M42" s="13">
        <v>851010.86022293521</v>
      </c>
      <c r="N42" s="13">
        <v>859423.88137347973</v>
      </c>
      <c r="O42" s="13">
        <v>842462.96920364758</v>
      </c>
      <c r="P42" s="13">
        <v>733079.87786483078</v>
      </c>
      <c r="Q42" s="13">
        <v>564313.78663657175</v>
      </c>
      <c r="R42" s="13">
        <v>295606.4995918824</v>
      </c>
      <c r="S42" s="13">
        <v>199842.96040049693</v>
      </c>
      <c r="T42" s="13">
        <v>103941.04023053501</v>
      </c>
      <c r="U42" s="13">
        <v>45277.58312578217</v>
      </c>
      <c r="V42" s="13">
        <v>13213.296408089742</v>
      </c>
      <c r="W42" s="13">
        <v>2090.0795189454002</v>
      </c>
    </row>
    <row r="43" spans="1:92" s="16" customFormat="1">
      <c r="A43" s="15" t="s">
        <v>126</v>
      </c>
      <c r="B43" s="15">
        <v>11481942.553433783</v>
      </c>
      <c r="C43" s="15">
        <v>386766.44372731767</v>
      </c>
      <c r="D43" s="15">
        <v>519485.37082653464</v>
      </c>
      <c r="E43" s="15">
        <v>516198.36871211557</v>
      </c>
      <c r="F43" s="15">
        <v>531961.88530063443</v>
      </c>
      <c r="G43" s="15">
        <v>667558.32466698543</v>
      </c>
      <c r="H43" s="15">
        <v>794597.55067566619</v>
      </c>
      <c r="I43" s="15">
        <v>824949.01162779448</v>
      </c>
      <c r="J43" s="15">
        <v>819238.10025308747</v>
      </c>
      <c r="K43" s="15">
        <v>975048.15909090755</v>
      </c>
      <c r="L43" s="15">
        <v>931377.88784095924</v>
      </c>
      <c r="M43" s="15">
        <v>849785.97748710297</v>
      </c>
      <c r="N43" s="15">
        <v>858878.93253384694</v>
      </c>
      <c r="O43" s="15">
        <v>842078.01741074887</v>
      </c>
      <c r="P43" s="15">
        <v>734962.7754097638</v>
      </c>
      <c r="Q43" s="15">
        <v>566464.28271517844</v>
      </c>
      <c r="R43" s="15">
        <v>298010.75624976208</v>
      </c>
      <c r="S43" s="15">
        <v>200033.50216773344</v>
      </c>
      <c r="T43" s="15">
        <v>104221.7238661724</v>
      </c>
      <c r="U43" s="15">
        <v>45019.340352742263</v>
      </c>
      <c r="V43" s="15">
        <v>13213.974947510977</v>
      </c>
      <c r="W43" s="15">
        <v>2092.1675712199985</v>
      </c>
    </row>
    <row r="44" spans="1:92">
      <c r="A44" s="12" t="s">
        <v>127</v>
      </c>
      <c r="B44" s="13">
        <v>11477261.961866057</v>
      </c>
      <c r="C44" s="13">
        <v>384756.00256299903</v>
      </c>
      <c r="D44" s="13">
        <v>518219.3543091038</v>
      </c>
      <c r="E44" s="13">
        <v>516822.15362406039</v>
      </c>
      <c r="F44" s="13">
        <v>530721.34790816798</v>
      </c>
      <c r="G44" s="13">
        <v>664931.83360196929</v>
      </c>
      <c r="H44" s="13">
        <v>792813.43528140453</v>
      </c>
      <c r="I44" s="13">
        <v>824879.36609747424</v>
      </c>
      <c r="J44" s="13">
        <v>817886.20945174992</v>
      </c>
      <c r="K44" s="13">
        <v>973252.92636219366</v>
      </c>
      <c r="L44" s="13">
        <v>933617.80854402995</v>
      </c>
      <c r="M44" s="13">
        <v>848816.69914656621</v>
      </c>
      <c r="N44" s="13">
        <v>858258.03024736233</v>
      </c>
      <c r="O44" s="13">
        <v>842317.48288091994</v>
      </c>
      <c r="P44" s="13">
        <v>736128.89740759763</v>
      </c>
      <c r="Q44" s="13">
        <v>568983.03468380333</v>
      </c>
      <c r="R44" s="13">
        <v>300255.24697910482</v>
      </c>
      <c r="S44" s="13">
        <v>200060.57616406115</v>
      </c>
      <c r="T44" s="13">
        <v>104453.23910824623</v>
      </c>
      <c r="U44" s="13">
        <v>44804.893391203463</v>
      </c>
      <c r="V44" s="13">
        <v>13197.787842113235</v>
      </c>
      <c r="W44" s="13">
        <v>2085.6362719260951</v>
      </c>
    </row>
    <row r="45" spans="1:92">
      <c r="A45" s="12" t="s">
        <v>128</v>
      </c>
      <c r="B45" s="13">
        <v>11472566.516408322</v>
      </c>
      <c r="C45" s="13">
        <v>382773.13174010214</v>
      </c>
      <c r="D45" s="13">
        <v>516850.44230098755</v>
      </c>
      <c r="E45" s="13">
        <v>517556.00144782278</v>
      </c>
      <c r="F45" s="13">
        <v>529476.61432167399</v>
      </c>
      <c r="G45" s="13">
        <v>662218.62261277554</v>
      </c>
      <c r="H45" s="13">
        <v>791091.47303950565</v>
      </c>
      <c r="I45" s="13">
        <v>824837.59293044393</v>
      </c>
      <c r="J45" s="13">
        <v>816534.71836080274</v>
      </c>
      <c r="K45" s="13">
        <v>971406.97678374662</v>
      </c>
      <c r="L45" s="13">
        <v>935853.9779879027</v>
      </c>
      <c r="M45" s="13">
        <v>847869.92938247742</v>
      </c>
      <c r="N45" s="13">
        <v>857644.33969042019</v>
      </c>
      <c r="O45" s="13">
        <v>842568.10103968519</v>
      </c>
      <c r="P45" s="13">
        <v>737216.01416527934</v>
      </c>
      <c r="Q45" s="13">
        <v>571522.17949363613</v>
      </c>
      <c r="R45" s="13">
        <v>302542.03316430183</v>
      </c>
      <c r="S45" s="13">
        <v>200048.29340835294</v>
      </c>
      <c r="T45" s="13">
        <v>104693.67889287864</v>
      </c>
      <c r="U45" s="13">
        <v>44600.133616674066</v>
      </c>
      <c r="V45" s="13">
        <v>13181.938235323978</v>
      </c>
      <c r="W45" s="13">
        <v>2080.3237935289944</v>
      </c>
    </row>
    <row r="46" spans="1:92">
      <c r="A46" s="12" t="s">
        <v>129</v>
      </c>
      <c r="B46" s="13">
        <v>11467856.186820248</v>
      </c>
      <c r="C46" s="13">
        <v>380817.82808953628</v>
      </c>
      <c r="D46" s="13">
        <v>515378.63732735731</v>
      </c>
      <c r="E46" s="13">
        <v>518399.91094176844</v>
      </c>
      <c r="F46" s="13">
        <v>528227.68264705327</v>
      </c>
      <c r="G46" s="13">
        <v>659418.70451611746</v>
      </c>
      <c r="H46" s="13">
        <v>789431.65609246446</v>
      </c>
      <c r="I46" s="13">
        <v>824823.68303547578</v>
      </c>
      <c r="J46" s="13">
        <v>815183.6334977923</v>
      </c>
      <c r="K46" s="13">
        <v>969510.34517043084</v>
      </c>
      <c r="L46" s="13">
        <v>938086.41985858802</v>
      </c>
      <c r="M46" s="13">
        <v>846945.64879989845</v>
      </c>
      <c r="N46" s="13">
        <v>857037.84739529621</v>
      </c>
      <c r="O46" s="13">
        <v>842829.8292200201</v>
      </c>
      <c r="P46" s="13">
        <v>738224.51384007628</v>
      </c>
      <c r="Q46" s="13">
        <v>574081.76213233115</v>
      </c>
      <c r="R46" s="13">
        <v>304870.58103102469</v>
      </c>
      <c r="S46" s="13">
        <v>199997.34166997115</v>
      </c>
      <c r="T46" s="13">
        <v>104942.92521326532</v>
      </c>
      <c r="U46" s="13">
        <v>44404.848011543821</v>
      </c>
      <c r="V46" s="13">
        <v>13166.320040768353</v>
      </c>
      <c r="W46" s="13">
        <v>2076.0682894694237</v>
      </c>
    </row>
    <row r="47" spans="1:92">
      <c r="A47" s="12" t="s">
        <v>130</v>
      </c>
      <c r="B47" s="13">
        <v>11463130.951361896</v>
      </c>
      <c r="C47" s="13">
        <v>378890.08845355507</v>
      </c>
      <c r="D47" s="13">
        <v>513803.94191333838</v>
      </c>
      <c r="E47" s="13">
        <v>519353.88086425507</v>
      </c>
      <c r="F47" s="13">
        <v>526974.55099046475</v>
      </c>
      <c r="G47" s="13">
        <v>656532.09212743095</v>
      </c>
      <c r="H47" s="13">
        <v>787833.9765834203</v>
      </c>
      <c r="I47" s="13">
        <v>824837.62732311548</v>
      </c>
      <c r="J47" s="13">
        <v>813832.96137608739</v>
      </c>
      <c r="K47" s="13">
        <v>967563.06631983246</v>
      </c>
      <c r="L47" s="13">
        <v>940315.15781459189</v>
      </c>
      <c r="M47" s="13">
        <v>846043.83801118564</v>
      </c>
      <c r="N47" s="13">
        <v>856438.53991025349</v>
      </c>
      <c r="O47" s="13">
        <v>843102.62485704047</v>
      </c>
      <c r="P47" s="13">
        <v>739154.78335361159</v>
      </c>
      <c r="Q47" s="13">
        <v>576661.82646193611</v>
      </c>
      <c r="R47" s="13">
        <v>307240.36032953497</v>
      </c>
      <c r="S47" s="13">
        <v>199908.40000905428</v>
      </c>
      <c r="T47" s="13">
        <v>105200.85865231945</v>
      </c>
      <c r="U47" s="13">
        <v>44218.823286752202</v>
      </c>
      <c r="V47" s="13">
        <v>13150.832907499667</v>
      </c>
      <c r="W47" s="13">
        <v>2072.7198166181079</v>
      </c>
    </row>
    <row r="48" spans="1:92">
      <c r="A48" s="12" t="s">
        <v>131</v>
      </c>
      <c r="B48" s="13">
        <v>11458390.796281677</v>
      </c>
      <c r="C48" s="13">
        <v>376989.90968575003</v>
      </c>
      <c r="D48" s="13">
        <v>512126.35858401016</v>
      </c>
      <c r="E48" s="13">
        <v>520417.90997363266</v>
      </c>
      <c r="F48" s="13">
        <v>525717.21745832614</v>
      </c>
      <c r="G48" s="13">
        <v>653558.79826087458</v>
      </c>
      <c r="H48" s="13">
        <v>786298.42665615748</v>
      </c>
      <c r="I48" s="13">
        <v>824879.41670568427</v>
      </c>
      <c r="J48" s="13">
        <v>812482.70850488031</v>
      </c>
      <c r="K48" s="13">
        <v>965565.17501226568</v>
      </c>
      <c r="L48" s="13">
        <v>942540.21548693592</v>
      </c>
      <c r="M48" s="13">
        <v>845164.47763599083</v>
      </c>
      <c r="N48" s="13">
        <v>855846.40379952686</v>
      </c>
      <c r="O48" s="13">
        <v>843386.4454878039</v>
      </c>
      <c r="P48" s="13">
        <v>740007.20839505864</v>
      </c>
      <c r="Q48" s="13">
        <v>579262.41522699536</v>
      </c>
      <c r="R48" s="13">
        <v>309650.84431857744</v>
      </c>
      <c r="S48" s="13">
        <v>199782.13887283768</v>
      </c>
      <c r="T48" s="13">
        <v>105467.35846448969</v>
      </c>
      <c r="U48" s="13">
        <v>44041.846081820913</v>
      </c>
      <c r="V48" s="13">
        <v>13135.382017348798</v>
      </c>
      <c r="W48" s="13">
        <v>2070.139652709182</v>
      </c>
    </row>
    <row r="49" spans="1:23" s="14" customFormat="1">
      <c r="A49" s="13" t="s">
        <v>132</v>
      </c>
      <c r="B49" s="13">
        <v>11453635.715331513</v>
      </c>
      <c r="C49" s="13">
        <v>375117.28865104466</v>
      </c>
      <c r="D49" s="13">
        <v>510345.88986440597</v>
      </c>
      <c r="E49" s="13">
        <v>521591.99702824361</v>
      </c>
      <c r="F49" s="13">
        <v>524455.68015731382</v>
      </c>
      <c r="G49" s="13">
        <v>650498.83572932938</v>
      </c>
      <c r="H49" s="13">
        <v>784824.99845510616</v>
      </c>
      <c r="I49" s="13">
        <v>824949.04209727689</v>
      </c>
      <c r="J49" s="13">
        <v>811132.88138918823</v>
      </c>
      <c r="K49" s="13">
        <v>963516.706010781</v>
      </c>
      <c r="L49" s="13">
        <v>944761.61647917726</v>
      </c>
      <c r="M49" s="13">
        <v>844307.54830126616</v>
      </c>
      <c r="N49" s="13">
        <v>855261.42564331065</v>
      </c>
      <c r="O49" s="13">
        <v>843681.24875111284</v>
      </c>
      <c r="P49" s="13">
        <v>740782.17342432833</v>
      </c>
      <c r="Q49" s="13">
        <v>581883.57006260776</v>
      </c>
      <c r="R49" s="13">
        <v>312101.50974931673</v>
      </c>
      <c r="S49" s="13">
        <v>199619.22019099011</v>
      </c>
      <c r="T49" s="13">
        <v>105742.30265560038</v>
      </c>
      <c r="U49" s="13">
        <v>43873.70315529513</v>
      </c>
      <c r="V49" s="13">
        <v>13119.877887860566</v>
      </c>
      <c r="W49" s="13">
        <v>2068.1996479555964</v>
      </c>
    </row>
    <row r="50" spans="1:23">
      <c r="A50" s="12" t="s">
        <v>133</v>
      </c>
      <c r="B50" s="13">
        <v>11448865.709307896</v>
      </c>
      <c r="C50" s="13">
        <v>373272.22222568805</v>
      </c>
      <c r="D50" s="13">
        <v>508462.53827951348</v>
      </c>
      <c r="E50" s="13">
        <v>522876.14078642224</v>
      </c>
      <c r="F50" s="13">
        <v>523189.93719436252</v>
      </c>
      <c r="G50" s="13">
        <v>647352.21734439977</v>
      </c>
      <c r="H50" s="13">
        <v>783413.68412533996</v>
      </c>
      <c r="I50" s="13">
        <v>825046.49441376224</v>
      </c>
      <c r="J50" s="13">
        <v>809783.48652985517</v>
      </c>
      <c r="K50" s="13">
        <v>961417.69406117278</v>
      </c>
      <c r="L50" s="13">
        <v>946979.38436743047</v>
      </c>
      <c r="M50" s="13">
        <v>843473.03064126521</v>
      </c>
      <c r="N50" s="13">
        <v>854683.59203774366</v>
      </c>
      <c r="O50" s="13">
        <v>843986.9923873177</v>
      </c>
      <c r="P50" s="13">
        <v>741480.06167524797</v>
      </c>
      <c r="Q50" s="13">
        <v>584525.33150244365</v>
      </c>
      <c r="R50" s="13">
        <v>314591.83684931841</v>
      </c>
      <c r="S50" s="13">
        <v>199420.29746997653</v>
      </c>
      <c r="T50" s="13">
        <v>106025.56806074975</v>
      </c>
      <c r="U50" s="13">
        <v>43714.181565919374</v>
      </c>
      <c r="V50" s="13">
        <v>13104.236180690146</v>
      </c>
      <c r="W50" s="13">
        <v>2066.7816092740113</v>
      </c>
    </row>
    <row r="51" spans="1:23">
      <c r="A51" s="12" t="s">
        <v>134</v>
      </c>
      <c r="B51" s="13">
        <v>11444080.785617547</v>
      </c>
      <c r="C51" s="13">
        <v>371454.70729724912</v>
      </c>
      <c r="D51" s="13">
        <v>506476.30635427427</v>
      </c>
      <c r="E51" s="13">
        <v>524270.34000649524</v>
      </c>
      <c r="F51" s="13">
        <v>521919.98667666566</v>
      </c>
      <c r="G51" s="13">
        <v>644118.95591641287</v>
      </c>
      <c r="H51" s="13">
        <v>782064.47581257788</v>
      </c>
      <c r="I51" s="13">
        <v>825171.76457278244</v>
      </c>
      <c r="J51" s="13">
        <v>808434.53042355389</v>
      </c>
      <c r="K51" s="13">
        <v>959268.17389198649</v>
      </c>
      <c r="L51" s="13">
        <v>949193.54270038614</v>
      </c>
      <c r="M51" s="13">
        <v>842660.90529754758</v>
      </c>
      <c r="N51" s="13">
        <v>854112.88959489635</v>
      </c>
      <c r="O51" s="13">
        <v>844303.63423811994</v>
      </c>
      <c r="P51" s="13">
        <v>742101.25515873521</v>
      </c>
      <c r="Q51" s="13">
        <v>587187.73898671882</v>
      </c>
      <c r="R51" s="13">
        <v>317121.30930657312</v>
      </c>
      <c r="S51" s="13">
        <v>199186.01588645525</v>
      </c>
      <c r="T51" s="13">
        <v>106317.03042030125</v>
      </c>
      <c r="U51" s="13">
        <v>43563.068844864531</v>
      </c>
      <c r="V51" s="13">
        <v>13088.377515335193</v>
      </c>
      <c r="W51" s="13">
        <v>2065.7767156149534</v>
      </c>
    </row>
    <row r="52" spans="1:23">
      <c r="A52" s="12" t="s">
        <v>135</v>
      </c>
      <c r="B52" s="13">
        <v>11439280.957866494</v>
      </c>
      <c r="C52" s="13">
        <v>369664.74076461029</v>
      </c>
      <c r="D52" s="13">
        <v>504387.19661358435</v>
      </c>
      <c r="E52" s="13">
        <v>525774.59344678151</v>
      </c>
      <c r="F52" s="13">
        <v>520645.82671167504</v>
      </c>
      <c r="G52" s="13">
        <v>640799.06425441918</v>
      </c>
      <c r="H52" s="13">
        <v>780777.36566318362</v>
      </c>
      <c r="I52" s="13">
        <v>825324.84349375335</v>
      </c>
      <c r="J52" s="13">
        <v>807086.01956278656</v>
      </c>
      <c r="K52" s="13">
        <v>957068.1802145259</v>
      </c>
      <c r="L52" s="13">
        <v>951404.11499933281</v>
      </c>
      <c r="M52" s="13">
        <v>841871.15291898022</v>
      </c>
      <c r="N52" s="13">
        <v>853549.30494275666</v>
      </c>
      <c r="O52" s="13">
        <v>844631.13224637543</v>
      </c>
      <c r="P52" s="13">
        <v>742646.13466596138</v>
      </c>
      <c r="Q52" s="13">
        <v>589870.83087012416</v>
      </c>
      <c r="R52" s="13">
        <v>319689.4142535656</v>
      </c>
      <c r="S52" s="13">
        <v>198917.01237972052</v>
      </c>
      <c r="T52" s="13">
        <v>106616.5644540028</v>
      </c>
      <c r="U52" s="13">
        <v>43420.153159313304</v>
      </c>
      <c r="V52" s="13">
        <v>13072.227288081864</v>
      </c>
      <c r="W52" s="13">
        <v>2065.0849629594159</v>
      </c>
    </row>
    <row r="53" spans="1:23">
      <c r="A53" s="12" t="s">
        <v>136</v>
      </c>
      <c r="B53" s="13">
        <v>11434466.245471384</v>
      </c>
      <c r="C53" s="13">
        <v>367902.31953796116</v>
      </c>
      <c r="D53" s="13">
        <v>502195.21158229327</v>
      </c>
      <c r="E53" s="13">
        <v>527388.89986559225</v>
      </c>
      <c r="F53" s="13">
        <v>519367.45540710073</v>
      </c>
      <c r="G53" s="13">
        <v>637392.55516619235</v>
      </c>
      <c r="H53" s="13">
        <v>779552.34582416597</v>
      </c>
      <c r="I53" s="13">
        <v>825505.72209786379</v>
      </c>
      <c r="J53" s="13">
        <v>805737.9604358878</v>
      </c>
      <c r="K53" s="13">
        <v>954817.74772286019</v>
      </c>
      <c r="L53" s="13">
        <v>953611.12475817651</v>
      </c>
      <c r="M53" s="13">
        <v>841103.75416174158</v>
      </c>
      <c r="N53" s="13">
        <v>852992.82472521544</v>
      </c>
      <c r="O53" s="13">
        <v>844969.44445589895</v>
      </c>
      <c r="P53" s="13">
        <v>743115.07977151114</v>
      </c>
      <c r="Q53" s="13">
        <v>592574.64442971558</v>
      </c>
      <c r="R53" s="13">
        <v>322295.64225138753</v>
      </c>
      <c r="S53" s="13">
        <v>198613.91574319749</v>
      </c>
      <c r="T53" s="13">
        <v>106924.04393326848</v>
      </c>
      <c r="U53" s="13">
        <v>43285.223467702672</v>
      </c>
      <c r="V53" s="13">
        <v>13055.715496045434</v>
      </c>
      <c r="W53" s="13">
        <v>2064.6146376057909</v>
      </c>
    </row>
    <row r="54" spans="1:23">
      <c r="A54" s="12" t="s">
        <v>137</v>
      </c>
      <c r="B54" s="13">
        <v>11429636.673291963</v>
      </c>
      <c r="C54" s="13">
        <v>366167.4405387931</v>
      </c>
      <c r="D54" s="13">
        <v>499900.35378520505</v>
      </c>
      <c r="E54" s="13">
        <v>529113.25802123058</v>
      </c>
      <c r="F54" s="13">
        <v>518084.87087091146</v>
      </c>
      <c r="G54" s="13">
        <v>633899.44145822898</v>
      </c>
      <c r="H54" s="13">
        <v>778389.40844317735</v>
      </c>
      <c r="I54" s="13">
        <v>825714.3913080747</v>
      </c>
      <c r="J54" s="13">
        <v>804390.35952702491</v>
      </c>
      <c r="K54" s="13">
        <v>952516.91109383246</v>
      </c>
      <c r="L54" s="13">
        <v>955814.59544346156</v>
      </c>
      <c r="M54" s="13">
        <v>840358.68968932377</v>
      </c>
      <c r="N54" s="13">
        <v>852443.4356020547</v>
      </c>
      <c r="O54" s="13">
        <v>845318.5290112684</v>
      </c>
      <c r="P54" s="13">
        <v>743508.46883653221</v>
      </c>
      <c r="Q54" s="13">
        <v>595299.21587276098</v>
      </c>
      <c r="R54" s="13">
        <v>324939.48727389443</v>
      </c>
      <c r="S54" s="13">
        <v>198277.34671500127</v>
      </c>
      <c r="T54" s="13">
        <v>107239.34175165609</v>
      </c>
      <c r="U54" s="13">
        <v>43158.069666913259</v>
      </c>
      <c r="V54" s="13">
        <v>13038.776566188526</v>
      </c>
      <c r="W54" s="13">
        <v>2064.2818164310829</v>
      </c>
    </row>
    <row r="55" spans="1:23">
      <c r="A55" s="12" t="s">
        <v>141</v>
      </c>
      <c r="B55" s="13">
        <v>11424792.271283666</v>
      </c>
      <c r="C55" s="13">
        <v>364460.10069989215</v>
      </c>
      <c r="D55" s="13">
        <v>497502.62574707775</v>
      </c>
      <c r="E55" s="13">
        <v>530947.66667199216</v>
      </c>
      <c r="F55" s="13">
        <v>516798.07121133432</v>
      </c>
      <c r="G55" s="13">
        <v>630319.73593575018</v>
      </c>
      <c r="H55" s="13">
        <v>777288.54566851561</v>
      </c>
      <c r="I55" s="13">
        <v>825950.84204912046</v>
      </c>
      <c r="J55" s="13">
        <v>803043.22331620066</v>
      </c>
      <c r="K55" s="13">
        <v>950165.70498706657</v>
      </c>
      <c r="L55" s="13">
        <v>958014.55049439054</v>
      </c>
      <c r="M55" s="13">
        <v>839635.94017253513</v>
      </c>
      <c r="N55" s="13">
        <v>851901.12424893142</v>
      </c>
      <c r="O55" s="13">
        <v>845678.34415762848</v>
      </c>
      <c r="P55" s="13">
        <v>743826.67901187926</v>
      </c>
      <c r="Q55" s="13">
        <v>598044.58034454426</v>
      </c>
      <c r="R55" s="13">
        <v>327620.44669190684</v>
      </c>
      <c r="S55" s="13">
        <v>197907.91806756693</v>
      </c>
      <c r="T55" s="13">
        <v>107562.32999357404</v>
      </c>
      <c r="U55" s="13">
        <v>43038.482731686789</v>
      </c>
      <c r="V55" s="13">
        <v>13021.349189202369</v>
      </c>
      <c r="W55" s="13">
        <v>2064.0098928679372</v>
      </c>
    </row>
    <row r="56" spans="1:23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8"/>
  <sheetViews>
    <sheetView workbookViewId="0">
      <selection activeCell="K15" sqref="K15:M1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14" ht="14.25">
      <c r="A1" s="48" t="s">
        <v>138</v>
      </c>
      <c r="F1" s="48" t="s">
        <v>139</v>
      </c>
      <c r="K1" s="48" t="s">
        <v>140</v>
      </c>
    </row>
    <row r="2" spans="1:14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F2" s="40" t="s">
        <v>111</v>
      </c>
      <c r="G2" s="49" t="str">
        <f>'0.直接貼上-真實數據'!B1&amp;"誤差"</f>
        <v>0-100up所有人口總計誤差</v>
      </c>
      <c r="H2" s="49" t="s">
        <v>113</v>
      </c>
      <c r="I2" s="49" t="s">
        <v>114</v>
      </c>
      <c r="K2" s="40" t="s">
        <v>111</v>
      </c>
      <c r="L2" s="49" t="str">
        <f>'0.直接貼上-真實數據'!B1&amp;"誤差"</f>
        <v>0-100up所有人口總計誤差</v>
      </c>
      <c r="M2" s="49" t="s">
        <v>113</v>
      </c>
      <c r="N2" s="49" t="s">
        <v>114</v>
      </c>
    </row>
    <row r="3" spans="1:14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14">
      <c r="A4" s="52" t="str">
        <f>'0.直接貼上-輸出預測(0-50)'!A3</f>
        <v>112年 6月</v>
      </c>
      <c r="B4" s="45">
        <f>'1.總計'!B3-'2.單齡合併'!B3</f>
        <v>1998.7530370466411</v>
      </c>
      <c r="C4" s="46">
        <f>ABS('1.總計'!B3-'2.單齡合併'!B3)/'1.總計'!B3</f>
        <v>1.7328693714540163E-4</v>
      </c>
      <c r="D4" s="62">
        <f>AVERAGE(C4:C27)</f>
        <v>2.3231211413081536E-3</v>
      </c>
      <c r="F4" s="52" t="str">
        <f>'0.直接貼上-真實數據'!A3</f>
        <v>112年 6月</v>
      </c>
      <c r="G4" s="45">
        <f>'1.總計'!B3-'0.直接貼上-真實數據'!B3</f>
        <v>-6212.0741608571261</v>
      </c>
      <c r="H4" s="46">
        <f>ABS('1.總計'!B3-'0.直接貼上-真實數據'!B3)/'0.直接貼上-真實數據'!B3</f>
        <v>5.3828153858100092E-4</v>
      </c>
      <c r="I4" s="62">
        <f>AVERAGE(H4:H27)</f>
        <v>2.5940818693920447E-3</v>
      </c>
      <c r="K4" s="52" t="str">
        <f>'0.直接貼上-真實數據'!A3</f>
        <v>112年 6月</v>
      </c>
      <c r="L4" s="45">
        <f>'2.單齡合併'!B3-'0.直接貼上-真實數據'!B3</f>
        <v>-8210.8271979037672</v>
      </c>
      <c r="M4" s="46">
        <f>ABS('2.單齡合併'!B3-'0.直接貼上-真實數據'!B3)/'0.直接貼上-真實數據'!B3</f>
        <v>7.114751985672599E-4</v>
      </c>
      <c r="N4" s="62">
        <f>AVERAGE(M4:M27)</f>
        <v>4.9108737758415425E-3</v>
      </c>
    </row>
    <row r="5" spans="1:14">
      <c r="A5" s="52" t="str">
        <f>'0.直接貼上-輸出預測(0-50)'!A4</f>
        <v>112年 7月</v>
      </c>
      <c r="B5" s="45">
        <f>'1.總計'!B4-'2.單齡合併'!B4</f>
        <v>4011.484782513231</v>
      </c>
      <c r="C5" s="46">
        <f>ABS('1.總計'!B4-'2.單齡合併'!B4)/'1.總計'!B4</f>
        <v>3.4786120257655176E-4</v>
      </c>
      <c r="D5" s="63"/>
      <c r="F5" s="52" t="str">
        <f>'0.直接貼上-真實數據'!A4</f>
        <v>112年 7月</v>
      </c>
      <c r="G5" s="45">
        <f>'1.總計'!B4-'0.直接貼上-真實數據'!B4</f>
        <v>-16351.476411825046</v>
      </c>
      <c r="H5" s="46">
        <f>ABS('1.總計'!B4-'0.直接貼上-真實數據'!B4)/'0.直接貼上-真實數據'!B4</f>
        <v>1.415932172653055E-3</v>
      </c>
      <c r="I5" s="63"/>
      <c r="K5" s="52" t="str">
        <f>'0.直接貼上-真實數據'!A4</f>
        <v>112年 7月</v>
      </c>
      <c r="L5" s="45">
        <f>'2.單齡合併'!B4-'0.直接貼上-真實數據'!B4</f>
        <v>-20362.961194338277</v>
      </c>
      <c r="M5" s="46">
        <f>ABS('2.單齡合併'!B4-'0.直接貼上-真實數據'!B4)/'0.直接貼上-真實數據'!B4</f>
        <v>1.7633008273612609E-3</v>
      </c>
      <c r="N5" s="63"/>
    </row>
    <row r="6" spans="1:14">
      <c r="A6" s="52" t="str">
        <f>'0.直接貼上-輸出預測(0-50)'!A5</f>
        <v>112年 8月</v>
      </c>
      <c r="B6" s="45">
        <f>'1.總計'!B5-'2.單齡合併'!B5</f>
        <v>6039.1671125926077</v>
      </c>
      <c r="C6" s="46">
        <f>ABS('1.總計'!B5-'2.單齡合併'!B5)/'1.總計'!B5</f>
        <v>5.2380776303730765E-4</v>
      </c>
      <c r="D6" s="63"/>
      <c r="F6" s="52" t="str">
        <f>'0.直接貼上-真實數據'!A5</f>
        <v>112年 8月</v>
      </c>
      <c r="G6" s="45">
        <f>'1.總計'!B5-'0.直接貼上-真實數據'!B5</f>
        <v>-20769.211229553446</v>
      </c>
      <c r="H6" s="46">
        <f>ABS('1.總計'!B5-'0.直接貼上-真實數據'!B5)/'0.直接貼上-真實數據'!B5</f>
        <v>1.7981803342554975E-3</v>
      </c>
      <c r="I6" s="63"/>
      <c r="K6" s="52" t="str">
        <f>'0.直接貼上-真實數據'!A5</f>
        <v>112年 8月</v>
      </c>
      <c r="L6" s="45">
        <f>'2.單齡合併'!B5-'0.直接貼上-真實數據'!B5</f>
        <v>-26808.378342146054</v>
      </c>
      <c r="M6" s="46">
        <f>ABS('2.單齡合併'!B5-'0.直接貼上-真實數據'!B5)/'0.直接貼上-真實數據'!B5</f>
        <v>2.3210461964743813E-3</v>
      </c>
      <c r="N6" s="63"/>
    </row>
    <row r="7" spans="1:14">
      <c r="A7" s="52" t="str">
        <f>'0.直接貼上-輸出預測(0-50)'!A6</f>
        <v>112年 9月</v>
      </c>
      <c r="B7" s="45">
        <f>'1.總計'!B6-'2.單齡合併'!B6</f>
        <v>8082.745312795043</v>
      </c>
      <c r="C7" s="46">
        <f>ABS('1.總計'!B6-'2.單齡合併'!B6)/'1.總計'!B6</f>
        <v>7.0120934974940777E-4</v>
      </c>
      <c r="D7" s="63"/>
      <c r="F7" s="52" t="str">
        <f>'0.直接貼上-真實數據'!A6</f>
        <v>112年 9月</v>
      </c>
      <c r="G7" s="45">
        <f>'1.總計'!B6-'0.直接貼上-真實數據'!B6</f>
        <v>-23936.28308830224</v>
      </c>
      <c r="H7" s="46">
        <f>ABS('1.總計'!B6-'0.直接貼上-真實數據'!B6)/'0.直接貼上-真實數據'!B6</f>
        <v>2.0722617494927185E-3</v>
      </c>
      <c r="I7" s="63"/>
      <c r="K7" s="52" t="str">
        <f>'0.直接貼上-真實數據'!A6</f>
        <v>112年 9月</v>
      </c>
      <c r="L7" s="45">
        <f>'2.單齡合併'!B6-'0.直接貼上-真實數據'!B6</f>
        <v>-32019.028401097283</v>
      </c>
      <c r="M7" s="46">
        <f>ABS('2.單齡合併'!B6-'0.直接貼上-真實數據'!B6)/'0.直接貼上-真實數據'!B6</f>
        <v>2.7720180099282538E-3</v>
      </c>
      <c r="N7" s="63"/>
    </row>
    <row r="8" spans="1:14">
      <c r="A8" s="52" t="str">
        <f>'0.直接貼上-輸出預測(0-50)'!A7</f>
        <v>112年 10月</v>
      </c>
      <c r="B8" s="45">
        <f>'1.總計'!B7-'2.單齡合併'!B7</f>
        <v>10143.138916654512</v>
      </c>
      <c r="C8" s="46">
        <f>ABS('1.總計'!B7-'2.單齡合併'!B7)/'1.總計'!B7</f>
        <v>8.8014652850977007E-4</v>
      </c>
      <c r="D8" s="63"/>
      <c r="F8" s="52" t="str">
        <f>'0.直接貼上-真實數據'!A7</f>
        <v>112年 10月</v>
      </c>
      <c r="G8" s="45">
        <f>'1.總計'!B7-'0.直接貼上-真實數據'!B7</f>
        <v>-28103.696459939703</v>
      </c>
      <c r="H8" s="46">
        <f>ABS('1.總計'!B7-'0.直接貼上-真實數據'!B7)/'0.直接貼上-真實數據'!B7</f>
        <v>2.4326983377281797E-3</v>
      </c>
      <c r="I8" s="63"/>
      <c r="K8" s="52" t="str">
        <f>'0.直接貼上-真實數據'!A7</f>
        <v>112年 10月</v>
      </c>
      <c r="L8" s="45">
        <f>'2.單齡合併'!B7-'0.直接貼上-真實數據'!B7</f>
        <v>-38246.835376594216</v>
      </c>
      <c r="M8" s="46">
        <f>ABS('2.單齡合併'!B7-'0.直接貼上-真實數據'!B7)/'0.直接貼上-真實數據'!B7</f>
        <v>3.3107037352410867E-3</v>
      </c>
      <c r="N8" s="63"/>
    </row>
    <row r="9" spans="1:14">
      <c r="A9" s="52" t="str">
        <f>'0.直接貼上-輸出預測(0-50)'!A8</f>
        <v>112年 11月</v>
      </c>
      <c r="B9" s="45">
        <f>'1.總計'!B8-'2.單齡合併'!B8</f>
        <v>12221.242514526471</v>
      </c>
      <c r="C9" s="46">
        <f>ABS('1.總計'!B8-'2.單齡合併'!B8)/'1.總計'!B8</f>
        <v>1.0606977672940206E-3</v>
      </c>
      <c r="D9" s="63"/>
      <c r="F9" s="52" t="str">
        <f>'0.直接貼上-真實數據'!A8</f>
        <v>112年 11月</v>
      </c>
      <c r="G9" s="45">
        <f>'1.總計'!B8-'0.直接貼上-真實數據'!B8</f>
        <v>-30479.455813942477</v>
      </c>
      <c r="H9" s="46">
        <f>ABS('1.總計'!B8-'0.直接貼上-真實數據'!B8)/'0.直接貼上-真實數據'!B8</f>
        <v>2.6383727713287617E-3</v>
      </c>
      <c r="I9" s="63"/>
      <c r="K9" s="52" t="str">
        <f>'0.直接貼上-真實數據'!A8</f>
        <v>112年 11月</v>
      </c>
      <c r="L9" s="45">
        <f>'2.單齡合併'!B8-'0.直接貼上-真實數據'!B8</f>
        <v>-42700.698328468949</v>
      </c>
      <c r="M9" s="46">
        <f>ABS('2.單齡合併'!B8-'0.直接貼上-真實數據'!B8)/'0.直接貼上-真實數據'!B8</f>
        <v>3.6962720225149448E-3</v>
      </c>
      <c r="N9" s="63"/>
    </row>
    <row r="10" spans="1:14">
      <c r="A10" s="52" t="str">
        <f>'0.直接貼上-輸出預測(0-50)'!A9</f>
        <v>112年 12月</v>
      </c>
      <c r="B10" s="45">
        <f>'1.總計'!B9-'2.單齡合併'!B9</f>
        <v>14317.926533605903</v>
      </c>
      <c r="C10" s="46">
        <f>ABS('1.總計'!B9-'2.單齡合併'!B9)/'1.總計'!B9</f>
        <v>1.2429395014599801E-3</v>
      </c>
      <c r="D10" s="63"/>
      <c r="F10" s="52" t="str">
        <f>'0.直接貼上-真實數據'!A9</f>
        <v>112年 12月</v>
      </c>
      <c r="G10" s="45">
        <f>'1.總計'!B9-'0.直接貼上-真實數據'!B9</f>
        <v>-33859.565617395565</v>
      </c>
      <c r="H10" s="46">
        <f>ABS('1.總計'!B9-'0.直接貼上-真實數據'!B9)/'0.直接貼上-真實數據'!B9</f>
        <v>2.9307351433491119E-3</v>
      </c>
      <c r="I10" s="63"/>
      <c r="K10" s="52" t="str">
        <f>'0.直接貼上-真實數據'!A9</f>
        <v>112年 12月</v>
      </c>
      <c r="L10" s="45">
        <f>'2.單齡合併'!B9-'0.直接貼上-真實數據'!B9</f>
        <v>-48177.492151001468</v>
      </c>
      <c r="M10" s="46">
        <f>ABS('2.單齡合併'!B9-'0.直接貼上-真實數據'!B9)/'0.直接貼上-真實數據'!B9</f>
        <v>4.1700319183311067E-3</v>
      </c>
      <c r="N10" s="63"/>
    </row>
    <row r="11" spans="1:14">
      <c r="A11" s="52" t="str">
        <f>'0.直接貼上-輸出預測(0-50)'!A10</f>
        <v>113年 1月</v>
      </c>
      <c r="B11" s="45">
        <f>'1.總計'!B10-'2.單齡合併'!B10</f>
        <v>16434.037989867851</v>
      </c>
      <c r="C11" s="46">
        <f>ABS('1.總計'!B10-'2.單齡合併'!B10)/'1.總計'!B10</f>
        <v>1.4269461966079906E-3</v>
      </c>
      <c r="D11" s="63"/>
      <c r="F11" s="52" t="str">
        <f>'0.直接貼上-真實數據'!A10</f>
        <v>113年 1月</v>
      </c>
      <c r="G11" s="45">
        <f>'1.總計'!B10-'0.直接貼上-真實數據'!B10</f>
        <v>-34547.03033500351</v>
      </c>
      <c r="H11" s="46">
        <f>ABS('1.總計'!B10-'0.直接貼上-真實數據'!B10)/'0.直接貼上-真實數據'!B10</f>
        <v>2.9907026889900053E-3</v>
      </c>
      <c r="I11" s="63"/>
      <c r="K11" s="52" t="str">
        <f>'0.直接貼上-真實數據'!A10</f>
        <v>113年 1月</v>
      </c>
      <c r="L11" s="45">
        <f>'2.單齡合併'!B10-'0.直接貼上-真實數據'!B10</f>
        <v>-50981.068324871361</v>
      </c>
      <c r="M11" s="46">
        <f>ABS('2.單齡合併'!B10-'0.直接貼上-真實數據'!B10)/'0.直接貼上-真實數據'!B10</f>
        <v>4.413381313770756E-3</v>
      </c>
      <c r="N11" s="63"/>
    </row>
    <row r="12" spans="1:14">
      <c r="A12" s="52" t="str">
        <f>'0.直接貼上-輸出預測(0-50)'!A11</f>
        <v>113年 2月</v>
      </c>
      <c r="B12" s="45">
        <f>'1.總計'!B11-'2.單齡合併'!B11</f>
        <v>18570.401213394478</v>
      </c>
      <c r="C12" s="46">
        <f>ABS('1.總計'!B11-'2.單齡合併'!B11)/'1.總計'!B11</f>
        <v>1.612790409221235E-3</v>
      </c>
      <c r="D12" s="63"/>
      <c r="F12" s="52" t="str">
        <f>'0.直接貼上-真實數據'!A11</f>
        <v>113年 2月</v>
      </c>
      <c r="G12" s="45">
        <f>'1.總計'!B11-'0.直接貼上-真實數據'!B11</f>
        <v>-34690.854429075494</v>
      </c>
      <c r="H12" s="46">
        <f>ABS('1.總計'!B11-'0.直接貼上-真實數據'!B11)/'0.直接貼上-真實數據'!B11</f>
        <v>3.0037595362319455E-3</v>
      </c>
      <c r="I12" s="63"/>
      <c r="K12" s="52" t="str">
        <f>'0.直接貼上-真實數據'!A11</f>
        <v>113年 2月</v>
      </c>
      <c r="L12" s="45">
        <f>'2.單齡合併'!B11-'0.直接貼上-真實數據'!B11</f>
        <v>-53261.255642469972</v>
      </c>
      <c r="M12" s="46">
        <f>ABS('2.單齡合併'!B11-'0.直接貼上-真實數據'!B11)/'0.直接貼上-真實數據'!B11</f>
        <v>4.6117055108815391E-3</v>
      </c>
      <c r="N12" s="63"/>
    </row>
    <row r="13" spans="1:14">
      <c r="A13" s="52" t="str">
        <f>'0.直接貼上-輸出預測(0-50)'!A12</f>
        <v>113年 3月</v>
      </c>
      <c r="B13" s="45">
        <f>'1.總計'!B12-'2.單齡合併'!B12</f>
        <v>20727.818547545001</v>
      </c>
      <c r="C13" s="46">
        <f>ABS('1.總計'!B12-'2.單齡合併'!B12)/'1.總計'!B12</f>
        <v>1.8005428451219208E-3</v>
      </c>
      <c r="D13" s="63"/>
      <c r="F13" s="52" t="str">
        <f>'0.直接貼上-真實數據'!A12</f>
        <v>113年 3月</v>
      </c>
      <c r="G13" s="45">
        <f>'1.總計'!B12-'0.直接貼上-真實數據'!B12</f>
        <v>-34643.042359549552</v>
      </c>
      <c r="H13" s="46">
        <f>ABS('1.總計'!B12-'0.直接貼上-真實數據'!B12)/'0.直接貼上-真實數據'!B12</f>
        <v>3.0002740505797581E-3</v>
      </c>
      <c r="I13" s="63"/>
      <c r="K13" s="52" t="str">
        <f>'0.直接貼上-真實數據'!A12</f>
        <v>113年 3月</v>
      </c>
      <c r="L13" s="45">
        <f>'2.單齡合併'!B12-'0.直接貼上-真實數據'!B12</f>
        <v>-55370.860907094553</v>
      </c>
      <c r="M13" s="46">
        <f>ABS('2.單齡合併'!B12-'0.直接貼上-真實數據'!B12)/'0.直接貼上-真實數據'!B12</f>
        <v>4.7954147737265026E-3</v>
      </c>
      <c r="N13" s="63"/>
    </row>
    <row r="14" spans="1:14">
      <c r="A14" s="52" t="str">
        <f>'0.直接貼上-輸出預測(0-50)'!A13</f>
        <v>113年 4月</v>
      </c>
      <c r="B14" s="45">
        <f>'1.總計'!B13-'2.單齡合併'!B13</f>
        <v>22907.071023156866</v>
      </c>
      <c r="C14" s="46">
        <f>ABS('1.總計'!B13-'2.單齡合併'!B13)/'1.總計'!B13</f>
        <v>1.9902724158428584E-3</v>
      </c>
      <c r="D14" s="63"/>
      <c r="F14" s="52" t="str">
        <f>'0.直接貼上-真實數據'!A13</f>
        <v>113年 4月</v>
      </c>
      <c r="G14" s="45">
        <f>'1.總計'!B13-'0.直接貼上-真實數據'!B13</f>
        <v>-35017.598583970219</v>
      </c>
      <c r="H14" s="46">
        <f>ABS('1.總計'!B13-'0.直接貼上-真實數據'!B13)/'0.直接貼上-真實數據'!B13</f>
        <v>3.0332624614586158E-3</v>
      </c>
      <c r="I14" s="63"/>
      <c r="K14" s="52" t="str">
        <f>'0.直接貼上-真實數據'!A13</f>
        <v>113年 4月</v>
      </c>
      <c r="L14" s="45">
        <f>'2.單齡合併'!B13-'0.直接貼上-真實數據'!B13</f>
        <v>-57924.669607127085</v>
      </c>
      <c r="M14" s="46">
        <f>ABS('2.單齡合併'!B13-'0.直接貼上-真實數據'!B13)/'0.直接貼上-真實數據'!B13</f>
        <v>5.0174978586944212E-3</v>
      </c>
      <c r="N14" s="63"/>
    </row>
    <row r="15" spans="1:14" s="54" customFormat="1">
      <c r="A15" s="57" t="str">
        <f>'0.直接貼上-輸出預測(0-50)'!A14</f>
        <v>113年 5月</v>
      </c>
      <c r="B15" s="58">
        <f>'1.總計'!B14-'2.單齡合併'!B14</f>
        <v>25108.919008700177</v>
      </c>
      <c r="C15" s="59">
        <f>ABS('1.總計'!B14-'2.單齡合併'!B14)/'1.總計'!B14</f>
        <v>2.1820462929910359E-3</v>
      </c>
      <c r="D15" s="63"/>
      <c r="F15" s="57" t="str">
        <f>'0.直接貼上-真實數據'!A14</f>
        <v>113年 5月</v>
      </c>
      <c r="G15" s="58">
        <f>'1.總計'!B14-'0.直接貼上-真實數據'!B14</f>
        <v>-35342.527557510883</v>
      </c>
      <c r="H15" s="59">
        <f>ABS('1.總計'!B14-'0.直接貼上-真實數據'!B14)/'0.直接貼上-真實數據'!B14</f>
        <v>3.0619754929099531E-3</v>
      </c>
      <c r="I15" s="63"/>
      <c r="K15" s="57" t="str">
        <f>'0.直接貼上-真實數據'!A14</f>
        <v>113年 5月</v>
      </c>
      <c r="L15" s="58">
        <f>'2.單齡合併'!B14-'0.直接貼上-真實數據'!B14</f>
        <v>-60451.44656621106</v>
      </c>
      <c r="M15" s="59">
        <f>ABS('2.單齡合併'!B14-'0.直接貼上-真實數據'!B14)/'0.直接貼上-真實數據'!B14</f>
        <v>5.2373404136274553E-3</v>
      </c>
      <c r="N15" s="63"/>
    </row>
    <row r="16" spans="1:14">
      <c r="A16" s="52" t="str">
        <f>'0.直接貼上-輸出預測(0-50)'!A15</f>
        <v>113年 6月</v>
      </c>
      <c r="B16" s="45">
        <f>'1.總計'!B15-'2.單齡合併'!B15</f>
        <v>27330.916903562844</v>
      </c>
      <c r="C16" s="46">
        <f>ABS('1.總計'!B15-'2.單齡合併'!B15)/'1.總計'!B15</f>
        <v>2.3756526798961175E-3</v>
      </c>
      <c r="D16" s="63"/>
      <c r="F16" s="52" t="str">
        <f>'0.直接貼上-真實數據'!A15</f>
        <v>113年 6月</v>
      </c>
      <c r="G16" s="45">
        <f>'1.總計'!B15-'0.直接貼上-真實數據'!B15</f>
        <v>-35896.121230376884</v>
      </c>
      <c r="H16" s="46">
        <f>ABS('1.總計'!B15-'0.直接貼上-真實數據'!B15)/'0.直接貼上-真實數據'!B15</f>
        <v>3.1104506256517278E-3</v>
      </c>
      <c r="I16" s="63"/>
      <c r="K16" s="52" t="str">
        <f>'0.直接貼上-真實數據'!A15</f>
        <v>113年 6月</v>
      </c>
      <c r="L16" s="45">
        <f>'2.單齡合併'!B15-'0.直接貼上-真實數據'!B15</f>
        <v>-63227.038133939728</v>
      </c>
      <c r="M16" s="46">
        <f>ABS('2.單齡合併'!B15-'0.直接貼上-真實數據'!B15)/'0.直接貼上-真實數據'!B15</f>
        <v>5.4787139551833314E-3</v>
      </c>
      <c r="N16" s="63"/>
    </row>
    <row r="17" spans="1:14">
      <c r="A17" s="52" t="str">
        <f>'0.直接貼上-輸出預測(0-50)'!A16</f>
        <v>113年 7月</v>
      </c>
      <c r="B17" s="45">
        <f>'1.總計'!B16-'2.單齡合併'!B16</f>
        <v>29573.098544340581</v>
      </c>
      <c r="C17" s="46">
        <f>ABS('1.總計'!B16-'2.單齡合併'!B16)/'1.總計'!B16</f>
        <v>2.5710954252281776E-3</v>
      </c>
      <c r="D17" s="63"/>
      <c r="F17" s="52" t="str">
        <f>'0.直接貼上-真實數據'!A16</f>
        <v>113年 7月</v>
      </c>
      <c r="G17" s="45">
        <f>'1.總計'!B16-'0.直接貼上-真實數據'!B16</f>
        <v>-34842.385047338903</v>
      </c>
      <c r="H17" s="46">
        <f>ABS('1.總計'!B16-'0.直接貼上-真實數據'!B16)/'0.直接貼上-真實數據'!B16</f>
        <v>3.0200606230761998E-3</v>
      </c>
      <c r="I17" s="63"/>
      <c r="K17" s="52" t="str">
        <f>'0.直接貼上-真實數據'!A16</f>
        <v>113年 7月</v>
      </c>
      <c r="L17" s="45">
        <f>'2.單齡合併'!B16-'0.直接貼上-真實數據'!B16</f>
        <v>-64415.483591679484</v>
      </c>
      <c r="M17" s="46">
        <f>ABS('2.單齡合併'!B16-'0.直接貼上-真實數據'!B16)/'0.直接貼上-真實數據'!B16</f>
        <v>5.5833911842524744E-3</v>
      </c>
      <c r="N17" s="63"/>
    </row>
    <row r="18" spans="1:14">
      <c r="A18" s="52" t="str">
        <f>'0.直接貼上-輸出預測(0-50)'!A17</f>
        <v>113年 8月</v>
      </c>
      <c r="B18" s="45">
        <f>'1.總計'!B17-'2.單齡合併'!B17</f>
        <v>31835.488740170375</v>
      </c>
      <c r="C18" s="46">
        <f>ABS('1.總計'!B17-'2.單齡合併'!B17)/'1.總計'!B17</f>
        <v>2.7683775911860626E-3</v>
      </c>
      <c r="D18" s="63"/>
      <c r="F18" s="52" t="str">
        <f>'0.直接貼上-真實數據'!A17</f>
        <v>113年 8月</v>
      </c>
      <c r="G18" s="45">
        <f>'1.總計'!B17-'0.直接貼上-真實數據'!B17</f>
        <v>-34577.324439579621</v>
      </c>
      <c r="H18" s="46">
        <f>ABS('1.總計'!B17-'0.直接貼上-真實數據'!B17)/'0.直接貼上-真實數據'!B17</f>
        <v>2.9977907086768674E-3</v>
      </c>
      <c r="I18" s="63"/>
      <c r="K18" s="52" t="str">
        <f>'0.直接貼上-真實數據'!A17</f>
        <v>113年 8月</v>
      </c>
      <c r="L18" s="45">
        <f>'2.單齡合併'!B17-'0.直接貼上-真實數據'!B17</f>
        <v>-66412.813179749995</v>
      </c>
      <c r="M18" s="46">
        <f>ABS('2.單齡合併'!B17-'0.直接貼上-真實數據'!B17)/'0.直接貼上-真實數據'!B17</f>
        <v>5.7578692832419634E-3</v>
      </c>
      <c r="N18" s="63"/>
    </row>
    <row r="19" spans="1:14">
      <c r="A19" s="52" t="str">
        <f>'0.直接貼上-輸出預測(0-50)'!A18</f>
        <v>113年 9月</v>
      </c>
      <c r="B19" s="45">
        <f>'1.總計'!B18-'2.單齡合併'!B18</f>
        <v>34118.103813387454</v>
      </c>
      <c r="C19" s="46">
        <f>ABS('1.總計'!B18-'2.單齡合併'!B18)/'1.總計'!B18</f>
        <v>2.967501499676548E-3</v>
      </c>
      <c r="D19" s="63"/>
      <c r="F19" s="52" t="str">
        <f>'0.直接貼上-真實數據'!A18</f>
        <v>113年 9月</v>
      </c>
      <c r="G19" s="45">
        <f>'1.總計'!B18-'0.直接貼上-真實數據'!B18</f>
        <v>-34597.944824708626</v>
      </c>
      <c r="H19" s="46">
        <f>ABS('1.總計'!B18-'0.直接貼上-真實數據'!B18)/'0.直接貼上-真實數據'!B18</f>
        <v>3.0002084509713513E-3</v>
      </c>
      <c r="I19" s="63"/>
      <c r="K19" s="52" t="str">
        <f>'0.直接貼上-真實數據'!A18</f>
        <v>113年 9月</v>
      </c>
      <c r="L19" s="45">
        <f>'2.單齡合併'!B18-'0.直接貼上-真實數據'!B18</f>
        <v>-68716.048638096079</v>
      </c>
      <c r="M19" s="46">
        <f>ABS('2.單齡合併'!B18-'0.直接貼上-真實數據'!B18)/'0.直接貼上-真實數據'!B18</f>
        <v>5.9588068275703001E-3</v>
      </c>
      <c r="N19" s="63"/>
    </row>
    <row r="20" spans="1:14">
      <c r="A20" s="52" t="str">
        <f>'0.直接貼上-輸出預測(0-50)'!A19</f>
        <v>113年 10月</v>
      </c>
      <c r="B20" s="45">
        <f>'1.總計'!B19-'2.單齡合併'!B19</f>
        <v>36420.952111558989</v>
      </c>
      <c r="C20" s="46">
        <f>ABS('1.總計'!B19-'2.單齡合併'!B19)/'1.總計'!B19</f>
        <v>3.1684687760676023E-3</v>
      </c>
      <c r="D20" s="63"/>
      <c r="F20" s="52" t="str">
        <f>'0.直接貼上-真實數據'!A19</f>
        <v>113年 10月</v>
      </c>
      <c r="G20" s="45">
        <f>'1.總計'!B19-'0.直接貼上-真實數據'!B19</f>
        <v>-34975.251606771722</v>
      </c>
      <c r="H20" s="46">
        <f>ABS('1.總計'!B19-'0.直接貼上-真實數據'!B19)/'0.直接貼上-真實數據'!B19</f>
        <v>3.0334690143687584E-3</v>
      </c>
      <c r="I20" s="63"/>
      <c r="K20" s="52" t="str">
        <f>'0.直接貼上-真實數據'!A19</f>
        <v>113年 10月</v>
      </c>
      <c r="L20" s="45">
        <f>'2.單齡合併'!B19-'0.直接貼上-真實數據'!B19</f>
        <v>-71396.203718330711</v>
      </c>
      <c r="M20" s="46">
        <f>ABS('2.單齡合併'!B19-'0.直接貼上-真實數據'!B19)/'0.直接貼上-真實數據'!B19</f>
        <v>6.1923263385811646E-3</v>
      </c>
      <c r="N20" s="63"/>
    </row>
    <row r="21" spans="1:14" s="54" customFormat="1">
      <c r="A21" s="53" t="str">
        <f>'0.直接貼上-輸出預測(0-50)'!A20</f>
        <v>113年 11月</v>
      </c>
      <c r="B21" s="45">
        <f>'1.總計'!B20-'2.單齡合併'!B20</f>
        <v>38744.034492230043</v>
      </c>
      <c r="C21" s="47">
        <f>ABS('1.總計'!B20-'2.單齡合併'!B20)/'1.總計'!B20</f>
        <v>3.371280390627908E-3</v>
      </c>
      <c r="D21" s="63"/>
      <c r="F21" s="52" t="str">
        <f>'0.直接貼上-真實數據'!A20</f>
        <v>113年 11月</v>
      </c>
      <c r="G21" s="45">
        <f>'1.總計'!B20-'0.直接貼上-真實數據'!B20</f>
        <v>-36181.250176258385</v>
      </c>
      <c r="H21" s="46">
        <f>ABS('1.總計'!B20-'0.直接貼上-真實數據'!B20)/'0.直接貼上-真實數據'!B20</f>
        <v>3.1384012433345659E-3</v>
      </c>
      <c r="I21" s="63"/>
      <c r="K21" s="52" t="str">
        <f>'0.直接貼上-真實數據'!A20</f>
        <v>113年 11月</v>
      </c>
      <c r="L21" s="45">
        <f>'2.單齡合併'!B20-'0.直接貼上-真實數據'!B20</f>
        <v>-74925.284668488428</v>
      </c>
      <c r="M21" s="46">
        <f>ABS('2.單齡合併'!B20-'0.直接貼上-真實數據'!B20)/'0.直接貼上-真實數據'!B20</f>
        <v>6.4991012033928973E-3</v>
      </c>
      <c r="N21" s="63"/>
    </row>
    <row r="22" spans="1:14">
      <c r="A22" s="52" t="str">
        <f>'0.直接貼上-輸出預測(0-50)'!A21</f>
        <v>113年 12月</v>
      </c>
      <c r="B22" s="45">
        <f>'1.總計'!B21-'2.單齡合併'!B21</f>
        <v>41087.344781996682</v>
      </c>
      <c r="C22" s="46">
        <f>ABS('1.總計'!B21-'2.單齡合併'!B21)/'1.總計'!B21</f>
        <v>3.575936697789332E-3</v>
      </c>
      <c r="D22" s="63"/>
      <c r="F22" s="52" t="str">
        <f>'0.直接貼上-真實數據'!A21</f>
        <v>113年 12月</v>
      </c>
      <c r="G22" s="45">
        <f>'1.總計'!B21-'0.直接貼上-真實數據'!B21</f>
        <v>-36239.945910101756</v>
      </c>
      <c r="H22" s="46">
        <f>ABS('1.總計'!B21-'0.直接貼上-真實數據'!B21)/'0.直接貼上-真實數據'!B21</f>
        <v>3.1441383907159768E-3</v>
      </c>
      <c r="I22" s="63"/>
      <c r="K22" s="52" t="str">
        <f>'0.直接貼上-真實數據'!A21</f>
        <v>113年 12月</v>
      </c>
      <c r="L22" s="45">
        <f>'2.單齡合併'!B21-'0.直接貼上-真實數據'!B21</f>
        <v>-77327.290692098439</v>
      </c>
      <c r="M22" s="46">
        <f>ABS('2.單齡合併'!B21-'0.直接貼上-真實數據'!B21)/'0.直接貼上-真實數據'!B21</f>
        <v>6.7088318486510194E-3</v>
      </c>
      <c r="N22" s="63"/>
    </row>
    <row r="23" spans="1:14">
      <c r="A23" s="52" t="str">
        <f>'0.直接貼上-輸出預測(0-50)'!A22</f>
        <v>114年 1月</v>
      </c>
      <c r="B23" s="45">
        <f>'1.總計'!B22-'2.單齡合併'!B22</f>
        <v>43450.870210755616</v>
      </c>
      <c r="C23" s="46">
        <f>ABS('1.總計'!B22-'2.單齡合併'!B22)/'1.總計'!B22</f>
        <v>3.7824374733026679E-3</v>
      </c>
      <c r="D23" s="63"/>
      <c r="F23" s="52" t="str">
        <f>'0.直接貼上-真實數據'!A22</f>
        <v>114年 1月</v>
      </c>
      <c r="G23" s="45">
        <f>'1.總計'!B22-'0.直接貼上-真實數據'!B22</f>
        <v>-35551.344171697274</v>
      </c>
      <c r="H23" s="46">
        <f>ABS('1.總計'!B22-'0.直接貼上-真實數據'!B22)/'0.直接貼上-真實數據'!B22</f>
        <v>3.0852285080040882E-3</v>
      </c>
      <c r="I23" s="63"/>
      <c r="K23" s="52" t="str">
        <f>'0.直接貼上-真實數據'!A22</f>
        <v>114年 1月</v>
      </c>
      <c r="L23" s="45">
        <f>'2.單齡合併'!B22-'0.直接貼上-真實數據'!B22</f>
        <v>-79002.21438245289</v>
      </c>
      <c r="M23" s="46">
        <f>ABS('2.單齡合併'!B22-'0.直接貼上-真實數據'!B22)/'0.直接貼上-真實數據'!B22</f>
        <v>6.8559962973843798E-3</v>
      </c>
      <c r="N23" s="63"/>
    </row>
    <row r="24" spans="1:14">
      <c r="A24" s="52" t="str">
        <f>'0.直接貼上-輸出預測(0-50)'!A23</f>
        <v>114年 2月</v>
      </c>
      <c r="B24" s="45">
        <f>'1.總計'!B23-'2.單齡合併'!B23</f>
        <v>45834.591822596267</v>
      </c>
      <c r="C24" s="46">
        <f>ABS('1.總計'!B23-'2.單齡合併'!B23)/'1.總計'!B23</f>
        <v>3.9907819494107771E-3</v>
      </c>
      <c r="D24" s="63"/>
      <c r="F24" s="52" t="str">
        <f>'0.直接貼上-真實數據'!A23</f>
        <v>114年 2月</v>
      </c>
      <c r="G24" s="45">
        <f>'1.總計'!B23-'0.直接貼上-真實數據'!B23</f>
        <v>-30651.450310906395</v>
      </c>
      <c r="H24" s="46">
        <f>ABS('1.總計'!B23-'0.直接貼上-真實數據'!B23)/'0.直接貼上-真實數據'!B23</f>
        <v>2.661694206812833E-3</v>
      </c>
      <c r="I24" s="63"/>
      <c r="K24" s="52" t="str">
        <f>'0.直接貼上-真實數據'!A23</f>
        <v>114年 2月</v>
      </c>
      <c r="L24" s="45">
        <f>'2.單齡合併'!B23-'0.直接貼上-真實數據'!B23</f>
        <v>-76486.042133502662</v>
      </c>
      <c r="M24" s="46">
        <f>ABS('2.單齡合併'!B23-'0.直接貼上-真實數據'!B23)/'0.直接貼上-真實數據'!B23</f>
        <v>6.64185391502821E-3</v>
      </c>
      <c r="N24" s="63"/>
    </row>
    <row r="25" spans="1:14">
      <c r="A25" s="52" t="str">
        <f>'0.直接貼上-輸出預測(0-50)'!A24</f>
        <v>114年 3月</v>
      </c>
      <c r="B25" s="45">
        <f>'1.總計'!B24-'2.單齡合併'!B24</f>
        <v>48238.484864559025</v>
      </c>
      <c r="C25" s="46">
        <f>ABS('1.總計'!B24-'2.單齡合併'!B24)/'1.總計'!B24</f>
        <v>4.2009688481424307E-3</v>
      </c>
      <c r="D25" s="63"/>
      <c r="F25" s="52" t="str">
        <f>'0.直接貼上-真實數據'!A24</f>
        <v>114年 3月</v>
      </c>
      <c r="G25" s="45">
        <f>'1.總計'!B24-'0.直接貼上-真實數據'!B24</f>
        <v>-26906.269664056599</v>
      </c>
      <c r="H25" s="46">
        <f>ABS('1.總計'!B24-'0.直接貼上-真實數據'!B24)/'0.直接貼上-真實數據'!B24</f>
        <v>2.3377218972957989E-3</v>
      </c>
      <c r="I25" s="63"/>
      <c r="K25" s="52" t="str">
        <f>'0.直接貼上-真實數據'!A24</f>
        <v>114年 3月</v>
      </c>
      <c r="L25" s="45">
        <f>'2.單齡合併'!B24-'0.直接貼上-真實數據'!B24</f>
        <v>-75144.754528615624</v>
      </c>
      <c r="M25" s="46">
        <f>ABS('2.單齡合併'!B24-'0.直接貼上-真實數據'!B24)/'0.直接貼上-真實數據'!B24</f>
        <v>6.5288700485720691E-3</v>
      </c>
      <c r="N25" s="63"/>
    </row>
    <row r="26" spans="1:14">
      <c r="A26" s="52" t="str">
        <f>'0.直接貼上-輸出預測(0-50)'!A25</f>
        <v>114年 4月</v>
      </c>
      <c r="B26" s="45">
        <f>'1.總計'!B25-'2.單齡合併'!B25</f>
        <v>50662.519154073671</v>
      </c>
      <c r="C26" s="46">
        <f>ABS('1.總計'!B25-'2.單齡合併'!B25)/'1.總計'!B25</f>
        <v>4.4129964127946498E-3</v>
      </c>
      <c r="D26" s="63"/>
      <c r="F26" s="52" t="str">
        <f>'0.直接貼上-真實數據'!A25</f>
        <v>114年 4月</v>
      </c>
      <c r="G26" s="45">
        <f>'1.總計'!B25-'0.直接貼上-真實數據'!B25</f>
        <v>-23530.807553963736</v>
      </c>
      <c r="H26" s="46">
        <f>ABS('1.總計'!B25-'0.直接貼上-真實數據'!B25)/'0.直接貼上-真實數據'!B25</f>
        <v>2.0454759461817269E-3</v>
      </c>
      <c r="I26" s="63"/>
      <c r="K26" s="52" t="str">
        <f>'0.直接貼上-真實數據'!A25</f>
        <v>114年 4月</v>
      </c>
      <c r="L26" s="45">
        <f>'2.單齡合併'!B25-'0.直接貼上-真實數據'!B25</f>
        <v>-74193.326708037406</v>
      </c>
      <c r="M26" s="46">
        <f>ABS('2.單齡合併'!B25-'0.直接貼上-真實數據'!B25)/'0.直接貼上-真實數據'!B25</f>
        <v>6.4494456809634192E-3</v>
      </c>
      <c r="N26" s="63"/>
    </row>
    <row r="27" spans="1:14">
      <c r="A27" s="52" t="str">
        <f>'0.直接貼上-輸出預測(0-50)'!A26</f>
        <v>114年 5月</v>
      </c>
      <c r="B27" s="45">
        <f>'1.總計'!B26-'2.單齡合併'!B26</f>
        <v>53106.659426402301</v>
      </c>
      <c r="C27" s="46">
        <f>ABS('1.總計'!B26-'2.單齡合併'!B26)/'1.總計'!B26</f>
        <v>4.6268624377159336E-3</v>
      </c>
      <c r="D27" s="63"/>
      <c r="F27" s="52" t="str">
        <f>'0.直接貼上-真實數據'!A26</f>
        <v>114年 5月</v>
      </c>
      <c r="G27" s="45">
        <f>'1.總計'!B26-'0.直接貼上-真實數據'!B26</f>
        <v>-20316.069289930165</v>
      </c>
      <c r="H27" s="46">
        <f>ABS('1.總計'!B26-'0.直接貼上-真實數據'!B26)/'0.直接貼上-真實數據'!B26</f>
        <v>1.7668889727605688E-3</v>
      </c>
      <c r="I27" s="63"/>
      <c r="K27" s="52" t="str">
        <f>'0.直接貼上-真實數據'!A26</f>
        <v>114年 5月</v>
      </c>
      <c r="L27" s="45">
        <f>'2.單齡合併'!B26-'0.直接貼上-真實數據'!B26</f>
        <v>-73422.728716332465</v>
      </c>
      <c r="M27" s="46">
        <f>ABS('2.單齡合併'!B26-'0.直接貼上-真實數據'!B26)/'0.直接貼上-真實數據'!B26</f>
        <v>6.3855762582568218E-3</v>
      </c>
      <c r="N27" s="63"/>
    </row>
    <row r="28" spans="1:14" ht="62.25" customHeight="1">
      <c r="A28" s="40" t="s">
        <v>112</v>
      </c>
      <c r="B28" s="55"/>
      <c r="C28" s="55"/>
      <c r="D28" s="56"/>
      <c r="F28" s="40" t="s">
        <v>112</v>
      </c>
      <c r="G28" s="55"/>
      <c r="H28" s="55"/>
      <c r="I28" s="56"/>
      <c r="K28" s="40" t="s">
        <v>112</v>
      </c>
      <c r="L28" s="55"/>
      <c r="M28" s="55"/>
      <c r="N28" s="56"/>
    </row>
  </sheetData>
  <mergeCells count="3">
    <mergeCell ref="D4:D27"/>
    <mergeCell ref="I4:I27"/>
    <mergeCell ref="N4:N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2025-06-26T09:42:41Z</dcterms:modified>
</cp:coreProperties>
</file>