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說明" sheetId="12" r:id="rId1"/>
    <sheet name="0.直接貼上-輸出預測(40-)" sheetId="6" state="hidden" r:id="rId2"/>
    <sheet name="0.直接貼上-輸出預測(0-50)" sheetId="2" state="hidden" r:id="rId3"/>
    <sheet name="1.總計" sheetId="9" r:id="rId4"/>
    <sheet name="2.單齡合併" sheetId="10" r:id="rId5"/>
    <sheet name="3.誤差-1.總計、2.單齡合併總計" sheetId="11" r:id="rId6"/>
    <sheet name="check-要空白" sheetId="8" r:id="rId7"/>
  </sheets>
  <definedNames>
    <definedName name="_Key1" localSheetId="2" hidden="1">#REF!</definedName>
    <definedName name="_Key1" localSheetId="1" hidden="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localSheetId="0" hidden="1">#REF!</definedName>
    <definedName name="_Key1" hidden="1">#REF!</definedName>
    <definedName name="_Key2" localSheetId="2" hidden="1">#REF!</definedName>
    <definedName name="_Key2" localSheetId="1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2" hidden="1">#REF!</definedName>
    <definedName name="_Sort" localSheetId="1" hidden="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localSheetId="0" hidden="1">#REF!</definedName>
    <definedName name="_Sort" hidden="1">#REF!</definedName>
    <definedName name="m" localSheetId="2">#REF!</definedName>
    <definedName name="m" localSheetId="1">#REF!</definedName>
    <definedName name="m" localSheetId="3">#REF!</definedName>
    <definedName name="m" localSheetId="4">#REF!</definedName>
    <definedName name="m" localSheetId="5">#REF!</definedName>
    <definedName name="m" localSheetId="6">#REF!</definedName>
    <definedName name="m" localSheetId="0">#REF!</definedName>
    <definedName name="m">#REF!</definedName>
  </definedNames>
  <calcPr calcId="152511"/>
</workbook>
</file>

<file path=xl/calcChain.xml><?xml version="1.0" encoding="utf-8"?>
<calcChain xmlns="http://schemas.openxmlformats.org/spreadsheetml/2006/main">
  <c r="P2" i="11" l="1"/>
  <c r="S55" i="2" l="1"/>
  <c r="R55" i="2"/>
  <c r="Q55" i="2"/>
  <c r="P55" i="2"/>
  <c r="O55" i="2"/>
  <c r="N55" i="2"/>
  <c r="A55" i="2"/>
  <c r="S54" i="2"/>
  <c r="R54" i="2"/>
  <c r="Q54" i="2"/>
  <c r="P54" i="2"/>
  <c r="O54" i="2"/>
  <c r="N54" i="2"/>
  <c r="A54" i="2"/>
  <c r="S53" i="2"/>
  <c r="R53" i="2"/>
  <c r="Q53" i="2"/>
  <c r="P53" i="2"/>
  <c r="O53" i="2"/>
  <c r="N53" i="2"/>
  <c r="A53" i="2"/>
  <c r="S52" i="2"/>
  <c r="R52" i="2"/>
  <c r="Q52" i="2"/>
  <c r="P52" i="2"/>
  <c r="O52" i="2"/>
  <c r="N52" i="2"/>
  <c r="A52" i="2"/>
  <c r="S51" i="2"/>
  <c r="R51" i="2"/>
  <c r="Q51" i="2"/>
  <c r="P51" i="2"/>
  <c r="O51" i="2"/>
  <c r="N51" i="2"/>
  <c r="A51" i="2"/>
  <c r="S50" i="2"/>
  <c r="R50" i="2"/>
  <c r="Q50" i="2"/>
  <c r="P50" i="2"/>
  <c r="O50" i="2"/>
  <c r="N50" i="2"/>
  <c r="A50" i="2"/>
  <c r="S49" i="2"/>
  <c r="R49" i="2"/>
  <c r="Q49" i="2"/>
  <c r="P49" i="2"/>
  <c r="O49" i="2"/>
  <c r="N49" i="2"/>
  <c r="A49" i="2"/>
  <c r="S48" i="2"/>
  <c r="R48" i="2"/>
  <c r="Q48" i="2"/>
  <c r="P48" i="2"/>
  <c r="O48" i="2"/>
  <c r="N48" i="2"/>
  <c r="A48" i="2"/>
  <c r="S47" i="2"/>
  <c r="R47" i="2"/>
  <c r="Q47" i="2"/>
  <c r="P47" i="2"/>
  <c r="O47" i="2"/>
  <c r="N47" i="2"/>
  <c r="A47" i="2"/>
  <c r="S46" i="2"/>
  <c r="R46" i="2"/>
  <c r="Q46" i="2"/>
  <c r="P46" i="2"/>
  <c r="O46" i="2"/>
  <c r="N46" i="2"/>
  <c r="A46" i="2"/>
  <c r="S45" i="2"/>
  <c r="R45" i="2"/>
  <c r="Q45" i="2"/>
  <c r="P45" i="2"/>
  <c r="O45" i="2"/>
  <c r="N45" i="2"/>
  <c r="A45" i="2"/>
  <c r="S44" i="2"/>
  <c r="R44" i="2"/>
  <c r="Q44" i="2"/>
  <c r="P44" i="2"/>
  <c r="O44" i="2"/>
  <c r="N44" i="2"/>
  <c r="A44" i="2"/>
  <c r="S43" i="2"/>
  <c r="R43" i="2"/>
  <c r="Q43" i="2"/>
  <c r="P43" i="2"/>
  <c r="O43" i="2"/>
  <c r="N43" i="2"/>
  <c r="A43" i="2"/>
  <c r="S42" i="2"/>
  <c r="R42" i="2"/>
  <c r="Q42" i="2"/>
  <c r="P42" i="2"/>
  <c r="O42" i="2"/>
  <c r="N42" i="2"/>
  <c r="A42" i="2"/>
  <c r="S41" i="2"/>
  <c r="R41" i="2"/>
  <c r="Q41" i="2"/>
  <c r="P41" i="2"/>
  <c r="O41" i="2"/>
  <c r="N41" i="2"/>
  <c r="A41" i="2"/>
  <c r="S40" i="2"/>
  <c r="R40" i="2"/>
  <c r="Q40" i="2"/>
  <c r="P40" i="2"/>
  <c r="O40" i="2"/>
  <c r="N40" i="2"/>
  <c r="A40" i="2"/>
  <c r="S39" i="2"/>
  <c r="R39" i="2"/>
  <c r="Q39" i="2"/>
  <c r="P39" i="2"/>
  <c r="O39" i="2"/>
  <c r="N39" i="2"/>
  <c r="A39" i="2"/>
  <c r="S38" i="2"/>
  <c r="R38" i="2"/>
  <c r="Q38" i="2"/>
  <c r="P38" i="2"/>
  <c r="O38" i="2"/>
  <c r="N38" i="2"/>
  <c r="A38" i="2"/>
  <c r="S37" i="2"/>
  <c r="R37" i="2"/>
  <c r="Q37" i="2"/>
  <c r="P37" i="2"/>
  <c r="O37" i="2"/>
  <c r="N37" i="2"/>
  <c r="A37" i="2"/>
  <c r="S36" i="2"/>
  <c r="R36" i="2"/>
  <c r="Q36" i="2"/>
  <c r="P36" i="2"/>
  <c r="O36" i="2"/>
  <c r="N36" i="2"/>
  <c r="A36" i="2"/>
  <c r="S35" i="2"/>
  <c r="R35" i="2"/>
  <c r="Q35" i="2"/>
  <c r="P35" i="2"/>
  <c r="O35" i="2"/>
  <c r="N35" i="2"/>
  <c r="A35" i="2"/>
  <c r="S34" i="2"/>
  <c r="R34" i="2"/>
  <c r="Q34" i="2"/>
  <c r="P34" i="2"/>
  <c r="O34" i="2"/>
  <c r="N34" i="2"/>
  <c r="A34" i="2"/>
  <c r="S33" i="2"/>
  <c r="R33" i="2"/>
  <c r="Q33" i="2"/>
  <c r="P33" i="2"/>
  <c r="O33" i="2"/>
  <c r="N33" i="2"/>
  <c r="A33" i="2"/>
  <c r="S32" i="2"/>
  <c r="R32" i="2"/>
  <c r="Q32" i="2"/>
  <c r="P32" i="2"/>
  <c r="O32" i="2"/>
  <c r="N32" i="2"/>
  <c r="A32" i="2"/>
  <c r="P55" i="6"/>
  <c r="A55" i="6"/>
  <c r="P54" i="6"/>
  <c r="A54" i="6"/>
  <c r="P53" i="6"/>
  <c r="A53" i="6"/>
  <c r="P52" i="6"/>
  <c r="A52" i="6"/>
  <c r="P51" i="6"/>
  <c r="A51" i="6"/>
  <c r="P50" i="6"/>
  <c r="A50" i="6"/>
  <c r="P49" i="6"/>
  <c r="A49" i="6"/>
  <c r="P48" i="6"/>
  <c r="A48" i="6"/>
  <c r="P47" i="6"/>
  <c r="A47" i="6"/>
  <c r="P46" i="6"/>
  <c r="A46" i="6"/>
  <c r="P45" i="6"/>
  <c r="A45" i="6"/>
  <c r="P44" i="6"/>
  <c r="A44" i="6"/>
  <c r="P43" i="6"/>
  <c r="A43" i="6"/>
  <c r="P42" i="6"/>
  <c r="A42" i="6"/>
  <c r="P41" i="6"/>
  <c r="A41" i="6"/>
  <c r="P40" i="6"/>
  <c r="A40" i="6"/>
  <c r="P39" i="6"/>
  <c r="A39" i="6"/>
  <c r="P38" i="6"/>
  <c r="A38" i="6"/>
  <c r="P37" i="6"/>
  <c r="A37" i="6"/>
  <c r="P36" i="6"/>
  <c r="A36" i="6"/>
  <c r="P35" i="6"/>
  <c r="A35" i="6"/>
  <c r="P34" i="6"/>
  <c r="A34" i="6"/>
  <c r="P33" i="6"/>
  <c r="A33" i="6"/>
  <c r="P32" i="6"/>
  <c r="A32" i="6"/>
  <c r="B2" i="11" l="1"/>
  <c r="A27" i="11" l="1"/>
  <c r="A26" i="11"/>
  <c r="A25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12" i="11"/>
  <c r="A11" i="11"/>
  <c r="A10" i="11"/>
  <c r="A9" i="11"/>
  <c r="A8" i="11"/>
  <c r="A7" i="11"/>
  <c r="A6" i="11"/>
  <c r="A5" i="11"/>
  <c r="A4" i="11"/>
  <c r="B3" i="11"/>
  <c r="A3" i="11"/>
  <c r="C12" i="11" l="1"/>
  <c r="B14" i="11"/>
  <c r="B10" i="11"/>
  <c r="C10" i="11"/>
  <c r="B18" i="11" l="1"/>
  <c r="C17" i="11"/>
  <c r="B16" i="11"/>
  <c r="C14" i="11"/>
  <c r="C13" i="11"/>
  <c r="B12" i="11"/>
  <c r="B9" i="11"/>
  <c r="B6" i="11"/>
  <c r="C18" i="11"/>
  <c r="C9" i="11"/>
  <c r="C6" i="11"/>
  <c r="C16" i="11"/>
  <c r="C11" i="11"/>
  <c r="B11" i="11"/>
  <c r="B20" i="11"/>
  <c r="B5" i="11"/>
  <c r="B8" i="11"/>
  <c r="C26" i="11"/>
  <c r="B24" i="11"/>
  <c r="C21" i="11"/>
  <c r="C22" i="11"/>
  <c r="B7" i="11"/>
  <c r="B19" i="11"/>
  <c r="B4" i="11"/>
  <c r="B26" i="11"/>
  <c r="B17" i="11"/>
  <c r="B25" i="11"/>
  <c r="B15" i="11"/>
  <c r="B27" i="11"/>
  <c r="B13" i="11"/>
  <c r="B23" i="11"/>
  <c r="C19" i="11"/>
  <c r="C20" i="11"/>
  <c r="B21" i="11"/>
  <c r="C24" i="11"/>
  <c r="B22" i="11"/>
  <c r="C23" i="11"/>
  <c r="C15" i="11"/>
  <c r="C5" i="11"/>
  <c r="C25" i="11"/>
  <c r="C27" i="11"/>
  <c r="C8" i="11"/>
  <c r="C7" i="11"/>
  <c r="C4" i="11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A5" i="8"/>
  <c r="A4" i="8"/>
  <c r="A3" i="8"/>
  <c r="H26" i="8"/>
  <c r="G26" i="8"/>
  <c r="F26" i="8"/>
  <c r="E26" i="8"/>
  <c r="D26" i="8"/>
  <c r="C26" i="8"/>
  <c r="B26" i="8"/>
  <c r="H25" i="8"/>
  <c r="G25" i="8"/>
  <c r="F25" i="8"/>
  <c r="E25" i="8"/>
  <c r="D25" i="8"/>
  <c r="C25" i="8"/>
  <c r="B25" i="8"/>
  <c r="H24" i="8"/>
  <c r="G24" i="8"/>
  <c r="F24" i="8"/>
  <c r="E24" i="8"/>
  <c r="D24" i="8"/>
  <c r="C24" i="8"/>
  <c r="B24" i="8"/>
  <c r="H23" i="8"/>
  <c r="G23" i="8"/>
  <c r="F23" i="8"/>
  <c r="E23" i="8"/>
  <c r="D23" i="8"/>
  <c r="C23" i="8"/>
  <c r="B23" i="8"/>
  <c r="H22" i="8"/>
  <c r="G22" i="8"/>
  <c r="F22" i="8"/>
  <c r="E22" i="8"/>
  <c r="D22" i="8"/>
  <c r="C22" i="8"/>
  <c r="B22" i="8"/>
  <c r="H21" i="8"/>
  <c r="G21" i="8"/>
  <c r="F21" i="8"/>
  <c r="E21" i="8"/>
  <c r="D21" i="8"/>
  <c r="C21" i="8"/>
  <c r="B21" i="8"/>
  <c r="H20" i="8"/>
  <c r="G20" i="8"/>
  <c r="F20" i="8"/>
  <c r="E20" i="8"/>
  <c r="D20" i="8"/>
  <c r="C20" i="8"/>
  <c r="B20" i="8"/>
  <c r="H19" i="8"/>
  <c r="G19" i="8"/>
  <c r="F19" i="8"/>
  <c r="E19" i="8"/>
  <c r="D19" i="8"/>
  <c r="C19" i="8"/>
  <c r="B19" i="8"/>
  <c r="H18" i="8"/>
  <c r="G18" i="8"/>
  <c r="F18" i="8"/>
  <c r="E18" i="8"/>
  <c r="D18" i="8"/>
  <c r="C18" i="8"/>
  <c r="B18" i="8"/>
  <c r="H17" i="8"/>
  <c r="G17" i="8"/>
  <c r="F17" i="8"/>
  <c r="E17" i="8"/>
  <c r="D17" i="8"/>
  <c r="C17" i="8"/>
  <c r="B17" i="8"/>
  <c r="H16" i="8"/>
  <c r="G16" i="8"/>
  <c r="F16" i="8"/>
  <c r="E16" i="8"/>
  <c r="D16" i="8"/>
  <c r="C16" i="8"/>
  <c r="B16" i="8"/>
  <c r="H15" i="8"/>
  <c r="G15" i="8"/>
  <c r="F15" i="8"/>
  <c r="E15" i="8"/>
  <c r="D15" i="8"/>
  <c r="C15" i="8"/>
  <c r="B15" i="8"/>
  <c r="H14" i="8"/>
  <c r="G14" i="8"/>
  <c r="F14" i="8"/>
  <c r="E14" i="8"/>
  <c r="D14" i="8"/>
  <c r="C14" i="8"/>
  <c r="B14" i="8"/>
  <c r="H13" i="8"/>
  <c r="G13" i="8"/>
  <c r="F13" i="8"/>
  <c r="E13" i="8"/>
  <c r="D13" i="8"/>
  <c r="C13" i="8"/>
  <c r="B13" i="8"/>
  <c r="H12" i="8"/>
  <c r="G12" i="8"/>
  <c r="F12" i="8"/>
  <c r="E12" i="8"/>
  <c r="D12" i="8"/>
  <c r="C12" i="8"/>
  <c r="B12" i="8"/>
  <c r="H11" i="8"/>
  <c r="G11" i="8"/>
  <c r="F11" i="8"/>
  <c r="E11" i="8"/>
  <c r="D11" i="8"/>
  <c r="C11" i="8"/>
  <c r="B11" i="8"/>
  <c r="H10" i="8"/>
  <c r="G10" i="8"/>
  <c r="F10" i="8"/>
  <c r="E10" i="8"/>
  <c r="D10" i="8"/>
  <c r="C10" i="8"/>
  <c r="B10" i="8"/>
  <c r="H9" i="8"/>
  <c r="G9" i="8"/>
  <c r="F9" i="8"/>
  <c r="E9" i="8"/>
  <c r="D9" i="8"/>
  <c r="C9" i="8"/>
  <c r="B9" i="8"/>
  <c r="H8" i="8"/>
  <c r="G8" i="8"/>
  <c r="F8" i="8"/>
  <c r="E8" i="8"/>
  <c r="D8" i="8"/>
  <c r="C8" i="8"/>
  <c r="B8" i="8"/>
  <c r="H7" i="8"/>
  <c r="G7" i="8"/>
  <c r="F7" i="8"/>
  <c r="E7" i="8"/>
  <c r="D7" i="8"/>
  <c r="C7" i="8"/>
  <c r="B7" i="8"/>
  <c r="H6" i="8"/>
  <c r="G6" i="8"/>
  <c r="F6" i="8"/>
  <c r="E6" i="8"/>
  <c r="D6" i="8"/>
  <c r="C6" i="8"/>
  <c r="B6" i="8"/>
  <c r="H5" i="8"/>
  <c r="G5" i="8"/>
  <c r="F5" i="8"/>
  <c r="E5" i="8"/>
  <c r="D5" i="8"/>
  <c r="C5" i="8"/>
  <c r="B5" i="8"/>
  <c r="H4" i="8"/>
  <c r="G4" i="8"/>
  <c r="F4" i="8"/>
  <c r="E4" i="8"/>
  <c r="D4" i="8"/>
  <c r="C4" i="8"/>
  <c r="B4" i="8"/>
  <c r="H3" i="8"/>
  <c r="G3" i="8"/>
  <c r="F3" i="8"/>
  <c r="E3" i="8"/>
  <c r="D3" i="8"/>
  <c r="C3" i="8"/>
  <c r="B3" i="8"/>
  <c r="D4" i="11" l="1"/>
</calcChain>
</file>

<file path=xl/sharedStrings.xml><?xml version="1.0" encoding="utf-8"?>
<sst xmlns="http://schemas.openxmlformats.org/spreadsheetml/2006/main" count="409" uniqueCount="175">
  <si>
    <t>0-100up所有人口總計</t>
  </si>
  <si>
    <t>0歲</t>
  </si>
  <si>
    <t>1歲</t>
  </si>
  <si>
    <t>2歲</t>
  </si>
  <si>
    <t>3歲</t>
  </si>
  <si>
    <t>4歲</t>
  </si>
  <si>
    <t>5歲</t>
  </si>
  <si>
    <t>6歲</t>
  </si>
  <si>
    <t>7歲</t>
  </si>
  <si>
    <t>8歲</t>
  </si>
  <si>
    <t>9歲</t>
  </si>
  <si>
    <t>10歲</t>
  </si>
  <si>
    <t>11歲</t>
  </si>
  <si>
    <t>12歲</t>
  </si>
  <si>
    <t>13歲</t>
  </si>
  <si>
    <t>14歲</t>
  </si>
  <si>
    <t>15歲</t>
  </si>
  <si>
    <t>16歲</t>
  </si>
  <si>
    <t>17歲</t>
  </si>
  <si>
    <t>18歲</t>
  </si>
  <si>
    <t>19歲</t>
  </si>
  <si>
    <t>20歲</t>
  </si>
  <si>
    <t>21歲</t>
  </si>
  <si>
    <t>22歲</t>
  </si>
  <si>
    <t>23歲</t>
  </si>
  <si>
    <t>24歲</t>
  </si>
  <si>
    <t>25歲</t>
  </si>
  <si>
    <t>26歲</t>
  </si>
  <si>
    <t>27歲</t>
  </si>
  <si>
    <t>28歲</t>
  </si>
  <si>
    <t>29歲</t>
  </si>
  <si>
    <t>30歲</t>
  </si>
  <si>
    <t>31歲</t>
  </si>
  <si>
    <t>32歲</t>
  </si>
  <si>
    <t>33歲</t>
  </si>
  <si>
    <t>34歲</t>
  </si>
  <si>
    <t>35歲</t>
  </si>
  <si>
    <t>36歲</t>
  </si>
  <si>
    <t>37歲</t>
  </si>
  <si>
    <t>38歲</t>
  </si>
  <si>
    <t>39歲</t>
  </si>
  <si>
    <t>40歲</t>
  </si>
  <si>
    <t>41歲</t>
  </si>
  <si>
    <t>42歲</t>
  </si>
  <si>
    <t>43歲</t>
  </si>
  <si>
    <t>44歲</t>
  </si>
  <si>
    <t>45歲</t>
  </si>
  <si>
    <t>46歲</t>
  </si>
  <si>
    <t>47歲</t>
  </si>
  <si>
    <t>48歲</t>
  </si>
  <si>
    <t>49歲</t>
  </si>
  <si>
    <t>5-9歲</t>
  </si>
  <si>
    <t>10-14歲</t>
  </si>
  <si>
    <t>15-19歲</t>
  </si>
  <si>
    <t>20-24歲</t>
  </si>
  <si>
    <t>25-29歲</t>
  </si>
  <si>
    <t>30-34歲</t>
  </si>
  <si>
    <t>35-39歲</t>
  </si>
  <si>
    <t>40-44歲</t>
  </si>
  <si>
    <t>45-49歲</t>
  </si>
  <si>
    <t>50歲</t>
  </si>
  <si>
    <t>51歲</t>
  </si>
  <si>
    <t>52歲</t>
  </si>
  <si>
    <t>53歲</t>
  </si>
  <si>
    <t>54歲</t>
  </si>
  <si>
    <t>55歲</t>
  </si>
  <si>
    <t>56歲</t>
  </si>
  <si>
    <t>57歲</t>
  </si>
  <si>
    <t>58歲</t>
  </si>
  <si>
    <t>59歲</t>
  </si>
  <si>
    <t>60歲</t>
  </si>
  <si>
    <t>61歲</t>
  </si>
  <si>
    <t>62歲</t>
  </si>
  <si>
    <t>63歲</t>
  </si>
  <si>
    <t>64歲</t>
  </si>
  <si>
    <t>65歲</t>
  </si>
  <si>
    <t>66歲</t>
  </si>
  <si>
    <t>67歲</t>
  </si>
  <si>
    <t>68歲</t>
  </si>
  <si>
    <t>69歲</t>
  </si>
  <si>
    <t>70歲</t>
  </si>
  <si>
    <t>71歲</t>
  </si>
  <si>
    <t>72歲</t>
  </si>
  <si>
    <t>73歲</t>
  </si>
  <si>
    <t>74歲</t>
  </si>
  <si>
    <t>75歲</t>
  </si>
  <si>
    <t>76歲</t>
  </si>
  <si>
    <t>77歲</t>
  </si>
  <si>
    <t>78歲</t>
  </si>
  <si>
    <t>79歲</t>
  </si>
  <si>
    <t>80歲</t>
  </si>
  <si>
    <t>81歲</t>
  </si>
  <si>
    <t>82歲</t>
  </si>
  <si>
    <t>83歲</t>
  </si>
  <si>
    <t>84歲</t>
  </si>
  <si>
    <t>85歲</t>
  </si>
  <si>
    <t>86歲</t>
  </si>
  <si>
    <t>87歲</t>
  </si>
  <si>
    <t>88歲</t>
  </si>
  <si>
    <t>89歲</t>
  </si>
  <si>
    <t>90歲</t>
  </si>
  <si>
    <t>91歲</t>
  </si>
  <si>
    <t>92歲</t>
  </si>
  <si>
    <t>93歲</t>
  </si>
  <si>
    <t>94歲</t>
  </si>
  <si>
    <t>95歲</t>
  </si>
  <si>
    <t>96歲</t>
  </si>
  <si>
    <t>97歲</t>
  </si>
  <si>
    <t>98歲</t>
  </si>
  <si>
    <t>99歲</t>
  </si>
  <si>
    <t>要空白，不能出現文字，有文字代表不一致需檢查。</t>
    <phoneticPr fontId="2" type="noConversion"/>
  </si>
  <si>
    <t>未來月份</t>
    <phoneticPr fontId="2" type="noConversion"/>
  </si>
  <si>
    <t>趨勢圖</t>
    <phoneticPr fontId="2" type="noConversion"/>
  </si>
  <si>
    <t>APE</t>
    <phoneticPr fontId="2" type="noConversion"/>
  </si>
  <si>
    <t>MAPE</t>
    <phoneticPr fontId="2" type="noConversion"/>
  </si>
  <si>
    <t>114年 6月</t>
  </si>
  <si>
    <t>114年 7月</t>
  </si>
  <si>
    <t>114年 8月</t>
  </si>
  <si>
    <t>114年 9月</t>
  </si>
  <si>
    <t>114年 10月</t>
  </si>
  <si>
    <t>114年 11月</t>
  </si>
  <si>
    <t>114年 12月</t>
  </si>
  <si>
    <t>115年 1月</t>
  </si>
  <si>
    <t>115年 2月</t>
  </si>
  <si>
    <t>115年 3月</t>
  </si>
  <si>
    <t>115年 4月</t>
  </si>
  <si>
    <t>115年 5月</t>
  </si>
  <si>
    <t>115年 6月</t>
  </si>
  <si>
    <t>115年 7月</t>
  </si>
  <si>
    <t>115年 8月</t>
  </si>
  <si>
    <t>115年 9月</t>
  </si>
  <si>
    <t>115年 10月</t>
  </si>
  <si>
    <t>115年 11月</t>
  </si>
  <si>
    <t>115年 12月</t>
  </si>
  <si>
    <t>116年 1月</t>
  </si>
  <si>
    <t>116年 2月</t>
  </si>
  <si>
    <t>116年 3月</t>
  </si>
  <si>
    <t>116年 4月</t>
  </si>
  <si>
    <t>116年 5月</t>
  </si>
  <si>
    <r>
      <t>1.</t>
    </r>
    <r>
      <rPr>
        <sz val="10"/>
        <rFont val="細明體"/>
        <family val="3"/>
        <charset val="136"/>
      </rPr>
      <t>總計與</t>
    </r>
    <r>
      <rPr>
        <sz val="10"/>
        <rFont val="Tahoma"/>
        <family val="2"/>
      </rPr>
      <t>2.</t>
    </r>
    <r>
      <rPr>
        <sz val="10"/>
        <rFont val="細明體"/>
        <family val="3"/>
        <charset val="136"/>
      </rPr>
      <t>單齡合併總計</t>
    </r>
    <r>
      <rPr>
        <sz val="10"/>
        <rFont val="Tahoma"/>
        <family val="2"/>
      </rPr>
      <t>MAPE</t>
    </r>
    <phoneticPr fontId="2" type="noConversion"/>
  </si>
  <si>
    <t>100歲以上</t>
    <phoneticPr fontId="4" type="noConversion"/>
  </si>
  <si>
    <r>
      <t>40-44</t>
    </r>
    <r>
      <rPr>
        <b/>
        <sz val="10"/>
        <rFont val="細明體"/>
        <family val="3"/>
        <charset val="136"/>
      </rPr>
      <t>歲</t>
    </r>
    <phoneticPr fontId="4" type="noConversion"/>
  </si>
  <si>
    <r>
      <t>45-49</t>
    </r>
    <r>
      <rPr>
        <b/>
        <sz val="10"/>
        <rFont val="細明體"/>
        <family val="3"/>
        <charset val="136"/>
      </rPr>
      <t>歲</t>
    </r>
    <phoneticPr fontId="4" type="noConversion"/>
  </si>
  <si>
    <r>
      <t>50-54</t>
    </r>
    <r>
      <rPr>
        <b/>
        <sz val="10"/>
        <rFont val="細明體"/>
        <family val="3"/>
        <charset val="136"/>
      </rPr>
      <t>歲</t>
    </r>
    <phoneticPr fontId="4" type="noConversion"/>
  </si>
  <si>
    <r>
      <t>55-59</t>
    </r>
    <r>
      <rPr>
        <b/>
        <sz val="10"/>
        <rFont val="細明體"/>
        <family val="3"/>
        <charset val="136"/>
      </rPr>
      <t>歲</t>
    </r>
    <phoneticPr fontId="4" type="noConversion"/>
  </si>
  <si>
    <r>
      <t>60-64</t>
    </r>
    <r>
      <rPr>
        <b/>
        <sz val="10"/>
        <rFont val="細明體"/>
        <family val="3"/>
        <charset val="136"/>
      </rPr>
      <t>歲</t>
    </r>
    <phoneticPr fontId="4" type="noConversion"/>
  </si>
  <si>
    <r>
      <t>65-69</t>
    </r>
    <r>
      <rPr>
        <b/>
        <sz val="10"/>
        <rFont val="細明體"/>
        <family val="3"/>
        <charset val="136"/>
      </rPr>
      <t>歲</t>
    </r>
    <phoneticPr fontId="4" type="noConversion"/>
  </si>
  <si>
    <r>
      <t>70-74</t>
    </r>
    <r>
      <rPr>
        <b/>
        <sz val="10"/>
        <rFont val="細明體"/>
        <family val="3"/>
        <charset val="136"/>
      </rPr>
      <t>歲</t>
    </r>
    <phoneticPr fontId="4" type="noConversion"/>
  </si>
  <si>
    <r>
      <t>75-79</t>
    </r>
    <r>
      <rPr>
        <b/>
        <sz val="10"/>
        <rFont val="細明體"/>
        <family val="3"/>
        <charset val="136"/>
      </rPr>
      <t>歲</t>
    </r>
    <phoneticPr fontId="4" type="noConversion"/>
  </si>
  <si>
    <r>
      <t>80-84</t>
    </r>
    <r>
      <rPr>
        <b/>
        <sz val="10"/>
        <rFont val="細明體"/>
        <family val="3"/>
        <charset val="136"/>
      </rPr>
      <t>歲</t>
    </r>
    <phoneticPr fontId="4" type="noConversion"/>
  </si>
  <si>
    <r>
      <t>85-89</t>
    </r>
    <r>
      <rPr>
        <b/>
        <sz val="10"/>
        <rFont val="細明體"/>
        <family val="3"/>
        <charset val="136"/>
      </rPr>
      <t>歲</t>
    </r>
    <phoneticPr fontId="4" type="noConversion"/>
  </si>
  <si>
    <r>
      <t>90-94</t>
    </r>
    <r>
      <rPr>
        <b/>
        <sz val="10"/>
        <rFont val="細明體"/>
        <family val="3"/>
        <charset val="136"/>
      </rPr>
      <t>歲</t>
    </r>
    <phoneticPr fontId="4" type="noConversion"/>
  </si>
  <si>
    <r>
      <t>95-99</t>
    </r>
    <r>
      <rPr>
        <b/>
        <sz val="10"/>
        <rFont val="細明體"/>
        <family val="3"/>
        <charset val="136"/>
      </rPr>
      <t>歲</t>
    </r>
    <phoneticPr fontId="4" type="noConversion"/>
  </si>
  <si>
    <r>
      <t>100</t>
    </r>
    <r>
      <rPr>
        <b/>
        <sz val="10"/>
        <rFont val="細明體"/>
        <family val="3"/>
        <charset val="136"/>
      </rPr>
      <t>歲以上</t>
    </r>
    <phoneticPr fontId="4" type="noConversion"/>
  </si>
  <si>
    <t>65up</t>
    <phoneticPr fontId="4" type="noConversion"/>
  </si>
  <si>
    <t>0-4歲</t>
    <phoneticPr fontId="4" type="noConversion"/>
  </si>
  <si>
    <t>0-1歲</t>
    <phoneticPr fontId="4" type="noConversion"/>
  </si>
  <si>
    <t>2-4歲</t>
    <phoneticPr fontId="4" type="noConversion"/>
  </si>
  <si>
    <t>5歲</t>
    <phoneticPr fontId="4" type="noConversion"/>
  </si>
  <si>
    <t>6-11歲</t>
    <phoneticPr fontId="4" type="noConversion"/>
  </si>
  <si>
    <t>12-14歲</t>
    <phoneticPr fontId="4" type="noConversion"/>
  </si>
  <si>
    <t>15-17歲</t>
    <phoneticPr fontId="4" type="noConversion"/>
  </si>
  <si>
    <r>
      <rPr>
        <sz val="12"/>
        <color theme="1"/>
        <rFont val="標楷體"/>
        <family val="4"/>
        <charset val="136"/>
      </rPr>
      <t>說明：</t>
    </r>
    <r>
      <rPr>
        <sz val="12"/>
        <color theme="1"/>
        <rFont val="Times New Roman"/>
        <family val="1"/>
      </rPr>
      <t xml:space="preserve">
1.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0.</t>
    </r>
    <r>
      <rPr>
        <sz val="12"/>
        <color theme="1"/>
        <rFont val="標楷體"/>
        <family val="4"/>
        <charset val="136"/>
      </rPr>
      <t>直接貼上」指貼上</t>
    </r>
    <r>
      <rPr>
        <sz val="12"/>
        <color theme="1"/>
        <rFont val="Times New Roman"/>
        <family val="1"/>
      </rPr>
      <t>BAS</t>
    </r>
    <r>
      <rPr>
        <sz val="12"/>
        <color theme="1"/>
        <rFont val="標楷體"/>
        <family val="4"/>
        <charset val="136"/>
      </rPr>
      <t>模型資料。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 xml:space="preserve">
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提供</t>
    </r>
    <r>
      <rPr>
        <u/>
        <sz val="12"/>
        <color rgb="FFFF0000"/>
        <rFont val="Times New Roman"/>
        <family val="1"/>
      </rPr>
      <t>2</t>
    </r>
    <r>
      <rPr>
        <u/>
        <sz val="12"/>
        <color rgb="FFFF0000"/>
        <rFont val="標楷體"/>
        <family val="4"/>
        <charset val="136"/>
      </rPr>
      <t>種模型，分別為「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>總計」及「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單齡合併」，如僅需掌握全國人口，可直接以「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 xml:space="preserve">總計」模型結果做為後續推估基礎；
</t>
    </r>
    <r>
      <rPr>
        <u/>
        <sz val="12"/>
        <color rgb="FFFF0000"/>
        <rFont val="Times New Roman"/>
        <family val="1"/>
      </rPr>
      <t xml:space="preserve">   </t>
    </r>
    <r>
      <rPr>
        <u/>
        <sz val="12"/>
        <color rgb="FFFF0000"/>
        <rFont val="標楷體"/>
        <family val="4"/>
        <charset val="136"/>
      </rPr>
      <t>若需「</t>
    </r>
    <r>
      <rPr>
        <u/>
        <sz val="12"/>
        <color rgb="FFFF0000"/>
        <rFont val="Times New Roman"/>
        <family val="1"/>
      </rPr>
      <t>5</t>
    </r>
    <r>
      <rPr>
        <u/>
        <sz val="12"/>
        <color rgb="FFFF0000"/>
        <rFont val="標楷體"/>
        <family val="4"/>
        <charset val="136"/>
      </rPr>
      <t>歲年齡組」或「各單齡」細部資料，可以「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單齡合併」模型結果做為後續推估基礎。</t>
    </r>
    <r>
      <rPr>
        <sz val="12"/>
        <color theme="1"/>
        <rFont val="標楷體"/>
        <family val="4"/>
        <charset val="136"/>
      </rPr>
      <t xml:space="preserve">
</t>
    </r>
    <r>
      <rPr>
        <sz val="12"/>
        <color theme="1"/>
        <rFont val="Times New Roman"/>
        <family val="1"/>
      </rPr>
      <t>3.</t>
    </r>
    <r>
      <rPr>
        <sz val="12"/>
        <color theme="1"/>
        <rFont val="標楷體"/>
        <family val="4"/>
        <charset val="136"/>
      </rPr>
      <t>因採全國總計、單齡合併</t>
    </r>
    <r>
      <rPr>
        <sz val="12"/>
        <color theme="1"/>
        <rFont val="Times New Roman"/>
        <family val="1"/>
      </rPr>
      <t>2</t>
    </r>
    <r>
      <rPr>
        <sz val="12"/>
        <color theme="1"/>
        <rFont val="標楷體"/>
        <family val="4"/>
        <charset val="136"/>
      </rPr>
      <t>模型個別推估，故「</t>
    </r>
    <r>
      <rPr>
        <sz val="12"/>
        <color theme="1"/>
        <rFont val="Times New Roman"/>
        <family val="1"/>
      </rPr>
      <t>1.</t>
    </r>
    <r>
      <rPr>
        <sz val="12"/>
        <color theme="1"/>
        <rFont val="標楷體"/>
        <family val="4"/>
        <charset val="136"/>
      </rPr>
      <t>總計」與「</t>
    </r>
    <r>
      <rPr>
        <sz val="12"/>
        <color theme="1"/>
        <rFont val="Times New Roman"/>
        <family val="1"/>
      </rPr>
      <t>2.</t>
    </r>
    <r>
      <rPr>
        <sz val="12"/>
        <color theme="1"/>
        <rFont val="標楷體"/>
        <family val="4"/>
        <charset val="136"/>
      </rPr>
      <t>單齡合併總計」會有推估誤差，即統計學上的「</t>
    </r>
    <r>
      <rPr>
        <sz val="12"/>
        <color theme="1"/>
        <rFont val="Times New Roman"/>
        <family val="1"/>
      </rPr>
      <t>error term</t>
    </r>
    <r>
      <rPr>
        <sz val="12"/>
        <color theme="1"/>
        <rFont val="標楷體"/>
        <family val="4"/>
        <charset val="136"/>
      </rPr>
      <t xml:space="preserve">」。
</t>
    </r>
    <r>
      <rPr>
        <sz val="12"/>
        <color theme="1"/>
        <rFont val="Times New Roman"/>
        <family val="1"/>
      </rPr>
      <t>4.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check-</t>
    </r>
    <r>
      <rPr>
        <sz val="12"/>
        <color theme="1"/>
        <rFont val="標楷體"/>
        <family val="4"/>
        <charset val="136"/>
      </rPr>
      <t>要空白」為驗證區，需空白，否則代表</t>
    </r>
    <r>
      <rPr>
        <sz val="12"/>
        <color theme="1"/>
        <rFont val="Times New Roman"/>
        <family val="1"/>
      </rPr>
      <t>BAS(0-50)</t>
    </r>
    <r>
      <rPr>
        <sz val="12"/>
        <color theme="1"/>
        <rFont val="標楷體"/>
        <family val="4"/>
        <charset val="136"/>
      </rPr>
      <t>或</t>
    </r>
    <r>
      <rPr>
        <sz val="12"/>
        <color theme="1"/>
        <rFont val="Times New Roman"/>
        <family val="1"/>
      </rPr>
      <t>BAS(40-)</t>
    </r>
    <r>
      <rPr>
        <sz val="12"/>
        <color theme="1"/>
        <rFont val="標楷體"/>
        <family val="4"/>
        <charset val="136"/>
      </rPr>
      <t>原始相關人口資料不一致，需修正一致。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
5.</t>
    </r>
    <r>
      <rPr>
        <sz val="12"/>
        <color theme="1"/>
        <rFont val="標楷體"/>
        <family val="4"/>
        <charset val="136"/>
      </rPr>
      <t>若項目內有</t>
    </r>
    <r>
      <rPr>
        <sz val="12"/>
        <color theme="1"/>
        <rFont val="Times New Roman"/>
        <family val="1"/>
      </rPr>
      <t>MAPE(</t>
    </r>
    <r>
      <rPr>
        <sz val="12"/>
        <color theme="1"/>
        <rFont val="標楷體"/>
        <family val="4"/>
        <charset val="136"/>
      </rPr>
      <t>平均絕對百分比誤差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，係指推估能力分級，</t>
    </r>
    <r>
      <rPr>
        <sz val="12"/>
        <color theme="1"/>
        <rFont val="Times New Roman"/>
        <family val="1"/>
      </rPr>
      <t>MAPE&lt;10%</t>
    </r>
    <r>
      <rPr>
        <sz val="12"/>
        <color theme="1"/>
        <rFont val="標楷體"/>
        <family val="4"/>
        <charset val="136"/>
      </rPr>
      <t>，代表高準確度；介於</t>
    </r>
    <r>
      <rPr>
        <sz val="12"/>
        <color theme="1"/>
        <rFont val="Times New Roman"/>
        <family val="1"/>
      </rPr>
      <t>10%-20%</t>
    </r>
    <r>
      <rPr>
        <sz val="12"/>
        <color theme="1"/>
        <rFont val="標楷體"/>
        <family val="4"/>
        <charset val="136"/>
      </rPr>
      <t>，則代表良好。</t>
    </r>
    <r>
      <rPr>
        <sz val="12"/>
        <color theme="1"/>
        <rFont val="Times New Roman"/>
        <family val="1"/>
      </rPr>
      <t>(Lewis, 1982)
6.</t>
    </r>
    <r>
      <rPr>
        <sz val="12"/>
        <color theme="1"/>
        <rFont val="標楷體"/>
        <family val="4"/>
        <charset val="136"/>
      </rPr>
      <t>由於資料來源關係，本次版本暫先忽略社會增加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遷入減遷出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所帶影響，純考慮自然增加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出生減死亡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形成的人口結構。</t>
    </r>
    <phoneticPr fontId="2" type="noConversion"/>
  </si>
  <si>
    <t>100歲以上</t>
  </si>
  <si>
    <t>0-4歲</t>
  </si>
  <si>
    <t>50-54歲</t>
  </si>
  <si>
    <t>55-59歲</t>
  </si>
  <si>
    <t>60-64歲</t>
  </si>
  <si>
    <t>65-69歲</t>
  </si>
  <si>
    <t>70-74歲</t>
  </si>
  <si>
    <t>75-79歲</t>
  </si>
  <si>
    <t>80-84歲</t>
  </si>
  <si>
    <t>85-89歲</t>
  </si>
  <si>
    <t>90-94歲</t>
  </si>
  <si>
    <t>95-99歲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</si>
</sst>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&quot;@&quot;\&amp;&quot;歲&quot;"/>
    <numFmt numFmtId="177" formatCode="@&quot;歲&quot;"/>
    <numFmt numFmtId="178" formatCode="#,##0.00_ "/>
  </numFmts>
  <fonts count="13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9"/>
      <name val="細明體"/>
      <family val="3"/>
      <charset val="136"/>
    </font>
    <font>
      <sz val="10"/>
      <name val="細明體"/>
      <family val="3"/>
      <charset val="136"/>
    </font>
    <font>
      <b/>
      <sz val="10"/>
      <name val="Tahoma"/>
      <family val="2"/>
    </font>
    <font>
      <sz val="12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b/>
      <sz val="10"/>
      <name val="細明體"/>
      <family val="3"/>
      <charset val="136"/>
    </font>
    <font>
      <u/>
      <sz val="12"/>
      <color rgb="FFFF0000"/>
      <name val="Times New Roman"/>
      <family val="1"/>
    </font>
    <font>
      <u/>
      <sz val="12"/>
      <color rgb="FFFF0000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7" fillId="0" borderId="0"/>
  </cellStyleXfs>
  <cellXfs count="65">
    <xf numFmtId="0" fontId="0" fillId="0" borderId="0" xfId="0"/>
    <xf numFmtId="0" fontId="1" fillId="0" borderId="1" xfId="1" applyBorder="1"/>
    <xf numFmtId="0" fontId="3" fillId="2" borderId="2" xfId="1" applyFont="1" applyFill="1" applyBorder="1" applyAlignment="1">
      <alignment horizontal="center" vertical="top" wrapText="1"/>
    </xf>
    <xf numFmtId="176" fontId="3" fillId="3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3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43" fontId="1" fillId="0" borderId="1" xfId="1" applyNumberFormat="1" applyFill="1" applyBorder="1" applyAlignment="1">
      <alignment wrapText="1"/>
    </xf>
    <xf numFmtId="43" fontId="1" fillId="0" borderId="1" xfId="1" applyNumberFormat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43" fontId="1" fillId="4" borderId="1" xfId="1" applyNumberFormat="1" applyFill="1" applyBorder="1"/>
    <xf numFmtId="0" fontId="1" fillId="4" borderId="0" xfId="1" applyFill="1"/>
    <xf numFmtId="0" fontId="1" fillId="0" borderId="1" xfId="1" applyFill="1" applyBorder="1"/>
    <xf numFmtId="0" fontId="1" fillId="5" borderId="0" xfId="1" applyFill="1"/>
    <xf numFmtId="0" fontId="3" fillId="0" borderId="1" xfId="1" applyFont="1" applyBorder="1"/>
    <xf numFmtId="43" fontId="3" fillId="0" borderId="1" xfId="1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center"/>
    </xf>
    <xf numFmtId="177" fontId="3" fillId="0" borderId="0" xfId="1" applyNumberFormat="1" applyFont="1"/>
    <xf numFmtId="177" fontId="1" fillId="0" borderId="0" xfId="1" applyNumberFormat="1"/>
    <xf numFmtId="0" fontId="5" fillId="0" borderId="0" xfId="1" applyFont="1"/>
    <xf numFmtId="43" fontId="1" fillId="0" borderId="0" xfId="1" applyNumberFormat="1"/>
    <xf numFmtId="43" fontId="1" fillId="0" borderId="0" xfId="1" applyNumberFormat="1" applyFont="1"/>
    <xf numFmtId="0" fontId="3" fillId="6" borderId="1" xfId="1" applyFont="1" applyFill="1" applyBorder="1" applyAlignment="1">
      <alignment horizontal="center" vertical="top" wrapText="1"/>
    </xf>
    <xf numFmtId="0" fontId="3" fillId="5" borderId="1" xfId="1" applyFont="1" applyFill="1" applyBorder="1" applyAlignment="1">
      <alignment horizontal="center" vertical="top" wrapText="1"/>
    </xf>
    <xf numFmtId="43" fontId="1" fillId="6" borderId="1" xfId="1" applyNumberFormat="1" applyFill="1" applyBorder="1" applyAlignment="1">
      <alignment wrapText="1"/>
    </xf>
    <xf numFmtId="43" fontId="1" fillId="6" borderId="1" xfId="1" applyNumberFormat="1" applyFill="1" applyBorder="1"/>
    <xf numFmtId="0" fontId="1" fillId="6" borderId="1" xfId="1" applyFill="1" applyBorder="1"/>
    <xf numFmtId="0" fontId="6" fillId="0" borderId="1" xfId="1" applyFont="1" applyBorder="1"/>
    <xf numFmtId="0" fontId="6" fillId="0" borderId="0" xfId="1" applyFont="1"/>
    <xf numFmtId="177" fontId="6" fillId="0" borderId="0" xfId="1" applyNumberFormat="1" applyFont="1"/>
    <xf numFmtId="0" fontId="3" fillId="0" borderId="0" xfId="1" applyFont="1" applyFill="1" applyBorder="1" applyAlignment="1">
      <alignment horizontal="center" vertical="top" wrapText="1"/>
    </xf>
    <xf numFmtId="0" fontId="5" fillId="4" borderId="0" xfId="1" applyFont="1" applyFill="1"/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3" fontId="1" fillId="0" borderId="1" xfId="1" applyNumberFormat="1" applyFont="1" applyBorder="1"/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178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10" fontId="1" fillId="0" borderId="1" xfId="1" applyNumberFormat="1" applyFill="1" applyBorder="1" applyAlignment="1">
      <alignment vertical="center"/>
    </xf>
    <xf numFmtId="0" fontId="1" fillId="0" borderId="0" xfId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0" xfId="1" applyAlignment="1">
      <alignment vertical="center" wrapText="1"/>
    </xf>
    <xf numFmtId="43" fontId="1" fillId="0" borderId="1" xfId="1" applyNumberFormat="1" applyBorder="1" applyAlignment="1">
      <alignment vertical="center"/>
    </xf>
    <xf numFmtId="43" fontId="1" fillId="0" borderId="1" xfId="1" applyNumberFormat="1" applyFill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1" xfId="1" applyFill="1" applyBorder="1" applyAlignment="1">
      <alignment vertical="center"/>
    </xf>
    <xf numFmtId="0" fontId="1" fillId="0" borderId="3" xfId="1" applyBorder="1" applyAlignment="1">
      <alignment vertical="center"/>
    </xf>
    <xf numFmtId="43" fontId="1" fillId="0" borderId="0" xfId="1" applyNumberFormat="1" applyFill="1"/>
    <xf numFmtId="43" fontId="1" fillId="4" borderId="1" xfId="1" applyNumberFormat="1" applyFill="1" applyBorder="1" applyAlignment="1">
      <alignment vertical="center"/>
    </xf>
    <xf numFmtId="178" fontId="1" fillId="4" borderId="1" xfId="1" applyNumberFormat="1" applyFill="1" applyBorder="1" applyAlignment="1">
      <alignment vertical="center"/>
    </xf>
    <xf numFmtId="10" fontId="1" fillId="4" borderId="1" xfId="1" applyNumberFormat="1" applyFill="1" applyBorder="1" applyAlignment="1">
      <alignment vertical="center"/>
    </xf>
    <xf numFmtId="43" fontId="1" fillId="4" borderId="0" xfId="1" applyNumberFormat="1" applyFill="1"/>
    <xf numFmtId="0" fontId="1" fillId="4" borderId="0" xfId="1" applyFill="1" applyAlignment="1">
      <alignment vertical="center"/>
    </xf>
    <xf numFmtId="10" fontId="1" fillId="0" borderId="1" xfId="1" applyNumberFormat="1" applyBorder="1" applyAlignment="1">
      <alignment vertical="center"/>
    </xf>
    <xf numFmtId="0" fontId="0" fillId="0" borderId="1" xfId="0" applyBorder="1" applyAlignment="1">
      <alignment vertical="center"/>
    </xf>
  </cellXfs>
  <cellStyles count="4">
    <cellStyle name="一般" xfId="0" builtinId="0"/>
    <cellStyle name="一般 2" xfId="1"/>
    <cellStyle name="一般 2 2" xfId="3"/>
    <cellStyle name="一般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tabSelected="1" workbookViewId="0"/>
  </sheetViews>
  <sheetFormatPr defaultRowHeight="16.5"/>
  <cols>
    <col min="1" max="1" width="119.875" customWidth="1"/>
  </cols>
  <sheetData>
    <row r="1" spans="1:1" ht="132">
      <c r="A1" s="44" t="s">
        <v>162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5"/>
  <dimension ref="A1:DJ56"/>
  <sheetViews>
    <sheetView workbookViewId="0">
      <selection sqref="A1:XFD1048576"/>
    </sheetView>
  </sheetViews>
  <sheetFormatPr defaultRowHeight="12.75"/>
  <cols>
    <col min="1" max="1" width="11.125" style="7" bestFit="1" customWidth="1"/>
    <col min="2" max="3" width="12.875" style="7" hidden="1" customWidth="1"/>
    <col min="4" max="62" width="12.875" style="7" customWidth="1"/>
    <col min="63" max="16384" width="9" style="7"/>
  </cols>
  <sheetData>
    <row r="1" spans="1:62" ht="13.5">
      <c r="A1" s="1"/>
      <c r="B1" s="29" t="s">
        <v>41</v>
      </c>
      <c r="C1" s="29" t="s">
        <v>42</v>
      </c>
      <c r="D1" s="3" t="s">
        <v>43</v>
      </c>
      <c r="E1" s="5" t="s">
        <v>44</v>
      </c>
      <c r="F1" s="6" t="s">
        <v>45</v>
      </c>
      <c r="G1" s="5" t="s">
        <v>46</v>
      </c>
      <c r="H1" s="6" t="s">
        <v>47</v>
      </c>
      <c r="I1" s="5" t="s">
        <v>48</v>
      </c>
      <c r="J1" s="6" t="s">
        <v>49</v>
      </c>
      <c r="K1" s="5" t="s">
        <v>50</v>
      </c>
      <c r="L1" s="6" t="s">
        <v>60</v>
      </c>
      <c r="M1" s="5" t="s">
        <v>61</v>
      </c>
      <c r="N1" s="6" t="s">
        <v>62</v>
      </c>
      <c r="O1" s="5" t="s">
        <v>63</v>
      </c>
      <c r="P1" s="6" t="s">
        <v>64</v>
      </c>
      <c r="Q1" s="5" t="s">
        <v>65</v>
      </c>
      <c r="R1" s="6" t="s">
        <v>66</v>
      </c>
      <c r="S1" s="5" t="s">
        <v>67</v>
      </c>
      <c r="T1" s="6" t="s">
        <v>68</v>
      </c>
      <c r="U1" s="5" t="s">
        <v>69</v>
      </c>
      <c r="V1" s="6" t="s">
        <v>70</v>
      </c>
      <c r="W1" s="5" t="s">
        <v>71</v>
      </c>
      <c r="X1" s="6" t="s">
        <v>72</v>
      </c>
      <c r="Y1" s="5" t="s">
        <v>73</v>
      </c>
      <c r="Z1" s="6" t="s">
        <v>74</v>
      </c>
      <c r="AA1" s="30" t="s">
        <v>75</v>
      </c>
      <c r="AB1" s="6" t="s">
        <v>76</v>
      </c>
      <c r="AC1" s="5" t="s">
        <v>77</v>
      </c>
      <c r="AD1" s="6" t="s">
        <v>78</v>
      </c>
      <c r="AE1" s="5" t="s">
        <v>79</v>
      </c>
      <c r="AF1" s="6" t="s">
        <v>80</v>
      </c>
      <c r="AG1" s="5" t="s">
        <v>81</v>
      </c>
      <c r="AH1" s="6" t="s">
        <v>82</v>
      </c>
      <c r="AI1" s="5" t="s">
        <v>83</v>
      </c>
      <c r="AJ1" s="6" t="s">
        <v>84</v>
      </c>
      <c r="AK1" s="5" t="s">
        <v>85</v>
      </c>
      <c r="AL1" s="6" t="s">
        <v>86</v>
      </c>
      <c r="AM1" s="5" t="s">
        <v>87</v>
      </c>
      <c r="AN1" s="6" t="s">
        <v>88</v>
      </c>
      <c r="AO1" s="5" t="s">
        <v>89</v>
      </c>
      <c r="AP1" s="6" t="s">
        <v>90</v>
      </c>
      <c r="AQ1" s="5" t="s">
        <v>91</v>
      </c>
      <c r="AR1" s="6" t="s">
        <v>92</v>
      </c>
      <c r="AS1" s="5" t="s">
        <v>93</v>
      </c>
      <c r="AT1" s="6" t="s">
        <v>94</v>
      </c>
      <c r="AU1" s="5" t="s">
        <v>95</v>
      </c>
      <c r="AV1" s="6" t="s">
        <v>96</v>
      </c>
      <c r="AW1" s="5" t="s">
        <v>97</v>
      </c>
      <c r="AX1" s="6" t="s">
        <v>98</v>
      </c>
      <c r="AY1" s="5" t="s">
        <v>99</v>
      </c>
      <c r="AZ1" s="6" t="s">
        <v>100</v>
      </c>
      <c r="BA1" s="5" t="s">
        <v>101</v>
      </c>
      <c r="BB1" s="6" t="s">
        <v>102</v>
      </c>
      <c r="BC1" s="5" t="s">
        <v>103</v>
      </c>
      <c r="BD1" s="6" t="s">
        <v>104</v>
      </c>
      <c r="BE1" s="5" t="s">
        <v>105</v>
      </c>
      <c r="BF1" s="6" t="s">
        <v>106</v>
      </c>
      <c r="BG1" s="5" t="s">
        <v>107</v>
      </c>
      <c r="BH1" s="6" t="s">
        <v>108</v>
      </c>
      <c r="BI1" s="5" t="s">
        <v>109</v>
      </c>
      <c r="BJ1" s="6" t="s">
        <v>140</v>
      </c>
    </row>
    <row r="2" spans="1:62" s="11" customFormat="1" ht="42.75" hidden="1" customHeight="1">
      <c r="A2" s="8"/>
      <c r="B2" s="31"/>
      <c r="C2" s="31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</row>
    <row r="3" spans="1:62">
      <c r="A3" s="12" t="s">
        <v>115</v>
      </c>
      <c r="B3" s="32">
        <v>163868.44005986044</v>
      </c>
      <c r="C3" s="32">
        <v>182394.13168171232</v>
      </c>
      <c r="D3" s="12">
        <v>193535.9770656412</v>
      </c>
      <c r="E3" s="12">
        <v>198640.6305490112</v>
      </c>
      <c r="F3" s="12">
        <v>199714.51099789221</v>
      </c>
      <c r="G3" s="12">
        <v>200931.28104471957</v>
      </c>
      <c r="H3" s="12">
        <v>198617.1943118301</v>
      </c>
      <c r="I3" s="12">
        <v>186702.22436563237</v>
      </c>
      <c r="J3" s="12">
        <v>198928.04726634378</v>
      </c>
      <c r="K3" s="12">
        <v>179536.66494040075</v>
      </c>
      <c r="L3" s="12">
        <v>170225.37766735133</v>
      </c>
      <c r="M3" s="12">
        <v>166571.35886511384</v>
      </c>
      <c r="N3" s="12">
        <v>165721.92199371292</v>
      </c>
      <c r="O3" s="12">
        <v>167702.56252010394</v>
      </c>
      <c r="P3" s="12">
        <v>172864.09594624332</v>
      </c>
      <c r="Q3" s="12">
        <v>174296.66706719215</v>
      </c>
      <c r="R3" s="12">
        <v>173527.11079087728</v>
      </c>
      <c r="S3" s="12">
        <v>169303.16547398432</v>
      </c>
      <c r="T3" s="12">
        <v>168653.85873148672</v>
      </c>
      <c r="U3" s="12">
        <v>169414.91695984174</v>
      </c>
      <c r="V3" s="12">
        <v>173108.20096850442</v>
      </c>
      <c r="W3" s="12">
        <v>172795.80386891292</v>
      </c>
      <c r="X3" s="12">
        <v>171045.14879879114</v>
      </c>
      <c r="Y3" s="12">
        <v>169238.59964798344</v>
      </c>
      <c r="Z3" s="12">
        <v>162846.62404908243</v>
      </c>
      <c r="AA3" s="12">
        <v>159139.93701084805</v>
      </c>
      <c r="AB3" s="12">
        <v>160059.3576086387</v>
      </c>
      <c r="AC3" s="12">
        <v>144917.17931497135</v>
      </c>
      <c r="AD3" s="12">
        <v>143705.7026214833</v>
      </c>
      <c r="AE3" s="12">
        <v>142452.05488316494</v>
      </c>
      <c r="AF3" s="12">
        <v>136692.17569188619</v>
      </c>
      <c r="AG3" s="12">
        <v>127073.13078428085</v>
      </c>
      <c r="AH3" s="12">
        <v>118571.38385737871</v>
      </c>
      <c r="AI3" s="12">
        <v>118261.67571086765</v>
      </c>
      <c r="AJ3" s="12">
        <v>105033.79645653647</v>
      </c>
      <c r="AK3" s="12">
        <v>88855.383478335032</v>
      </c>
      <c r="AL3" s="12">
        <v>81753.168973723456</v>
      </c>
      <c r="AM3" s="12">
        <v>68634.098348374959</v>
      </c>
      <c r="AN3" s="12">
        <v>56231.987737897914</v>
      </c>
      <c r="AO3" s="12">
        <v>39503.484735811922</v>
      </c>
      <c r="AP3" s="12">
        <v>43732.367018102108</v>
      </c>
      <c r="AQ3" s="12">
        <v>44420.257790807096</v>
      </c>
      <c r="AR3" s="12">
        <v>40639.479808892211</v>
      </c>
      <c r="AS3" s="12">
        <v>37059.114664888388</v>
      </c>
      <c r="AT3" s="12">
        <v>34909.678484500226</v>
      </c>
      <c r="AU3" s="12">
        <v>30351.300964952032</v>
      </c>
      <c r="AV3" s="12">
        <v>25596.354829347867</v>
      </c>
      <c r="AW3" s="12">
        <v>21257.696638887439</v>
      </c>
      <c r="AX3" s="12">
        <v>18103.864546287325</v>
      </c>
      <c r="AY3" s="12">
        <v>14840.208458313553</v>
      </c>
      <c r="AZ3" s="12">
        <v>12572.097705184678</v>
      </c>
      <c r="BA3" s="12">
        <v>10104.666765714119</v>
      </c>
      <c r="BB3" s="12">
        <v>8558.5478870446786</v>
      </c>
      <c r="BC3" s="12">
        <v>7481.3752191899257</v>
      </c>
      <c r="BD3" s="12">
        <v>6108.3350058250744</v>
      </c>
      <c r="BE3" s="12">
        <v>4705.0184544433796</v>
      </c>
      <c r="BF3" s="12">
        <v>3538.2318005709531</v>
      </c>
      <c r="BG3" s="12">
        <v>2486.5669667385791</v>
      </c>
      <c r="BH3" s="12">
        <v>1830.9172034869127</v>
      </c>
      <c r="BI3" s="12">
        <v>1264.7266527026068</v>
      </c>
      <c r="BJ3" s="12">
        <v>2256.3863698282921</v>
      </c>
    </row>
    <row r="4" spans="1:62">
      <c r="A4" s="12" t="s">
        <v>116</v>
      </c>
      <c r="B4" s="32">
        <v>148794.33803748604</v>
      </c>
      <c r="C4" s="32">
        <v>181776.57565999357</v>
      </c>
      <c r="D4" s="12">
        <v>192777.23761254165</v>
      </c>
      <c r="E4" s="12">
        <v>198320.78084403431</v>
      </c>
      <c r="F4" s="12">
        <v>199578.90400367079</v>
      </c>
      <c r="G4" s="12">
        <v>200908.03348501024</v>
      </c>
      <c r="H4" s="12">
        <v>199079.07696989432</v>
      </c>
      <c r="I4" s="12">
        <v>186779.87846487536</v>
      </c>
      <c r="J4" s="12">
        <v>198986.36428153299</v>
      </c>
      <c r="K4" s="12">
        <v>180711.78919518233</v>
      </c>
      <c r="L4" s="12">
        <v>170680.82212213296</v>
      </c>
      <c r="M4" s="12">
        <v>166665.49254886774</v>
      </c>
      <c r="N4" s="12">
        <v>165590.19569062843</v>
      </c>
      <c r="O4" s="12">
        <v>167321.98765973715</v>
      </c>
      <c r="P4" s="12">
        <v>172458.95053639929</v>
      </c>
      <c r="Q4" s="12">
        <v>174152.71738405441</v>
      </c>
      <c r="R4" s="12">
        <v>173593.93654074869</v>
      </c>
      <c r="S4" s="12">
        <v>169404.6179086325</v>
      </c>
      <c r="T4" s="12">
        <v>168505.91940240245</v>
      </c>
      <c r="U4" s="12">
        <v>169093.61064064049</v>
      </c>
      <c r="V4" s="12">
        <v>172797.88856417526</v>
      </c>
      <c r="W4" s="12">
        <v>172710.00815642806</v>
      </c>
      <c r="X4" s="12">
        <v>171038.01389662834</v>
      </c>
      <c r="Y4" s="12">
        <v>169384.46487722982</v>
      </c>
      <c r="Z4" s="12">
        <v>163071.95658057393</v>
      </c>
      <c r="AA4" s="12">
        <v>159083.64387750908</v>
      </c>
      <c r="AB4" s="12">
        <v>160380.53236618786</v>
      </c>
      <c r="AC4" s="12">
        <v>145429.83516157596</v>
      </c>
      <c r="AD4" s="12">
        <v>143548.48709602017</v>
      </c>
      <c r="AE4" s="12">
        <v>142479.86373817374</v>
      </c>
      <c r="AF4" s="12">
        <v>137101.14607186144</v>
      </c>
      <c r="AG4" s="12">
        <v>127611.21077698524</v>
      </c>
      <c r="AH4" s="12">
        <v>118689.61688826513</v>
      </c>
      <c r="AI4" s="12">
        <v>118475.66562808286</v>
      </c>
      <c r="AJ4" s="12">
        <v>106024.30030881372</v>
      </c>
      <c r="AK4" s="12">
        <v>89552.236382341871</v>
      </c>
      <c r="AL4" s="12">
        <v>82389.200832109636</v>
      </c>
      <c r="AM4" s="12">
        <v>69477.88785614571</v>
      </c>
      <c r="AN4" s="12">
        <v>57272.592292598347</v>
      </c>
      <c r="AO4" s="12">
        <v>39840.749771412738</v>
      </c>
      <c r="AP4" s="12">
        <v>43269.095401437888</v>
      </c>
      <c r="AQ4" s="12">
        <v>44312.809089379043</v>
      </c>
      <c r="AR4" s="12">
        <v>40684.736496257676</v>
      </c>
      <c r="AS4" s="12">
        <v>37010.145957619876</v>
      </c>
      <c r="AT4" s="12">
        <v>34951.127708779808</v>
      </c>
      <c r="AU4" s="12">
        <v>30507.091512781284</v>
      </c>
      <c r="AV4" s="12">
        <v>25755.658862433331</v>
      </c>
      <c r="AW4" s="12">
        <v>21336.460369165947</v>
      </c>
      <c r="AX4" s="12">
        <v>18157.241099177769</v>
      </c>
      <c r="AY4" s="12">
        <v>14828.090859033502</v>
      </c>
      <c r="AZ4" s="12">
        <v>12596.2320999774</v>
      </c>
      <c r="BA4" s="12">
        <v>10113.947883178542</v>
      </c>
      <c r="BB4" s="12">
        <v>8482.3538672423492</v>
      </c>
      <c r="BC4" s="12">
        <v>7456.7014196513219</v>
      </c>
      <c r="BD4" s="12">
        <v>6078.0329401517783</v>
      </c>
      <c r="BE4" s="12">
        <v>4702.1576869553355</v>
      </c>
      <c r="BF4" s="12">
        <v>3544.3328892072554</v>
      </c>
      <c r="BG4" s="12">
        <v>2483.8713228883666</v>
      </c>
      <c r="BH4" s="12">
        <v>1831.6853365347386</v>
      </c>
      <c r="BI4" s="12">
        <v>1273.155647188031</v>
      </c>
      <c r="BJ4" s="12">
        <v>2260.4168222449621</v>
      </c>
    </row>
    <row r="5" spans="1:62">
      <c r="A5" s="12" t="s">
        <v>117</v>
      </c>
      <c r="B5" s="32">
        <v>133755.67799758274</v>
      </c>
      <c r="C5" s="32">
        <v>181212.28562110383</v>
      </c>
      <c r="D5" s="12">
        <v>191970.81950444015</v>
      </c>
      <c r="E5" s="12">
        <v>197974.46768116805</v>
      </c>
      <c r="F5" s="12">
        <v>199444.17864850938</v>
      </c>
      <c r="G5" s="12">
        <v>200856.28551092304</v>
      </c>
      <c r="H5" s="12">
        <v>199474.72234479338</v>
      </c>
      <c r="I5" s="12">
        <v>187032.75313604018</v>
      </c>
      <c r="J5" s="12">
        <v>198796.22515516484</v>
      </c>
      <c r="K5" s="12">
        <v>181981.2762177496</v>
      </c>
      <c r="L5" s="12">
        <v>171177.27545074339</v>
      </c>
      <c r="M5" s="12">
        <v>166781.37045232917</v>
      </c>
      <c r="N5" s="12">
        <v>165479.78752562468</v>
      </c>
      <c r="O5" s="12">
        <v>166964.23308097958</v>
      </c>
      <c r="P5" s="12">
        <v>172025.61466304187</v>
      </c>
      <c r="Q5" s="12">
        <v>173993.18249968518</v>
      </c>
      <c r="R5" s="12">
        <v>173636.53117430196</v>
      </c>
      <c r="S5" s="12">
        <v>169534.29576168986</v>
      </c>
      <c r="T5" s="12">
        <v>168370.15328821223</v>
      </c>
      <c r="U5" s="12">
        <v>168794.0212599957</v>
      </c>
      <c r="V5" s="12">
        <v>172456.14689231996</v>
      </c>
      <c r="W5" s="12">
        <v>172616.63780583232</v>
      </c>
      <c r="X5" s="12">
        <v>171028.60010525852</v>
      </c>
      <c r="Y5" s="12">
        <v>169496.70199970686</v>
      </c>
      <c r="Z5" s="12">
        <v>163322.92231122937</v>
      </c>
      <c r="AA5" s="12">
        <v>159057.0055086324</v>
      </c>
      <c r="AB5" s="12">
        <v>160576.985388298</v>
      </c>
      <c r="AC5" s="12">
        <v>146059.49129253623</v>
      </c>
      <c r="AD5" s="12">
        <v>143386.3797968461</v>
      </c>
      <c r="AE5" s="12">
        <v>142472.62048727961</v>
      </c>
      <c r="AF5" s="12">
        <v>137478.0539993119</v>
      </c>
      <c r="AG5" s="12">
        <v>128160.1763018294</v>
      </c>
      <c r="AH5" s="12">
        <v>118873.31953866</v>
      </c>
      <c r="AI5" s="12">
        <v>118582.83150132939</v>
      </c>
      <c r="AJ5" s="12">
        <v>106988.58063798724</v>
      </c>
      <c r="AK5" s="12">
        <v>90324.062609516172</v>
      </c>
      <c r="AL5" s="12">
        <v>82962.415222432115</v>
      </c>
      <c r="AM5" s="12">
        <v>70326.566241601482</v>
      </c>
      <c r="AN5" s="12">
        <v>58268.993828199127</v>
      </c>
      <c r="AO5" s="12">
        <v>40354.720485092359</v>
      </c>
      <c r="AP5" s="12">
        <v>42776.652152221221</v>
      </c>
      <c r="AQ5" s="12">
        <v>44174.145885072292</v>
      </c>
      <c r="AR5" s="12">
        <v>40735.728380810891</v>
      </c>
      <c r="AS5" s="12">
        <v>36973.863557601682</v>
      </c>
      <c r="AT5" s="12">
        <v>34966.804925459182</v>
      </c>
      <c r="AU5" s="12">
        <v>30660.475694669032</v>
      </c>
      <c r="AV5" s="12">
        <v>25915.88969605825</v>
      </c>
      <c r="AW5" s="12">
        <v>21425.095620016196</v>
      </c>
      <c r="AX5" s="12">
        <v>18207.227987727867</v>
      </c>
      <c r="AY5" s="12">
        <v>14826.364715845386</v>
      </c>
      <c r="AZ5" s="12">
        <v>12612.568157227666</v>
      </c>
      <c r="BA5" s="12">
        <v>10130.538252399778</v>
      </c>
      <c r="BB5" s="12">
        <v>8413.1617854279084</v>
      </c>
      <c r="BC5" s="12">
        <v>7425.2274523561318</v>
      </c>
      <c r="BD5" s="12">
        <v>6049.1648839454938</v>
      </c>
      <c r="BE5" s="12">
        <v>4698.3975637092281</v>
      </c>
      <c r="BF5" s="12">
        <v>3549.3405535780676</v>
      </c>
      <c r="BG5" s="12">
        <v>2483.7264006550104</v>
      </c>
      <c r="BH5" s="12">
        <v>1831.3357509198818</v>
      </c>
      <c r="BI5" s="12">
        <v>1280.3722072638564</v>
      </c>
      <c r="BJ5" s="12">
        <v>2266.7860986597566</v>
      </c>
    </row>
    <row r="6" spans="1:62">
      <c r="A6" s="12" t="s">
        <v>118</v>
      </c>
      <c r="B6" s="32">
        <v>118752.44400985641</v>
      </c>
      <c r="C6" s="32">
        <v>180701.21527698613</v>
      </c>
      <c r="D6" s="12">
        <v>191116.76058552577</v>
      </c>
      <c r="E6" s="12">
        <v>197601.70784954049</v>
      </c>
      <c r="F6" s="12">
        <v>199310.33456359623</v>
      </c>
      <c r="G6" s="12">
        <v>200776.06529383603</v>
      </c>
      <c r="H6" s="12">
        <v>199804.20475146727</v>
      </c>
      <c r="I6" s="12">
        <v>187460.63938397734</v>
      </c>
      <c r="J6" s="12">
        <v>198357.90379478611</v>
      </c>
      <c r="K6" s="12">
        <v>183345.029524012</v>
      </c>
      <c r="L6" s="12">
        <v>171714.67979381955</v>
      </c>
      <c r="M6" s="12">
        <v>166918.96200515059</v>
      </c>
      <c r="N6" s="12">
        <v>165390.66396883625</v>
      </c>
      <c r="O6" s="12">
        <v>166629.25649816767</v>
      </c>
      <c r="P6" s="12">
        <v>171564.13915795134</v>
      </c>
      <c r="Q6" s="12">
        <v>173818.09392077892</v>
      </c>
      <c r="R6" s="12">
        <v>173654.94853625688</v>
      </c>
      <c r="S6" s="12">
        <v>169692.13758000752</v>
      </c>
      <c r="T6" s="12">
        <v>168246.53170983176</v>
      </c>
      <c r="U6" s="12">
        <v>168516.08914566477</v>
      </c>
      <c r="V6" s="12">
        <v>172083.05990921022</v>
      </c>
      <c r="W6" s="12">
        <v>172515.71770663676</v>
      </c>
      <c r="X6" s="12">
        <v>171016.91223057971</v>
      </c>
      <c r="Y6" s="12">
        <v>169575.41710336594</v>
      </c>
      <c r="Z6" s="12">
        <v>163599.44609790843</v>
      </c>
      <c r="AA6" s="12">
        <v>159059.90710985145</v>
      </c>
      <c r="AB6" s="12">
        <v>160649.17665448369</v>
      </c>
      <c r="AC6" s="12">
        <v>146805.67274716301</v>
      </c>
      <c r="AD6" s="12">
        <v>143219.40700514382</v>
      </c>
      <c r="AE6" s="12">
        <v>142430.5183391186</v>
      </c>
      <c r="AF6" s="12">
        <v>137823.04191191396</v>
      </c>
      <c r="AG6" s="12">
        <v>128719.96391345024</v>
      </c>
      <c r="AH6" s="12">
        <v>119122.11372270528</v>
      </c>
      <c r="AI6" s="12">
        <v>118584.03045263594</v>
      </c>
      <c r="AJ6" s="12">
        <v>107926.70671831211</v>
      </c>
      <c r="AK6" s="12">
        <v>91170.367996631176</v>
      </c>
      <c r="AL6" s="12">
        <v>83473.130981346549</v>
      </c>
      <c r="AM6" s="12">
        <v>71180.328412771865</v>
      </c>
      <c r="AN6" s="12">
        <v>59221.372655944891</v>
      </c>
      <c r="AO6" s="12">
        <v>41043.338901482843</v>
      </c>
      <c r="AP6" s="12">
        <v>42255.499566582592</v>
      </c>
      <c r="AQ6" s="12">
        <v>44004.755086662903</v>
      </c>
      <c r="AR6" s="12">
        <v>40792.413447742161</v>
      </c>
      <c r="AS6" s="12">
        <v>36950.039718153683</v>
      </c>
      <c r="AT6" s="12">
        <v>34957.162120077533</v>
      </c>
      <c r="AU6" s="12">
        <v>30811.554990929413</v>
      </c>
      <c r="AV6" s="12">
        <v>26077.024828915157</v>
      </c>
      <c r="AW6" s="12">
        <v>21523.408214849424</v>
      </c>
      <c r="AX6" s="12">
        <v>18253.921156125616</v>
      </c>
      <c r="AY6" s="12">
        <v>14834.750253743648</v>
      </c>
      <c r="AZ6" s="12">
        <v>12621.270330900225</v>
      </c>
      <c r="BA6" s="12">
        <v>10154.140446222871</v>
      </c>
      <c r="BB6" s="12">
        <v>8350.7204325889234</v>
      </c>
      <c r="BC6" s="12">
        <v>7387.1976541560698</v>
      </c>
      <c r="BD6" s="12">
        <v>6021.7922670002454</v>
      </c>
      <c r="BE6" s="12">
        <v>4693.7214018686009</v>
      </c>
      <c r="BF6" s="12">
        <v>3553.2908829866219</v>
      </c>
      <c r="BG6" s="12">
        <v>2485.9529819873928</v>
      </c>
      <c r="BH6" s="12">
        <v>1829.9003406666113</v>
      </c>
      <c r="BI6" s="12">
        <v>1286.456467867878</v>
      </c>
      <c r="BJ6" s="12">
        <v>2275.2093310072678</v>
      </c>
    </row>
    <row r="7" spans="1:62">
      <c r="A7" s="12" t="s">
        <v>119</v>
      </c>
      <c r="B7" s="32">
        <v>103784.62014901132</v>
      </c>
      <c r="C7" s="32">
        <v>180243.31836525496</v>
      </c>
      <c r="D7" s="12">
        <v>190215.0986804459</v>
      </c>
      <c r="E7" s="12">
        <v>197202.51813131076</v>
      </c>
      <c r="F7" s="12">
        <v>199177.37138013414</v>
      </c>
      <c r="G7" s="12">
        <v>200667.40098646455</v>
      </c>
      <c r="H7" s="12">
        <v>200067.59844922952</v>
      </c>
      <c r="I7" s="12">
        <v>188063.3283799651</v>
      </c>
      <c r="J7" s="12">
        <v>197671.67390601756</v>
      </c>
      <c r="K7" s="12">
        <v>184802.95269235247</v>
      </c>
      <c r="L7" s="12">
        <v>172292.9773461945</v>
      </c>
      <c r="M7" s="12">
        <v>167078.23666554701</v>
      </c>
      <c r="N7" s="12">
        <v>165322.79152562353</v>
      </c>
      <c r="O7" s="12">
        <v>166317.01567784103</v>
      </c>
      <c r="P7" s="12">
        <v>171074.57479217532</v>
      </c>
      <c r="Q7" s="12">
        <v>173627.48311167373</v>
      </c>
      <c r="R7" s="12">
        <v>173649.24239146462</v>
      </c>
      <c r="S7" s="12">
        <v>169878.08199943515</v>
      </c>
      <c r="T7" s="12">
        <v>168135.02603356689</v>
      </c>
      <c r="U7" s="12">
        <v>168259.75473539368</v>
      </c>
      <c r="V7" s="12">
        <v>171678.7114223013</v>
      </c>
      <c r="W7" s="12">
        <v>172407.2726946717</v>
      </c>
      <c r="X7" s="12">
        <v>171002.95507264501</v>
      </c>
      <c r="Y7" s="12">
        <v>169620.7160525358</v>
      </c>
      <c r="Z7" s="12">
        <v>163901.45293737322</v>
      </c>
      <c r="AA7" s="12">
        <v>159092.23418314499</v>
      </c>
      <c r="AB7" s="12">
        <v>160597.56501045858</v>
      </c>
      <c r="AC7" s="12">
        <v>147667.90584845352</v>
      </c>
      <c r="AD7" s="12">
        <v>143047.5949103098</v>
      </c>
      <c r="AE7" s="12">
        <v>142353.74979089838</v>
      </c>
      <c r="AF7" s="12">
        <v>138136.25182665139</v>
      </c>
      <c r="AG7" s="12">
        <v>129290.51039672113</v>
      </c>
      <c r="AH7" s="12">
        <v>119435.6228179155</v>
      </c>
      <c r="AI7" s="12">
        <v>118480.11499712148</v>
      </c>
      <c r="AJ7" s="12">
        <v>108838.74801429339</v>
      </c>
      <c r="AK7" s="12">
        <v>92090.660314819179</v>
      </c>
      <c r="AL7" s="12">
        <v>83921.666134663552</v>
      </c>
      <c r="AM7" s="12">
        <v>72039.366490433706</v>
      </c>
      <c r="AN7" s="12">
        <v>60129.909227262702</v>
      </c>
      <c r="AO7" s="12">
        <v>41904.563576081309</v>
      </c>
      <c r="AP7" s="12">
        <v>41706.09527373594</v>
      </c>
      <c r="AQ7" s="12">
        <v>43805.118566096273</v>
      </c>
      <c r="AR7" s="12">
        <v>40854.749360760659</v>
      </c>
      <c r="AS7" s="12">
        <v>36938.449245242038</v>
      </c>
      <c r="AT7" s="12">
        <v>34922.646059881321</v>
      </c>
      <c r="AU7" s="12">
        <v>30960.428356355817</v>
      </c>
      <c r="AV7" s="12">
        <v>26239.041670930987</v>
      </c>
      <c r="AW7" s="12">
        <v>21631.205391533797</v>
      </c>
      <c r="AX7" s="12">
        <v>18297.414215253531</v>
      </c>
      <c r="AY7" s="12">
        <v>14852.970479802512</v>
      </c>
      <c r="AZ7" s="12">
        <v>12622.502473758899</v>
      </c>
      <c r="BA7" s="12">
        <v>10184.46455667985</v>
      </c>
      <c r="BB7" s="12">
        <v>8294.78353945458</v>
      </c>
      <c r="BC7" s="12">
        <v>7342.8518520753687</v>
      </c>
      <c r="BD7" s="12">
        <v>5995.9674534454343</v>
      </c>
      <c r="BE7" s="12">
        <v>4688.1157586409527</v>
      </c>
      <c r="BF7" s="12">
        <v>3556.2188136768173</v>
      </c>
      <c r="BG7" s="12">
        <v>2490.3790947860853</v>
      </c>
      <c r="BH7" s="12">
        <v>1827.4114350491166</v>
      </c>
      <c r="BI7" s="12">
        <v>1291.4837528578603</v>
      </c>
      <c r="BJ7" s="12">
        <v>2285.4209561611551</v>
      </c>
    </row>
    <row r="8" spans="1:62">
      <c r="A8" s="12" t="s">
        <v>120</v>
      </c>
      <c r="B8" s="32">
        <v>88852.190494748807</v>
      </c>
      <c r="C8" s="32">
        <v>179838.5486491847</v>
      </c>
      <c r="D8" s="12">
        <v>189265.87159431441</v>
      </c>
      <c r="E8" s="12">
        <v>196776.91530167151</v>
      </c>
      <c r="F8" s="12">
        <v>199045.28872934089</v>
      </c>
      <c r="G8" s="12">
        <v>200530.32072287181</v>
      </c>
      <c r="H8" s="12">
        <v>200264.97764180228</v>
      </c>
      <c r="I8" s="12">
        <v>188840.61146159976</v>
      </c>
      <c r="J8" s="12">
        <v>196737.80899267842</v>
      </c>
      <c r="K8" s="12">
        <v>186354.94936359656</v>
      </c>
      <c r="L8" s="12">
        <v>172912.11035685538</v>
      </c>
      <c r="M8" s="12">
        <v>167259.16392027368</v>
      </c>
      <c r="N8" s="12">
        <v>165276.13673654172</v>
      </c>
      <c r="O8" s="12">
        <v>166027.46843868875</v>
      </c>
      <c r="P8" s="12">
        <v>170556.97227608837</v>
      </c>
      <c r="Q8" s="12">
        <v>173421.38149439872</v>
      </c>
      <c r="R8" s="12">
        <v>173619.46642500605</v>
      </c>
      <c r="S8" s="12">
        <v>170092.0677447136</v>
      </c>
      <c r="T8" s="12">
        <v>168035.60767105373</v>
      </c>
      <c r="U8" s="12">
        <v>168024.95857674815</v>
      </c>
      <c r="V8" s="12">
        <v>171243.18509045232</v>
      </c>
      <c r="W8" s="12">
        <v>172291.32755218257</v>
      </c>
      <c r="X8" s="12">
        <v>170986.73342566637</v>
      </c>
      <c r="Y8" s="12">
        <v>169632.70448831466</v>
      </c>
      <c r="Z8" s="12">
        <v>164228.86796608593</v>
      </c>
      <c r="AA8" s="12">
        <v>159153.87252619953</v>
      </c>
      <c r="AB8" s="12">
        <v>160422.60817046597</v>
      </c>
      <c r="AC8" s="12">
        <v>148645.71820019453</v>
      </c>
      <c r="AD8" s="12">
        <v>142870.96961021953</v>
      </c>
      <c r="AE8" s="12">
        <v>142242.50663058134</v>
      </c>
      <c r="AF8" s="12">
        <v>138417.82534083098</v>
      </c>
      <c r="AG8" s="12">
        <v>129871.75276606908</v>
      </c>
      <c r="AH8" s="12">
        <v>119813.47166042312</v>
      </c>
      <c r="AI8" s="12">
        <v>118271.93306365702</v>
      </c>
      <c r="AJ8" s="12">
        <v>109724.77417785458</v>
      </c>
      <c r="AK8" s="12">
        <v>93084.449264654977</v>
      </c>
      <c r="AL8" s="12">
        <v>84308.33789713736</v>
      </c>
      <c r="AM8" s="12">
        <v>72903.869830968979</v>
      </c>
      <c r="AN8" s="12">
        <v>60994.784126858372</v>
      </c>
      <c r="AO8" s="12">
        <v>42936.369480518471</v>
      </c>
      <c r="AP8" s="12">
        <v>41128.892274853082</v>
      </c>
      <c r="AQ8" s="12">
        <v>43575.713201897757</v>
      </c>
      <c r="AR8" s="12">
        <v>40922.693473947991</v>
      </c>
      <c r="AS8" s="12">
        <v>36938.869476330663</v>
      </c>
      <c r="AT8" s="12">
        <v>34863.69834223207</v>
      </c>
      <c r="AU8" s="12">
        <v>31107.192264909332</v>
      </c>
      <c r="AV8" s="12">
        <v>26401.917552389674</v>
      </c>
      <c r="AW8" s="12">
        <v>21748.295821655443</v>
      </c>
      <c r="AX8" s="12">
        <v>18337.79849323869</v>
      </c>
      <c r="AY8" s="12">
        <v>14880.751249339235</v>
      </c>
      <c r="AZ8" s="12">
        <v>12616.427758829988</v>
      </c>
      <c r="BA8" s="12">
        <v>10221.228043961293</v>
      </c>
      <c r="BB8" s="12">
        <v>8245.1097658183407</v>
      </c>
      <c r="BC8" s="12">
        <v>7292.4253711020192</v>
      </c>
      <c r="BD8" s="12">
        <v>5971.7343004331924</v>
      </c>
      <c r="BE8" s="12">
        <v>4681.5702300282519</v>
      </c>
      <c r="BF8" s="12">
        <v>3558.1581722672604</v>
      </c>
      <c r="BG8" s="12">
        <v>2496.8398118314699</v>
      </c>
      <c r="BH8" s="12">
        <v>1823.9016989422357</v>
      </c>
      <c r="BI8" s="12">
        <v>1295.5248389159935</v>
      </c>
      <c r="BJ8" s="12">
        <v>2297.1736813497782</v>
      </c>
    </row>
    <row r="9" spans="1:62">
      <c r="A9" s="12" t="s">
        <v>121</v>
      </c>
      <c r="B9" s="32">
        <v>73955.139131766278</v>
      </c>
      <c r="C9" s="32">
        <v>179486.85991769808</v>
      </c>
      <c r="D9" s="12">
        <v>188269.1171127203</v>
      </c>
      <c r="E9" s="12">
        <v>196324.91612885168</v>
      </c>
      <c r="F9" s="12">
        <v>198914.08624244854</v>
      </c>
      <c r="G9" s="12">
        <v>200364.85261847926</v>
      </c>
      <c r="H9" s="12">
        <v>200396.41647735046</v>
      </c>
      <c r="I9" s="12">
        <v>189792.28013268459</v>
      </c>
      <c r="J9" s="12">
        <v>195556.58235691075</v>
      </c>
      <c r="K9" s="12">
        <v>188000.92324098162</v>
      </c>
      <c r="L9" s="12">
        <v>173572.0211289009</v>
      </c>
      <c r="M9" s="12">
        <v>167461.71328460413</v>
      </c>
      <c r="N9" s="12">
        <v>165250.66617730999</v>
      </c>
      <c r="O9" s="12">
        <v>165760.57265149622</v>
      </c>
      <c r="P9" s="12">
        <v>170011.38225945298</v>
      </c>
      <c r="Q9" s="12">
        <v>173199.82044872161</v>
      </c>
      <c r="R9" s="12">
        <v>173565.67424229067</v>
      </c>
      <c r="S9" s="12">
        <v>170334.03362936771</v>
      </c>
      <c r="T9" s="12">
        <v>167948.24807919867</v>
      </c>
      <c r="U9" s="12">
        <v>167811.64132694484</v>
      </c>
      <c r="V9" s="12">
        <v>170776.56442414515</v>
      </c>
      <c r="W9" s="12">
        <v>172167.90700792536</v>
      </c>
      <c r="X9" s="12">
        <v>170968.25207801844</v>
      </c>
      <c r="Y9" s="12">
        <v>169611.48782896262</v>
      </c>
      <c r="Z9" s="12">
        <v>164581.61646000692</v>
      </c>
      <c r="AA9" s="12">
        <v>159244.70823177317</v>
      </c>
      <c r="AB9" s="12">
        <v>160124.76271960509</v>
      </c>
      <c r="AC9" s="12">
        <v>149738.6386840721</v>
      </c>
      <c r="AD9" s="12">
        <v>142689.55711149247</v>
      </c>
      <c r="AE9" s="12">
        <v>142096.97993906171</v>
      </c>
      <c r="AF9" s="12">
        <v>138667.90363309585</v>
      </c>
      <c r="AG9" s="12">
        <v>130463.62826479407</v>
      </c>
      <c r="AH9" s="12">
        <v>120255.28654023813</v>
      </c>
      <c r="AI9" s="12">
        <v>117960.32801544359</v>
      </c>
      <c r="AJ9" s="12">
        <v>110584.85504552329</v>
      </c>
      <c r="AK9" s="12">
        <v>94151.246471241553</v>
      </c>
      <c r="AL9" s="12">
        <v>84633.462672271067</v>
      </c>
      <c r="AM9" s="12">
        <v>73774.025049075382</v>
      </c>
      <c r="AN9" s="12">
        <v>61816.178065872758</v>
      </c>
      <c r="AO9" s="12">
        <v>44136.747888568527</v>
      </c>
      <c r="AP9" s="12">
        <v>40524.338981647648</v>
      </c>
      <c r="AQ9" s="12">
        <v>43317.010922246474</v>
      </c>
      <c r="AR9" s="12">
        <v>40996.202843424711</v>
      </c>
      <c r="AS9" s="12">
        <v>36951.08025935058</v>
      </c>
      <c r="AT9" s="12">
        <v>34780.75544263576</v>
      </c>
      <c r="AU9" s="12">
        <v>31251.940753757637</v>
      </c>
      <c r="AV9" s="12">
        <v>26565.629732837562</v>
      </c>
      <c r="AW9" s="12">
        <v>21874.489628837135</v>
      </c>
      <c r="AX9" s="12">
        <v>18375.163085008084</v>
      </c>
      <c r="AY9" s="12">
        <v>14917.821327628557</v>
      </c>
      <c r="AZ9" s="12">
        <v>12603.208604528463</v>
      </c>
      <c r="BA9" s="12">
        <v>10264.155587972586</v>
      </c>
      <c r="BB9" s="12">
        <v>8201.462685833756</v>
      </c>
      <c r="BC9" s="12">
        <v>7236.1490452938669</v>
      </c>
      <c r="BD9" s="12">
        <v>5949.1286910620638</v>
      </c>
      <c r="BE9" s="12">
        <v>4674.0772588888904</v>
      </c>
      <c r="BF9" s="12">
        <v>3559.1417173893069</v>
      </c>
      <c r="BG9" s="12">
        <v>2505.1770525411025</v>
      </c>
      <c r="BH9" s="12">
        <v>1819.4040401351847</v>
      </c>
      <c r="BI9" s="12">
        <v>1298.6462062117657</v>
      </c>
      <c r="BJ9" s="12">
        <v>2310.2374983598907</v>
      </c>
    </row>
    <row r="10" spans="1:62">
      <c r="A10" s="12" t="s">
        <v>122</v>
      </c>
      <c r="B10" s="32">
        <v>59093.450149755474</v>
      </c>
      <c r="C10" s="32">
        <v>179188.20598535455</v>
      </c>
      <c r="D10" s="12">
        <v>187224.87300173551</v>
      </c>
      <c r="E10" s="12">
        <v>195846.53737411799</v>
      </c>
      <c r="F10" s="12">
        <v>198783.76355070443</v>
      </c>
      <c r="G10" s="12">
        <v>200171.02477007653</v>
      </c>
      <c r="H10" s="12">
        <v>200461.98904851684</v>
      </c>
      <c r="I10" s="12">
        <v>190918.12606311956</v>
      </c>
      <c r="J10" s="12">
        <v>194128.26709930375</v>
      </c>
      <c r="K10" s="12">
        <v>189740.77809012576</v>
      </c>
      <c r="L10" s="12">
        <v>174272.65201949945</v>
      </c>
      <c r="M10" s="12">
        <v>167685.85430230788</v>
      </c>
      <c r="N10" s="12">
        <v>165246.34645878084</v>
      </c>
      <c r="O10" s="12">
        <v>165516.2862390916</v>
      </c>
      <c r="P10" s="12">
        <v>169437.85533147934</v>
      </c>
      <c r="Q10" s="12">
        <v>172962.83131219578</v>
      </c>
      <c r="R10" s="12">
        <v>173487.91936915473</v>
      </c>
      <c r="S10" s="12">
        <v>170603.91855559903</v>
      </c>
      <c r="T10" s="12">
        <v>167872.91876011839</v>
      </c>
      <c r="U10" s="12">
        <v>167619.74375268276</v>
      </c>
      <c r="V10" s="12">
        <v>170278.93278570374</v>
      </c>
      <c r="W10" s="12">
        <v>172037.0357372617</v>
      </c>
      <c r="X10" s="12">
        <v>170947.51581224217</v>
      </c>
      <c r="Y10" s="12">
        <v>169557.17127029301</v>
      </c>
      <c r="Z10" s="12">
        <v>164959.62383439241</v>
      </c>
      <c r="AA10" s="12">
        <v>159364.62768706033</v>
      </c>
      <c r="AB10" s="12">
        <v>159704.48411615321</v>
      </c>
      <c r="AC10" s="12">
        <v>150946.19745678687</v>
      </c>
      <c r="AD10" s="12">
        <v>142503.38332975633</v>
      </c>
      <c r="AE10" s="12">
        <v>141917.36009233654</v>
      </c>
      <c r="AF10" s="12">
        <v>138886.62746443629</v>
      </c>
      <c r="AG10" s="12">
        <v>131066.07436438983</v>
      </c>
      <c r="AH10" s="12">
        <v>120760.69519652109</v>
      </c>
      <c r="AI10" s="12">
        <v>117546.13867050756</v>
      </c>
      <c r="AJ10" s="12">
        <v>111419.06063563541</v>
      </c>
      <c r="AK10" s="12">
        <v>95290.565479297948</v>
      </c>
      <c r="AL10" s="12">
        <v>84897.356052137038</v>
      </c>
      <c r="AM10" s="12">
        <v>74650.016040329778</v>
      </c>
      <c r="AN10" s="12">
        <v>62594.271875098035</v>
      </c>
      <c r="AO10" s="12">
        <v>45503.706262895532</v>
      </c>
      <c r="AP10" s="12">
        <v>39892.879254670828</v>
      </c>
      <c r="AQ10" s="12">
        <v>43029.478747714595</v>
      </c>
      <c r="AR10" s="12">
        <v>41075.234238831938</v>
      </c>
      <c r="AS10" s="12">
        <v>36974.863931787077</v>
      </c>
      <c r="AT10" s="12">
        <v>34674.248762396281</v>
      </c>
      <c r="AU10" s="12">
        <v>31394.765466672594</v>
      </c>
      <c r="AV10" s="12">
        <v>26730.155409775361</v>
      </c>
      <c r="AW10" s="12">
        <v>22009.598406136967</v>
      </c>
      <c r="AX10" s="12">
        <v>18409.594900867509</v>
      </c>
      <c r="AY10" s="12">
        <v>14963.912447322702</v>
      </c>
      <c r="AZ10" s="12">
        <v>12583.00660333345</v>
      </c>
      <c r="BA10" s="12">
        <v>10312.978942436832</v>
      </c>
      <c r="BB10" s="12">
        <v>8163.6107695133196</v>
      </c>
      <c r="BC10" s="12">
        <v>7174.2492320227984</v>
      </c>
      <c r="BD10" s="12">
        <v>5928.1790425550234</v>
      </c>
      <c r="BE10" s="12">
        <v>4665.6319519397848</v>
      </c>
      <c r="BF10" s="12">
        <v>3559.2011796027491</v>
      </c>
      <c r="BG10" s="12">
        <v>2515.2393876542806</v>
      </c>
      <c r="BH10" s="12">
        <v>1813.9515232402796</v>
      </c>
      <c r="BI10" s="12">
        <v>1300.9102764388688</v>
      </c>
      <c r="BJ10" s="12">
        <v>2324.3987444059635</v>
      </c>
    </row>
    <row r="11" spans="1:62">
      <c r="A11" s="12" t="s">
        <v>123</v>
      </c>
      <c r="B11" s="32">
        <v>44267.107643401418</v>
      </c>
      <c r="C11" s="32">
        <v>178942.54069233881</v>
      </c>
      <c r="D11" s="12">
        <v>186133.17700792369</v>
      </c>
      <c r="E11" s="12">
        <v>195341.79579177807</v>
      </c>
      <c r="F11" s="12">
        <v>198654.32028537046</v>
      </c>
      <c r="G11" s="12">
        <v>199948.86525583226</v>
      </c>
      <c r="H11" s="12">
        <v>200461.76939245663</v>
      </c>
      <c r="I11" s="12">
        <v>192217.9410887908</v>
      </c>
      <c r="J11" s="12">
        <v>192453.13611901808</v>
      </c>
      <c r="K11" s="12">
        <v>191574.41773899703</v>
      </c>
      <c r="L11" s="12">
        <v>175013.94543984663</v>
      </c>
      <c r="M11" s="12">
        <v>167931.55654562835</v>
      </c>
      <c r="N11" s="12">
        <v>165263.14422690883</v>
      </c>
      <c r="O11" s="12">
        <v>165294.5671762925</v>
      </c>
      <c r="P11" s="12">
        <v>168836.44202088562</v>
      </c>
      <c r="Q11" s="12">
        <v>172710.44538020797</v>
      </c>
      <c r="R11" s="12">
        <v>173386.25525195996</v>
      </c>
      <c r="S11" s="12">
        <v>170901.66151417905</v>
      </c>
      <c r="T11" s="12">
        <v>167809.59126107991</v>
      </c>
      <c r="U11" s="12">
        <v>167449.20672997521</v>
      </c>
      <c r="V11" s="12">
        <v>169750.37338951285</v>
      </c>
      <c r="W11" s="12">
        <v>171898.73836225405</v>
      </c>
      <c r="X11" s="12">
        <v>170924.52940504896</v>
      </c>
      <c r="Y11" s="12">
        <v>169469.85978606291</v>
      </c>
      <c r="Z11" s="12">
        <v>165362.81564359381</v>
      </c>
      <c r="AA11" s="12">
        <v>159513.51757305831</v>
      </c>
      <c r="AB11" s="12">
        <v>159162.22669388325</v>
      </c>
      <c r="AC11" s="12">
        <v>152267.92594717545</v>
      </c>
      <c r="AD11" s="12">
        <v>142312.47408991042</v>
      </c>
      <c r="AE11" s="12">
        <v>141703.83676367084</v>
      </c>
      <c r="AF11" s="12">
        <v>139074.13717919888</v>
      </c>
      <c r="AG11" s="12">
        <v>131679.02876386672</v>
      </c>
      <c r="AH11" s="12">
        <v>121329.32681287064</v>
      </c>
      <c r="AI11" s="12">
        <v>117030.19932211262</v>
      </c>
      <c r="AJ11" s="12">
        <v>112227.46114555601</v>
      </c>
      <c r="AK11" s="12">
        <v>96501.921748249617</v>
      </c>
      <c r="AL11" s="12">
        <v>85100.332817214177</v>
      </c>
      <c r="AM11" s="12">
        <v>75532.024003605708</v>
      </c>
      <c r="AN11" s="12">
        <v>63329.246498253182</v>
      </c>
      <c r="AO11" s="12">
        <v>47035.26814253183</v>
      </c>
      <c r="AP11" s="12">
        <v>39234.952441320536</v>
      </c>
      <c r="AQ11" s="12">
        <v>42713.578833674808</v>
      </c>
      <c r="AR11" s="12">
        <v>41159.744154630425</v>
      </c>
      <c r="AS11" s="12">
        <v>37010.005299884753</v>
      </c>
      <c r="AT11" s="12">
        <v>34544.604675895396</v>
      </c>
      <c r="AU11" s="12">
        <v>31535.755696794829</v>
      </c>
      <c r="AV11" s="12">
        <v>26895.471727140139</v>
      </c>
      <c r="AW11" s="12">
        <v>22153.435232549229</v>
      </c>
      <c r="AX11" s="12">
        <v>18441.178714121765</v>
      </c>
      <c r="AY11" s="12">
        <v>15018.759361727083</v>
      </c>
      <c r="AZ11" s="12">
        <v>12555.982453902319</v>
      </c>
      <c r="BA11" s="12">
        <v>10367.436791506883</v>
      </c>
      <c r="BB11" s="12">
        <v>8131.3273606510811</v>
      </c>
      <c r="BC11" s="12">
        <v>7106.9478291868782</v>
      </c>
      <c r="BD11" s="12">
        <v>5908.9067906732498</v>
      </c>
      <c r="BE11" s="12">
        <v>4656.2319053407791</v>
      </c>
      <c r="BF11" s="12">
        <v>3558.3672996598798</v>
      </c>
      <c r="BG11" s="12">
        <v>2526.881846930813</v>
      </c>
      <c r="BH11" s="12">
        <v>1807.5772898455846</v>
      </c>
      <c r="BI11" s="12">
        <v>1302.3756388148918</v>
      </c>
      <c r="BJ11" s="12">
        <v>2339.459207630071</v>
      </c>
    </row>
    <row r="12" spans="1:62">
      <c r="A12" s="12" t="s">
        <v>124</v>
      </c>
      <c r="B12" s="32">
        <v>29476.095712380986</v>
      </c>
      <c r="C12" s="32">
        <v>178749.81790444936</v>
      </c>
      <c r="D12" s="12">
        <v>184994.06685834803</v>
      </c>
      <c r="E12" s="12">
        <v>194810.70812918249</v>
      </c>
      <c r="F12" s="12">
        <v>198525.75607772381</v>
      </c>
      <c r="G12" s="12">
        <v>199698.40213530406</v>
      </c>
      <c r="H12" s="12">
        <v>200395.8314908715</v>
      </c>
      <c r="I12" s="12">
        <v>193691.51721146028</v>
      </c>
      <c r="J12" s="12">
        <v>190531.4621139098</v>
      </c>
      <c r="K12" s="12">
        <v>193501.74607788274</v>
      </c>
      <c r="L12" s="12">
        <v>175795.84385512356</v>
      </c>
      <c r="M12" s="12">
        <v>168198.78961526073</v>
      </c>
      <c r="N12" s="12">
        <v>165301.02616272058</v>
      </c>
      <c r="O12" s="12">
        <v>165095.37348985291</v>
      </c>
      <c r="P12" s="12">
        <v>168207.19279595828</v>
      </c>
      <c r="Q12" s="12">
        <v>172442.69390602515</v>
      </c>
      <c r="R12" s="12">
        <v>173260.73525769173</v>
      </c>
      <c r="S12" s="12">
        <v>171227.2015843422</v>
      </c>
      <c r="T12" s="12">
        <v>167758.23717444093</v>
      </c>
      <c r="U12" s="12">
        <v>167299.97124398139</v>
      </c>
      <c r="V12" s="12">
        <v>169190.96930223642</v>
      </c>
      <c r="W12" s="12">
        <v>171753.03945176091</v>
      </c>
      <c r="X12" s="12">
        <v>170899.29762732427</v>
      </c>
      <c r="Y12" s="12">
        <v>169349.65812836369</v>
      </c>
      <c r="Z12" s="12">
        <v>165791.11758085559</v>
      </c>
      <c r="AA12" s="12">
        <v>159691.26486393422</v>
      </c>
      <c r="AB12" s="12">
        <v>158498.44366437721</v>
      </c>
      <c r="AC12" s="12">
        <v>153703.35685333694</v>
      </c>
      <c r="AD12" s="12">
        <v>142116.85512638852</v>
      </c>
      <c r="AE12" s="12">
        <v>141456.59892575635</v>
      </c>
      <c r="AF12" s="12">
        <v>139230.57270609331</v>
      </c>
      <c r="AG12" s="12">
        <v>132302.42938907631</v>
      </c>
      <c r="AH12" s="12">
        <v>121960.81201262472</v>
      </c>
      <c r="AI12" s="12">
        <v>116413.33975908978</v>
      </c>
      <c r="AJ12" s="12">
        <v>113010.12694891822</v>
      </c>
      <c r="AK12" s="12">
        <v>97784.832647320771</v>
      </c>
      <c r="AL12" s="12">
        <v>85242.706936239803</v>
      </c>
      <c r="AM12" s="12">
        <v>76420.227463345625</v>
      </c>
      <c r="AN12" s="12">
        <v>64021.282985318663</v>
      </c>
      <c r="AO12" s="12">
        <v>48729.473031083849</v>
      </c>
      <c r="AP12" s="12">
        <v>38550.993413566401</v>
      </c>
      <c r="AQ12" s="12">
        <v>42369.768512378178</v>
      </c>
      <c r="AR12" s="12">
        <v>41249.688821219272</v>
      </c>
      <c r="AS12" s="12">
        <v>37056.291617970441</v>
      </c>
      <c r="AT12" s="12">
        <v>34392.244577501522</v>
      </c>
      <c r="AU12" s="12">
        <v>31674.998428773455</v>
      </c>
      <c r="AV12" s="12">
        <v>27061.555783581283</v>
      </c>
      <c r="AW12" s="12">
        <v>22305.814688629038</v>
      </c>
      <c r="AX12" s="12">
        <v>18469.997207753637</v>
      </c>
      <c r="AY12" s="12">
        <v>15082.099894077499</v>
      </c>
      <c r="AZ12" s="12">
        <v>12522.295896515559</v>
      </c>
      <c r="BA12" s="12">
        <v>10427.274608849362</v>
      </c>
      <c r="BB12" s="12">
        <v>8104.390651380867</v>
      </c>
      <c r="BC12" s="12">
        <v>7034.4622952267464</v>
      </c>
      <c r="BD12" s="12">
        <v>5891.3268513118655</v>
      </c>
      <c r="BE12" s="12">
        <v>4645.8770385166135</v>
      </c>
      <c r="BF12" s="12">
        <v>3556.669865185926</v>
      </c>
      <c r="BG12" s="12">
        <v>2539.9657299406408</v>
      </c>
      <c r="BH12" s="12">
        <v>1800.3144845766053</v>
      </c>
      <c r="BI12" s="12">
        <v>1303.0972646067275</v>
      </c>
      <c r="BJ12" s="12">
        <v>2355.2352752811535</v>
      </c>
    </row>
    <row r="13" spans="1:62">
      <c r="A13" s="12" t="s">
        <v>125</v>
      </c>
      <c r="B13" s="32">
        <v>14720.398461361621</v>
      </c>
      <c r="C13" s="32">
        <v>178609.99151308672</v>
      </c>
      <c r="D13" s="12">
        <v>183807.58026057977</v>
      </c>
      <c r="E13" s="12">
        <v>194253.29112672707</v>
      </c>
      <c r="F13" s="12">
        <v>198398.07055905662</v>
      </c>
      <c r="G13" s="12">
        <v>199419.66344944917</v>
      </c>
      <c r="H13" s="12">
        <v>200264.24927004517</v>
      </c>
      <c r="I13" s="12">
        <v>195338.64659865561</v>
      </c>
      <c r="J13" s="12">
        <v>188363.5175806547</v>
      </c>
      <c r="K13" s="12">
        <v>195522.66705935821</v>
      </c>
      <c r="L13" s="12">
        <v>176618.28978445436</v>
      </c>
      <c r="M13" s="12">
        <v>168487.52314033001</v>
      </c>
      <c r="N13" s="12">
        <v>165359.95898228334</v>
      </c>
      <c r="O13" s="12">
        <v>164918.66325840954</v>
      </c>
      <c r="P13" s="12">
        <v>167550.15806461187</v>
      </c>
      <c r="Q13" s="12">
        <v>172159.60810084196</v>
      </c>
      <c r="R13" s="12">
        <v>173111.41267405718</v>
      </c>
      <c r="S13" s="12">
        <v>171580.4779336791</v>
      </c>
      <c r="T13" s="12">
        <v>167718.82813759008</v>
      </c>
      <c r="U13" s="12">
        <v>167171.97838883896</v>
      </c>
      <c r="V13" s="12">
        <v>168600.80344303595</v>
      </c>
      <c r="W13" s="12">
        <v>171599.96352153111</v>
      </c>
      <c r="X13" s="12">
        <v>170871.82524413141</v>
      </c>
      <c r="Y13" s="12">
        <v>169196.67082801016</v>
      </c>
      <c r="Z13" s="12">
        <v>166244.45547811443</v>
      </c>
      <c r="AA13" s="12">
        <v>159897.75682639395</v>
      </c>
      <c r="AB13" s="12">
        <v>157713.58711933557</v>
      </c>
      <c r="AC13" s="12">
        <v>155252.02413976667</v>
      </c>
      <c r="AD13" s="12">
        <v>141916.552083421</v>
      </c>
      <c r="AE13" s="12">
        <v>141175.83485286497</v>
      </c>
      <c r="AF13" s="12">
        <v>139356.07355919728</v>
      </c>
      <c r="AG13" s="12">
        <v>132936.21439203751</v>
      </c>
      <c r="AH13" s="12">
        <v>122654.78285417534</v>
      </c>
      <c r="AI13" s="12">
        <v>115696.38528608475</v>
      </c>
      <c r="AJ13" s="12">
        <v>113767.12859287938</v>
      </c>
      <c r="AK13" s="12">
        <v>99138.817450629678</v>
      </c>
      <c r="AL13" s="12">
        <v>85324.791566077824</v>
      </c>
      <c r="AM13" s="12">
        <v>77314.802291688742</v>
      </c>
      <c r="AN13" s="12">
        <v>64670.562485929528</v>
      </c>
      <c r="AO13" s="12">
        <v>50584.376285660932</v>
      </c>
      <c r="AP13" s="12">
        <v>37841.432605392256</v>
      </c>
      <c r="AQ13" s="12">
        <v>41998.500334704833</v>
      </c>
      <c r="AR13" s="12">
        <v>41345.024215876394</v>
      </c>
      <c r="AS13" s="12">
        <v>37113.512567893915</v>
      </c>
      <c r="AT13" s="12">
        <v>34217.584928109813</v>
      </c>
      <c r="AU13" s="12">
        <v>31812.578380288909</v>
      </c>
      <c r="AV13" s="12">
        <v>27228.384640533754</v>
      </c>
      <c r="AW13" s="12">
        <v>22466.552871261934</v>
      </c>
      <c r="AX13" s="12">
        <v>18496.131020178898</v>
      </c>
      <c r="AY13" s="12">
        <v>15153.674982960731</v>
      </c>
      <c r="AZ13" s="12">
        <v>12482.105651747614</v>
      </c>
      <c r="BA13" s="12">
        <v>10492.244519164075</v>
      </c>
      <c r="BB13" s="12">
        <v>8082.583653573316</v>
      </c>
      <c r="BC13" s="12">
        <v>6957.0056717887483</v>
      </c>
      <c r="BD13" s="12">
        <v>5875.4480601897121</v>
      </c>
      <c r="BE13" s="12">
        <v>4634.5694358842647</v>
      </c>
      <c r="BF13" s="12">
        <v>3554.1377458411675</v>
      </c>
      <c r="BG13" s="12">
        <v>2554.3584200112437</v>
      </c>
      <c r="BH13" s="12">
        <v>1792.1961867476775</v>
      </c>
      <c r="BI13" s="12">
        <v>1303.1267107199476</v>
      </c>
      <c r="BJ13" s="12">
        <v>2371.5571227030541</v>
      </c>
    </row>
    <row r="14" spans="1:62" s="16" customFormat="1">
      <c r="A14" s="15" t="s">
        <v>126</v>
      </c>
      <c r="B14" s="15">
        <v>0</v>
      </c>
      <c r="C14" s="15">
        <v>178523.01543524227</v>
      </c>
      <c r="D14" s="15">
        <v>182573.75490270634</v>
      </c>
      <c r="E14" s="15">
        <v>193669.56151785515</v>
      </c>
      <c r="F14" s="15">
        <v>198271.26336067615</v>
      </c>
      <c r="G14" s="15">
        <v>199112.67722063439</v>
      </c>
      <c r="H14" s="15">
        <v>200067.09660087698</v>
      </c>
      <c r="I14" s="15">
        <v>197159.12158355993</v>
      </c>
      <c r="J14" s="15">
        <v>185949.57481487221</v>
      </c>
      <c r="K14" s="15">
        <v>197637.0846982564</v>
      </c>
      <c r="L14" s="15">
        <v>177481.22580086422</v>
      </c>
      <c r="M14" s="15">
        <v>168797.72677836858</v>
      </c>
      <c r="N14" s="15">
        <v>165439.90943667479</v>
      </c>
      <c r="O14" s="15">
        <v>164764.39461242911</v>
      </c>
      <c r="P14" s="15">
        <v>166865.38817444924</v>
      </c>
      <c r="Q14" s="15">
        <v>171861.21913382792</v>
      </c>
      <c r="R14" s="15">
        <v>172938.34070958325</v>
      </c>
      <c r="S14" s="15">
        <v>171961.42981802992</v>
      </c>
      <c r="T14" s="15">
        <v>167691.33583288721</v>
      </c>
      <c r="U14" s="15">
        <v>167065.16936749613</v>
      </c>
      <c r="V14" s="15">
        <v>167979.95858378825</v>
      </c>
      <c r="W14" s="15">
        <v>171439.53503429887</v>
      </c>
      <c r="X14" s="15">
        <v>170842.11701471548</v>
      </c>
      <c r="Y14" s="15">
        <v>169011.00219492998</v>
      </c>
      <c r="Z14" s="15">
        <v>166722.75530579846</v>
      </c>
      <c r="AA14" s="15">
        <v>160132.88101905194</v>
      </c>
      <c r="AB14" s="15">
        <v>156808.10803288184</v>
      </c>
      <c r="AC14" s="15">
        <v>156913.4630344944</v>
      </c>
      <c r="AD14" s="15">
        <v>141711.59051529627</v>
      </c>
      <c r="AE14" s="15">
        <v>140861.73212299554</v>
      </c>
      <c r="AF14" s="15">
        <v>139450.77883895877</v>
      </c>
      <c r="AG14" s="15">
        <v>133580.32215026492</v>
      </c>
      <c r="AH14" s="15">
        <v>123410.87282629775</v>
      </c>
      <c r="AI14" s="15">
        <v>114880.15674372375</v>
      </c>
      <c r="AJ14" s="15">
        <v>114498.53679539461</v>
      </c>
      <c r="AK14" s="15">
        <v>100563.39733228611</v>
      </c>
      <c r="AL14" s="15">
        <v>85346.89905160226</v>
      </c>
      <c r="AM14" s="15">
        <v>78215.921730455346</v>
      </c>
      <c r="AN14" s="15">
        <v>65277.266242827005</v>
      </c>
      <c r="AO14" s="15">
        <v>52598.049006522575</v>
      </c>
      <c r="AP14" s="15">
        <v>37106.696049958227</v>
      </c>
      <c r="AQ14" s="15">
        <v>41600.222111589886</v>
      </c>
      <c r="AR14" s="15">
        <v>41445.706073523084</v>
      </c>
      <c r="AS14" s="15">
        <v>37181.460238586464</v>
      </c>
      <c r="AT14" s="15">
        <v>34021.037301315904</v>
      </c>
      <c r="AU14" s="15">
        <v>31948.578042966954</v>
      </c>
      <c r="AV14" s="15">
        <v>27395.935330092241</v>
      </c>
      <c r="AW14" s="15">
        <v>22635.467407599335</v>
      </c>
      <c r="AX14" s="15">
        <v>18519.658790094232</v>
      </c>
      <c r="AY14" s="15">
        <v>15233.22872401629</v>
      </c>
      <c r="AZ14" s="15">
        <v>12435.569362261396</v>
      </c>
      <c r="BA14" s="15">
        <v>10562.105162102547</v>
      </c>
      <c r="BB14" s="15">
        <v>8065.6941672667836</v>
      </c>
      <c r="BC14" s="15">
        <v>6874.7866088833607</v>
      </c>
      <c r="BD14" s="15">
        <v>5861.2735915123294</v>
      </c>
      <c r="BE14" s="15">
        <v>4622.3131961656745</v>
      </c>
      <c r="BF14" s="15">
        <v>3550.7989270275066</v>
      </c>
      <c r="BG14" s="15">
        <v>2569.9332013906314</v>
      </c>
      <c r="BH14" s="15">
        <v>1783.255347298566</v>
      </c>
      <c r="BI14" s="15">
        <v>1302.5123128666876</v>
      </c>
      <c r="BJ14" s="15">
        <v>2388.2679413381065</v>
      </c>
    </row>
    <row r="15" spans="1:62">
      <c r="A15" s="12" t="s">
        <v>127</v>
      </c>
      <c r="B15" s="32">
        <v>0</v>
      </c>
      <c r="C15" s="32">
        <v>163444.2159765822</v>
      </c>
      <c r="D15" s="12">
        <v>181904.57572815908</v>
      </c>
      <c r="E15" s="12">
        <v>192960.52365662999</v>
      </c>
      <c r="F15" s="12">
        <v>197978.88977448092</v>
      </c>
      <c r="G15" s="12">
        <v>198976.69835422919</v>
      </c>
      <c r="H15" s="12">
        <v>200072.3280263776</v>
      </c>
      <c r="I15" s="12">
        <v>197684.72852962755</v>
      </c>
      <c r="J15" s="12">
        <v>185851.92127654125</v>
      </c>
      <c r="K15" s="12">
        <v>197941.65069988871</v>
      </c>
      <c r="L15" s="12">
        <v>178555.95249839526</v>
      </c>
      <c r="M15" s="12">
        <v>169209.72702909738</v>
      </c>
      <c r="N15" s="12">
        <v>165511.79696071148</v>
      </c>
      <c r="O15" s="12">
        <v>164612.39153945123</v>
      </c>
      <c r="P15" s="12">
        <v>166464.96872431034</v>
      </c>
      <c r="Q15" s="12">
        <v>171487.27367601261</v>
      </c>
      <c r="R15" s="12">
        <v>172811.07765261445</v>
      </c>
      <c r="S15" s="12">
        <v>172051.80412237177</v>
      </c>
      <c r="T15" s="12">
        <v>167763.9413589274</v>
      </c>
      <c r="U15" s="12">
        <v>166906.71807092751</v>
      </c>
      <c r="V15" s="12">
        <v>167640.42616933415</v>
      </c>
      <c r="W15" s="12">
        <v>171163.70626576839</v>
      </c>
      <c r="X15" s="12">
        <v>170764.86248266615</v>
      </c>
      <c r="Y15" s="12">
        <v>169006.19904581885</v>
      </c>
      <c r="Z15" s="12">
        <v>166899.56843546382</v>
      </c>
      <c r="AA15" s="12">
        <v>160329.44764440291</v>
      </c>
      <c r="AB15" s="12">
        <v>156723.27242891109</v>
      </c>
      <c r="AC15" s="12">
        <v>157350.72563068682</v>
      </c>
      <c r="AD15" s="12">
        <v>142099.3638292907</v>
      </c>
      <c r="AE15" s="12">
        <v>140712.57281563565</v>
      </c>
      <c r="AF15" s="12">
        <v>139512.73434509791</v>
      </c>
      <c r="AG15" s="12">
        <v>134012.89844670548</v>
      </c>
      <c r="AH15" s="12">
        <v>123924.81480839063</v>
      </c>
      <c r="AI15" s="12">
        <v>114931.25442147833</v>
      </c>
      <c r="AJ15" s="12">
        <v>114812.45295856593</v>
      </c>
      <c r="AK15" s="12">
        <v>101544.57454064809</v>
      </c>
      <c r="AL15" s="12">
        <v>85946.791954676097</v>
      </c>
      <c r="AM15" s="12">
        <v>78887.564338919852</v>
      </c>
      <c r="AN15" s="12">
        <v>66086.153610743786</v>
      </c>
      <c r="AO15" s="12">
        <v>53626.682480967647</v>
      </c>
      <c r="AP15" s="12">
        <v>37254.832345818744</v>
      </c>
      <c r="AQ15" s="12">
        <v>41191.303778352856</v>
      </c>
      <c r="AR15" s="12">
        <v>41373.666605086946</v>
      </c>
      <c r="AS15" s="12">
        <v>37217.398194081492</v>
      </c>
      <c r="AT15" s="12">
        <v>33964.182258338435</v>
      </c>
      <c r="AU15" s="12">
        <v>32009.705108771203</v>
      </c>
      <c r="AV15" s="12">
        <v>27539.294447694352</v>
      </c>
      <c r="AW15" s="12">
        <v>22775.631857232496</v>
      </c>
      <c r="AX15" s="12">
        <v>18579.659819948643</v>
      </c>
      <c r="AY15" s="12">
        <v>15279.785220822232</v>
      </c>
      <c r="AZ15" s="12">
        <v>12416.670212194585</v>
      </c>
      <c r="BA15" s="12">
        <v>10588.696865033589</v>
      </c>
      <c r="BB15" s="12">
        <v>8067.2735510160619</v>
      </c>
      <c r="BC15" s="12">
        <v>6808.5687432626164</v>
      </c>
      <c r="BD15" s="12">
        <v>5846.3758220238014</v>
      </c>
      <c r="BE15" s="12">
        <v>4598.6494162043273</v>
      </c>
      <c r="BF15" s="12">
        <v>3549.236316448686</v>
      </c>
      <c r="BG15" s="12">
        <v>2574.7108230814902</v>
      </c>
      <c r="BH15" s="12">
        <v>1779.4156553764585</v>
      </c>
      <c r="BI15" s="12">
        <v>1303.7269640557072</v>
      </c>
      <c r="BJ15" s="12">
        <v>2395.6923752838811</v>
      </c>
    </row>
    <row r="16" spans="1:62">
      <c r="A16" s="12" t="s">
        <v>128</v>
      </c>
      <c r="B16" s="32">
        <v>0</v>
      </c>
      <c r="C16" s="32">
        <v>148402.18746394009</v>
      </c>
      <c r="D16" s="12">
        <v>181288.56966373973</v>
      </c>
      <c r="E16" s="12">
        <v>192203.90993278372</v>
      </c>
      <c r="F16" s="12">
        <v>197660.12401192944</v>
      </c>
      <c r="G16" s="12">
        <v>198841.59749295231</v>
      </c>
      <c r="H16" s="12">
        <v>200049.15359026974</v>
      </c>
      <c r="I16" s="12">
        <v>198144.3392784039</v>
      </c>
      <c r="J16" s="12">
        <v>185928.90158328973</v>
      </c>
      <c r="K16" s="12">
        <v>197998.74335222182</v>
      </c>
      <c r="L16" s="12">
        <v>179724.61959292978</v>
      </c>
      <c r="M16" s="12">
        <v>169662.55275508686</v>
      </c>
      <c r="N16" s="12">
        <v>165605.32052820918</v>
      </c>
      <c r="O16" s="12">
        <v>164481.59595429307</v>
      </c>
      <c r="P16" s="12">
        <v>166087.24162097723</v>
      </c>
      <c r="Q16" s="12">
        <v>171085.31190028068</v>
      </c>
      <c r="R16" s="12">
        <v>172668.33151024464</v>
      </c>
      <c r="S16" s="12">
        <v>172118.09830532491</v>
      </c>
      <c r="T16" s="12">
        <v>167864.57702107658</v>
      </c>
      <c r="U16" s="12">
        <v>166760.34250333754</v>
      </c>
      <c r="V16" s="12">
        <v>167322.44357668786</v>
      </c>
      <c r="W16" s="12">
        <v>170856.71880863921</v>
      </c>
      <c r="X16" s="12">
        <v>170680.09603385138</v>
      </c>
      <c r="Y16" s="12">
        <v>168999.14029385275</v>
      </c>
      <c r="Z16" s="12">
        <v>167043.12722824042</v>
      </c>
      <c r="AA16" s="12">
        <v>160551.32834643376</v>
      </c>
      <c r="AB16" s="12">
        <v>156667.75442020336</v>
      </c>
      <c r="AC16" s="12">
        <v>157664.97069756888</v>
      </c>
      <c r="AD16" s="12">
        <v>142602.33652031599</v>
      </c>
      <c r="AE16" s="12">
        <v>140558.60028706404</v>
      </c>
      <c r="AF16" s="12">
        <v>139540.1618065027</v>
      </c>
      <c r="AG16" s="12">
        <v>134413.89778037058</v>
      </c>
      <c r="AH16" s="12">
        <v>124449.50970740162</v>
      </c>
      <c r="AI16" s="12">
        <v>115046.19260244528</v>
      </c>
      <c r="AJ16" s="12">
        <v>115021.76083261707</v>
      </c>
      <c r="AK16" s="12">
        <v>102500.5254746274</v>
      </c>
      <c r="AL16" s="12">
        <v>86619.497555576047</v>
      </c>
      <c r="AM16" s="12">
        <v>79498.427000557291</v>
      </c>
      <c r="AN16" s="12">
        <v>66899.366151965543</v>
      </c>
      <c r="AO16" s="12">
        <v>54613.546859845119</v>
      </c>
      <c r="AP16" s="12">
        <v>37571.511553516844</v>
      </c>
      <c r="AQ16" s="12">
        <v>40754.479497999717</v>
      </c>
      <c r="AR16" s="12">
        <v>41272.164967559744</v>
      </c>
      <c r="AS16" s="12">
        <v>37258.720299085275</v>
      </c>
      <c r="AT16" s="12">
        <v>33919.096498544335</v>
      </c>
      <c r="AU16" s="12">
        <v>32046.819276569757</v>
      </c>
      <c r="AV16" s="12">
        <v>27680.427844528462</v>
      </c>
      <c r="AW16" s="12">
        <v>22916.823151535071</v>
      </c>
      <c r="AX16" s="12">
        <v>18648.499764439941</v>
      </c>
      <c r="AY16" s="12">
        <v>15323.654754620222</v>
      </c>
      <c r="AZ16" s="12">
        <v>12406.488116832164</v>
      </c>
      <c r="BA16" s="12">
        <v>10608.620229194594</v>
      </c>
      <c r="BB16" s="12">
        <v>8075.145866424793</v>
      </c>
      <c r="BC16" s="12">
        <v>6747.9190913414868</v>
      </c>
      <c r="BD16" s="12">
        <v>5826.0013092688559</v>
      </c>
      <c r="BE16" s="12">
        <v>4575.9616350419192</v>
      </c>
      <c r="BF16" s="12">
        <v>3547.0267817345612</v>
      </c>
      <c r="BG16" s="12">
        <v>2578.7760706437675</v>
      </c>
      <c r="BH16" s="12">
        <v>1777.4944987399219</v>
      </c>
      <c r="BI16" s="12">
        <v>1304.1533530145912</v>
      </c>
      <c r="BJ16" s="12">
        <v>2404.0539006356325</v>
      </c>
    </row>
    <row r="17" spans="1:114">
      <c r="A17" s="12" t="s">
        <v>129</v>
      </c>
      <c r="B17" s="32">
        <v>0</v>
      </c>
      <c r="C17" s="32">
        <v>133396.91031530628</v>
      </c>
      <c r="D17" s="12">
        <v>180725.69353569395</v>
      </c>
      <c r="E17" s="12">
        <v>191399.76250502191</v>
      </c>
      <c r="F17" s="12">
        <v>197314.98222694988</v>
      </c>
      <c r="G17" s="12">
        <v>198707.37420889564</v>
      </c>
      <c r="H17" s="12">
        <v>199997.60211529452</v>
      </c>
      <c r="I17" s="12">
        <v>198538.03064586301</v>
      </c>
      <c r="J17" s="12">
        <v>186180.31761465274</v>
      </c>
      <c r="K17" s="12">
        <v>197808.663157859</v>
      </c>
      <c r="L17" s="12">
        <v>180987.13283224168</v>
      </c>
      <c r="M17" s="12">
        <v>170156.14249509026</v>
      </c>
      <c r="N17" s="12">
        <v>165720.45015175315</v>
      </c>
      <c r="O17" s="12">
        <v>164371.97308732232</v>
      </c>
      <c r="P17" s="12">
        <v>165732.1637608436</v>
      </c>
      <c r="Q17" s="12">
        <v>170655.38570621208</v>
      </c>
      <c r="R17" s="12">
        <v>172510.13425645663</v>
      </c>
      <c r="S17" s="12">
        <v>172160.3648524353</v>
      </c>
      <c r="T17" s="12">
        <v>167993.1782611463</v>
      </c>
      <c r="U17" s="12">
        <v>166626.01317094226</v>
      </c>
      <c r="V17" s="12">
        <v>167025.95286079458</v>
      </c>
      <c r="W17" s="12">
        <v>170518.66106777437</v>
      </c>
      <c r="X17" s="12">
        <v>170587.84187394523</v>
      </c>
      <c r="Y17" s="12">
        <v>168989.83085254719</v>
      </c>
      <c r="Z17" s="12">
        <v>167153.54407270858</v>
      </c>
      <c r="AA17" s="12">
        <v>160798.44749050902</v>
      </c>
      <c r="AB17" s="12">
        <v>156641.4433555096</v>
      </c>
      <c r="AC17" s="12">
        <v>157856.69437288659</v>
      </c>
      <c r="AD17" s="12">
        <v>143220.03091220566</v>
      </c>
      <c r="AE17" s="12">
        <v>140399.84103448954</v>
      </c>
      <c r="AF17" s="12">
        <v>139533.24613392405</v>
      </c>
      <c r="AG17" s="12">
        <v>134783.45918531917</v>
      </c>
      <c r="AH17" s="12">
        <v>124984.88415979179</v>
      </c>
      <c r="AI17" s="12">
        <v>115224.59012064207</v>
      </c>
      <c r="AJ17" s="12">
        <v>115127.25428674562</v>
      </c>
      <c r="AK17" s="12">
        <v>103431.33607250257</v>
      </c>
      <c r="AL17" s="12">
        <v>87364.613590519701</v>
      </c>
      <c r="AM17" s="12">
        <v>80048.888452673185</v>
      </c>
      <c r="AN17" s="12">
        <v>67717.103741840605</v>
      </c>
      <c r="AO17" s="12">
        <v>55558.888879021615</v>
      </c>
      <c r="AP17" s="12">
        <v>38054.833382017634</v>
      </c>
      <c r="AQ17" s="12">
        <v>40290.203498707844</v>
      </c>
      <c r="AR17" s="12">
        <v>41141.6972637488</v>
      </c>
      <c r="AS17" s="12">
        <v>37305.376348045575</v>
      </c>
      <c r="AT17" s="12">
        <v>33885.588102630594</v>
      </c>
      <c r="AU17" s="12">
        <v>32060.363793295193</v>
      </c>
      <c r="AV17" s="12">
        <v>27819.428011475127</v>
      </c>
      <c r="AW17" s="12">
        <v>23059.0051279572</v>
      </c>
      <c r="AX17" s="12">
        <v>18726.000134553706</v>
      </c>
      <c r="AY17" s="12">
        <v>15364.910909653971</v>
      </c>
      <c r="AZ17" s="12">
        <v>12404.829061503649</v>
      </c>
      <c r="BA17" s="12">
        <v>10622.019441764662</v>
      </c>
      <c r="BB17" s="12">
        <v>8089.0050096923824</v>
      </c>
      <c r="BC17" s="12">
        <v>6692.675111643287</v>
      </c>
      <c r="BD17" s="12">
        <v>5800.3751140698823</v>
      </c>
      <c r="BE17" s="12">
        <v>4554.3087144404308</v>
      </c>
      <c r="BF17" s="12">
        <v>3544.1531327799266</v>
      </c>
      <c r="BG17" s="12">
        <v>2582.1446765509377</v>
      </c>
      <c r="BH17" s="12">
        <v>1777.367432076036</v>
      </c>
      <c r="BI17" s="12">
        <v>1303.8109853637798</v>
      </c>
      <c r="BJ17" s="12">
        <v>2413.2011032187575</v>
      </c>
    </row>
    <row r="18" spans="1:114">
      <c r="A18" s="12" t="s">
        <v>130</v>
      </c>
      <c r="B18" s="32">
        <v>0</v>
      </c>
      <c r="C18" s="32">
        <v>118428.36495609627</v>
      </c>
      <c r="D18" s="12">
        <v>180215.9041926543</v>
      </c>
      <c r="E18" s="12">
        <v>190548.12350779609</v>
      </c>
      <c r="F18" s="12">
        <v>196943.48056705072</v>
      </c>
      <c r="G18" s="12">
        <v>198574.02807421153</v>
      </c>
      <c r="H18" s="12">
        <v>199917.7024045772</v>
      </c>
      <c r="I18" s="12">
        <v>198865.87938828074</v>
      </c>
      <c r="J18" s="12">
        <v>186605.97140034143</v>
      </c>
      <c r="K18" s="12">
        <v>197371.71037479289</v>
      </c>
      <c r="L18" s="12">
        <v>182343.39802367942</v>
      </c>
      <c r="M18" s="12">
        <v>170690.4348493432</v>
      </c>
      <c r="N18" s="12">
        <v>165857.15587152922</v>
      </c>
      <c r="O18" s="12">
        <v>164283.4882070274</v>
      </c>
      <c r="P18" s="12">
        <v>165399.69209488353</v>
      </c>
      <c r="Q18" s="12">
        <v>170197.54692957742</v>
      </c>
      <c r="R18" s="12">
        <v>172336.51782128424</v>
      </c>
      <c r="S18" s="12">
        <v>172178.65617283163</v>
      </c>
      <c r="T18" s="12">
        <v>168149.68061992712</v>
      </c>
      <c r="U18" s="12">
        <v>166503.70062843608</v>
      </c>
      <c r="V18" s="12">
        <v>166750.89618120095</v>
      </c>
      <c r="W18" s="12">
        <v>170149.62128143004</v>
      </c>
      <c r="X18" s="12">
        <v>170488.12415736928</v>
      </c>
      <c r="Y18" s="12">
        <v>168978.2756291347</v>
      </c>
      <c r="Z18" s="12">
        <v>167230.9311029145</v>
      </c>
      <c r="AA18" s="12">
        <v>161070.72958631621</v>
      </c>
      <c r="AB18" s="12">
        <v>156644.22886232295</v>
      </c>
      <c r="AC18" s="12">
        <v>157926.3914505484</v>
      </c>
      <c r="AD18" s="12">
        <v>143951.97065131235</v>
      </c>
      <c r="AE18" s="12">
        <v>140236.32146019294</v>
      </c>
      <c r="AF18" s="12">
        <v>139492.17157553288</v>
      </c>
      <c r="AG18" s="12">
        <v>135121.7212885358</v>
      </c>
      <c r="AH18" s="12">
        <v>125530.86511326481</v>
      </c>
      <c r="AI18" s="12">
        <v>115466.06734466647</v>
      </c>
      <c r="AJ18" s="12">
        <v>115129.72314253678</v>
      </c>
      <c r="AK18" s="12">
        <v>104337.0923516546</v>
      </c>
      <c r="AL18" s="12">
        <v>88181.73899622749</v>
      </c>
      <c r="AM18" s="12">
        <v>80539.326036308325</v>
      </c>
      <c r="AN18" s="12">
        <v>68539.563647855219</v>
      </c>
      <c r="AO18" s="12">
        <v>56462.95473367974</v>
      </c>
      <c r="AP18" s="12">
        <v>38702.912329709754</v>
      </c>
      <c r="AQ18" s="12">
        <v>39798.925286731079</v>
      </c>
      <c r="AR18" s="12">
        <v>40982.754018166786</v>
      </c>
      <c r="AS18" s="12">
        <v>37357.316019127073</v>
      </c>
      <c r="AT18" s="12">
        <v>33863.467057267597</v>
      </c>
      <c r="AU18" s="12">
        <v>32050.77645229761</v>
      </c>
      <c r="AV18" s="12">
        <v>27956.385098255512</v>
      </c>
      <c r="AW18" s="12">
        <v>23202.141924710846</v>
      </c>
      <c r="AX18" s="12">
        <v>18811.983877353978</v>
      </c>
      <c r="AY18" s="12">
        <v>15403.625382958806</v>
      </c>
      <c r="AZ18" s="12">
        <v>12411.499699492553</v>
      </c>
      <c r="BA18" s="12">
        <v>10629.0380912574</v>
      </c>
      <c r="BB18" s="12">
        <v>8108.5544348812382</v>
      </c>
      <c r="BC18" s="12">
        <v>6642.676113951934</v>
      </c>
      <c r="BD18" s="12">
        <v>5769.7169905473074</v>
      </c>
      <c r="BE18" s="12">
        <v>4533.7420726411146</v>
      </c>
      <c r="BF18" s="12">
        <v>3540.6009352202</v>
      </c>
      <c r="BG18" s="12">
        <v>2584.8321991788102</v>
      </c>
      <c r="BH18" s="12">
        <v>1778.9146342850881</v>
      </c>
      <c r="BI18" s="12">
        <v>1302.7199822967777</v>
      </c>
      <c r="BJ18" s="12">
        <v>2422.9930340973901</v>
      </c>
    </row>
    <row r="19" spans="1:114">
      <c r="A19" s="12" t="s">
        <v>131</v>
      </c>
      <c r="B19" s="32">
        <v>0</v>
      </c>
      <c r="C19" s="32">
        <v>103496.53181914869</v>
      </c>
      <c r="D19" s="12">
        <v>179759.15850563027</v>
      </c>
      <c r="E19" s="12">
        <v>189649.0350513153</v>
      </c>
      <c r="F19" s="12">
        <v>196545.63517332269</v>
      </c>
      <c r="G19" s="12">
        <v>198441.55866111326</v>
      </c>
      <c r="H19" s="12">
        <v>199809.48324163782</v>
      </c>
      <c r="I19" s="12">
        <v>199127.96220227383</v>
      </c>
      <c r="J19" s="12">
        <v>187205.66512014752</v>
      </c>
      <c r="K19" s="12">
        <v>196688.18501657204</v>
      </c>
      <c r="L19" s="12">
        <v>183793.32103413818</v>
      </c>
      <c r="M19" s="12">
        <v>171265.36847951278</v>
      </c>
      <c r="N19" s="12">
        <v>166015.40775530299</v>
      </c>
      <c r="O19" s="12">
        <v>164216.1066199824</v>
      </c>
      <c r="P19" s="12">
        <v>165089.78362859396</v>
      </c>
      <c r="Q19" s="12">
        <v>169711.84734240361</v>
      </c>
      <c r="R19" s="12">
        <v>172147.51409086221</v>
      </c>
      <c r="S19" s="12">
        <v>172173.02459931772</v>
      </c>
      <c r="T19" s="12">
        <v>168334.01973706199</v>
      </c>
      <c r="U19" s="12">
        <v>166393.37547892472</v>
      </c>
      <c r="V19" s="12">
        <v>166497.21580189755</v>
      </c>
      <c r="W19" s="12">
        <v>169749.68752151701</v>
      </c>
      <c r="X19" s="12">
        <v>170380.9669873821</v>
      </c>
      <c r="Y19" s="12">
        <v>168964.47952456927</v>
      </c>
      <c r="Z19" s="12">
        <v>167275.400198852</v>
      </c>
      <c r="AA19" s="12">
        <v>161368.0992876497</v>
      </c>
      <c r="AB19" s="12">
        <v>156676.00084629329</v>
      </c>
      <c r="AC19" s="12">
        <v>157874.55538367343</v>
      </c>
      <c r="AD19" s="12">
        <v>144797.68070344353</v>
      </c>
      <c r="AE19" s="12">
        <v>140068.06787180857</v>
      </c>
      <c r="AF19" s="12">
        <v>139417.12171889975</v>
      </c>
      <c r="AG19" s="12">
        <v>135428.82231090384</v>
      </c>
      <c r="AH19" s="12">
        <v>126087.37982568181</v>
      </c>
      <c r="AI19" s="12">
        <v>115770.246172482</v>
      </c>
      <c r="AJ19" s="12">
        <v>115029.95319121548</v>
      </c>
      <c r="AK19" s="12">
        <v>105217.88040589174</v>
      </c>
      <c r="AL19" s="12">
        <v>89070.47390866121</v>
      </c>
      <c r="AM19" s="12">
        <v>80970.115699100352</v>
      </c>
      <c r="AN19" s="12">
        <v>69366.940549490537</v>
      </c>
      <c r="AO19" s="12">
        <v>57325.990074418507</v>
      </c>
      <c r="AP19" s="12">
        <v>39513.877584947448</v>
      </c>
      <c r="AQ19" s="12">
        <v>39281.089686921652</v>
      </c>
      <c r="AR19" s="12">
        <v>40795.820229517798</v>
      </c>
      <c r="AS19" s="12">
        <v>37414.488883854385</v>
      </c>
      <c r="AT19" s="12">
        <v>33852.545242241293</v>
      </c>
      <c r="AU19" s="12">
        <v>32018.489648011389</v>
      </c>
      <c r="AV19" s="12">
        <v>28091.386955764061</v>
      </c>
      <c r="AW19" s="12">
        <v>23346.197983258568</v>
      </c>
      <c r="AX19" s="12">
        <v>18906.275389985014</v>
      </c>
      <c r="AY19" s="12">
        <v>15439.868029729429</v>
      </c>
      <c r="AZ19" s="12">
        <v>12426.307445896247</v>
      </c>
      <c r="BA19" s="12">
        <v>10629.819097779127</v>
      </c>
      <c r="BB19" s="12">
        <v>8133.5069064606951</v>
      </c>
      <c r="BC19" s="12">
        <v>6597.7633190269471</v>
      </c>
      <c r="BD19" s="12">
        <v>5734.2414459387173</v>
      </c>
      <c r="BE19" s="12">
        <v>4514.3061243712164</v>
      </c>
      <c r="BF19" s="12">
        <v>3536.3583424411149</v>
      </c>
      <c r="BG19" s="12">
        <v>2586.8540232572304</v>
      </c>
      <c r="BH19" s="12">
        <v>1782.0207995725063</v>
      </c>
      <c r="BI19" s="12">
        <v>1300.9009883166634</v>
      </c>
      <c r="BJ19" s="12">
        <v>2433.2986618012719</v>
      </c>
    </row>
    <row r="20" spans="1:114" s="14" customFormat="1">
      <c r="A20" s="13" t="s">
        <v>132</v>
      </c>
      <c r="B20" s="13">
        <v>0</v>
      </c>
      <c r="C20" s="13">
        <v>88601.391344722535</v>
      </c>
      <c r="D20" s="13">
        <v>179355.41336799916</v>
      </c>
      <c r="E20" s="13">
        <v>188702.53922155747</v>
      </c>
      <c r="F20" s="13">
        <v>196121.46218044087</v>
      </c>
      <c r="G20" s="13">
        <v>198309.96554187496</v>
      </c>
      <c r="H20" s="13">
        <v>199672.97339040265</v>
      </c>
      <c r="I20" s="13">
        <v>199324.35572483775</v>
      </c>
      <c r="J20" s="13">
        <v>187979.20110384881</v>
      </c>
      <c r="K20" s="13">
        <v>195758.38685246801</v>
      </c>
      <c r="L20" s="13">
        <v>185336.80779003128</v>
      </c>
      <c r="M20" s="13">
        <v>171880.88210864612</v>
      </c>
      <c r="N20" s="13">
        <v>166195.17589839853</v>
      </c>
      <c r="O20" s="13">
        <v>164169.79367081224</v>
      </c>
      <c r="P20" s="13">
        <v>164802.39542193752</v>
      </c>
      <c r="Q20" s="13">
        <v>169198.33865303861</v>
      </c>
      <c r="R20" s="13">
        <v>171943.15490747697</v>
      </c>
      <c r="S20" s="13">
        <v>172143.52238846544</v>
      </c>
      <c r="T20" s="13">
        <v>168546.13135091995</v>
      </c>
      <c r="U20" s="13">
        <v>166295.00837385896</v>
      </c>
      <c r="V20" s="13">
        <v>166264.85409116157</v>
      </c>
      <c r="W20" s="13">
        <v>169318.94769386228</v>
      </c>
      <c r="X20" s="13">
        <v>170266.39441616883</v>
      </c>
      <c r="Y20" s="13">
        <v>168948.44743353105</v>
      </c>
      <c r="Z20" s="13">
        <v>167287.0629869425</v>
      </c>
      <c r="AA20" s="13">
        <v>161690.48139219539</v>
      </c>
      <c r="AB20" s="13">
        <v>156736.64949064297</v>
      </c>
      <c r="AC20" s="13">
        <v>157701.67828763303</v>
      </c>
      <c r="AD20" s="13">
        <v>145756.68735080404</v>
      </c>
      <c r="AE20" s="13">
        <v>139895.1064826058</v>
      </c>
      <c r="AF20" s="13">
        <v>139308.27949296994</v>
      </c>
      <c r="AG20" s="13">
        <v>135704.90006817644</v>
      </c>
      <c r="AH20" s="13">
        <v>126654.35586398035</v>
      </c>
      <c r="AI20" s="13">
        <v>116136.750026219</v>
      </c>
      <c r="AJ20" s="13">
        <v>114828.72621083204</v>
      </c>
      <c r="AK20" s="13">
        <v>106073.78640279446</v>
      </c>
      <c r="AL20" s="13">
        <v>90030.41966175125</v>
      </c>
      <c r="AM20" s="13">
        <v>81341.631998150464</v>
      </c>
      <c r="AN20" s="13">
        <v>70199.426557959741</v>
      </c>
      <c r="AO20" s="13">
        <v>58148.240003414234</v>
      </c>
      <c r="AP20" s="13">
        <v>40485.872927215751</v>
      </c>
      <c r="AQ20" s="13">
        <v>38737.136882940045</v>
      </c>
      <c r="AR20" s="13">
        <v>40581.375422737314</v>
      </c>
      <c r="AS20" s="13">
        <v>37476.84441657905</v>
      </c>
      <c r="AT20" s="13">
        <v>33852.636417628986</v>
      </c>
      <c r="AU20" s="13">
        <v>31963.930430148637</v>
      </c>
      <c r="AV20" s="13">
        <v>28224.51917777149</v>
      </c>
      <c r="AW20" s="13">
        <v>23491.138050667159</v>
      </c>
      <c r="AX20" s="13">
        <v>19008.700532868486</v>
      </c>
      <c r="AY20" s="13">
        <v>15473.706907674126</v>
      </c>
      <c r="AZ20" s="13">
        <v>12449.060567233719</v>
      </c>
      <c r="BA20" s="13">
        <v>10624.504646673569</v>
      </c>
      <c r="BB20" s="13">
        <v>8163.5842576521918</v>
      </c>
      <c r="BC20" s="13">
        <v>6557.7799135807327</v>
      </c>
      <c r="BD20" s="13">
        <v>5694.1578021255737</v>
      </c>
      <c r="BE20" s="13">
        <v>4496.0387010917075</v>
      </c>
      <c r="BF20" s="13">
        <v>3531.4159353376335</v>
      </c>
      <c r="BG20" s="13">
        <v>2588.2253602367491</v>
      </c>
      <c r="BH20" s="13">
        <v>1786.5750289578141</v>
      </c>
      <c r="BI20" s="13">
        <v>1298.3750851845</v>
      </c>
      <c r="BJ20" s="13">
        <v>2443.9963494272852</v>
      </c>
    </row>
    <row r="21" spans="1:114">
      <c r="A21" s="12" t="s">
        <v>133</v>
      </c>
      <c r="B21" s="32">
        <v>0</v>
      </c>
      <c r="C21" s="32">
        <v>73742.923980494976</v>
      </c>
      <c r="D21" s="12">
        <v>179004.62569549674</v>
      </c>
      <c r="E21" s="12">
        <v>187708.67808028086</v>
      </c>
      <c r="F21" s="12">
        <v>195670.9777166667</v>
      </c>
      <c r="G21" s="12">
        <v>198179.24828883167</v>
      </c>
      <c r="H21" s="12">
        <v>199508.2015952153</v>
      </c>
      <c r="I21" s="12">
        <v>199455.13653338616</v>
      </c>
      <c r="J21" s="12">
        <v>188926.38183111398</v>
      </c>
      <c r="K21" s="12">
        <v>194582.61540764157</v>
      </c>
      <c r="L21" s="12">
        <v>186973.76427726154</v>
      </c>
      <c r="M21" s="12">
        <v>172536.91452111938</v>
      </c>
      <c r="N21" s="12">
        <v>166396.43042367746</v>
      </c>
      <c r="O21" s="12">
        <v>164144.51474215792</v>
      </c>
      <c r="P21" s="12">
        <v>164537.48458928533</v>
      </c>
      <c r="Q21" s="12">
        <v>168657.07250621714</v>
      </c>
      <c r="R21" s="12">
        <v>171723.47206961672</v>
      </c>
      <c r="S21" s="12">
        <v>172090.20172070718</v>
      </c>
      <c r="T21" s="12">
        <v>168785.95129847011</v>
      </c>
      <c r="U21" s="12">
        <v>166208.57001296777</v>
      </c>
      <c r="V21" s="12">
        <v>166053.75352139975</v>
      </c>
      <c r="W21" s="12">
        <v>168857.48953846964</v>
      </c>
      <c r="X21" s="12">
        <v>170144.43044493056</v>
      </c>
      <c r="Y21" s="12">
        <v>168930.18424443115</v>
      </c>
      <c r="Z21" s="12">
        <v>167266.03084051513</v>
      </c>
      <c r="AA21" s="12">
        <v>162037.80084131475</v>
      </c>
      <c r="AB21" s="12">
        <v>156826.06525558405</v>
      </c>
      <c r="AC21" s="12">
        <v>157408.25094308637</v>
      </c>
      <c r="AD21" s="12">
        <v>146828.51818894478</v>
      </c>
      <c r="AE21" s="12">
        <v>139717.4634117689</v>
      </c>
      <c r="AF21" s="12">
        <v>139165.82717003278</v>
      </c>
      <c r="AG21" s="12">
        <v>135950.09197194607</v>
      </c>
      <c r="AH21" s="12">
        <v>127231.72110309634</v>
      </c>
      <c r="AI21" s="12">
        <v>116565.20384699195</v>
      </c>
      <c r="AJ21" s="12">
        <v>114526.81998338187</v>
      </c>
      <c r="AK21" s="12">
        <v>106904.89658108023</v>
      </c>
      <c r="AL21" s="12">
        <v>91061.178786112956</v>
      </c>
      <c r="AM21" s="12">
        <v>81654.248102895464</v>
      </c>
      <c r="AN21" s="12">
        <v>71037.211235826282</v>
      </c>
      <c r="AO21" s="12">
        <v>58929.949070641429</v>
      </c>
      <c r="AP21" s="12">
        <v>41617.056628914899</v>
      </c>
      <c r="AQ21" s="12">
        <v>38167.502457155475</v>
      </c>
      <c r="AR21" s="12">
        <v>40339.893700589171</v>
      </c>
      <c r="AS21" s="12">
        <v>37544.332003773059</v>
      </c>
      <c r="AT21" s="12">
        <v>33863.556211009287</v>
      </c>
      <c r="AU21" s="12">
        <v>31887.520557423013</v>
      </c>
      <c r="AV21" s="12">
        <v>28355.865142006518</v>
      </c>
      <c r="AW21" s="12">
        <v>23636.927181829124</v>
      </c>
      <c r="AX21" s="12">
        <v>19119.086642116035</v>
      </c>
      <c r="AY21" s="12">
        <v>15505.208320376723</v>
      </c>
      <c r="AZ21" s="12">
        <v>12479.568266929611</v>
      </c>
      <c r="BA21" s="12">
        <v>10613.236125444699</v>
      </c>
      <c r="BB21" s="12">
        <v>8198.5171544472487</v>
      </c>
      <c r="BC21" s="12">
        <v>6522.5711007187656</v>
      </c>
      <c r="BD21" s="12">
        <v>5649.6702587186892</v>
      </c>
      <c r="BE21" s="12">
        <v>4478.9714522500453</v>
      </c>
      <c r="BF21" s="12">
        <v>3525.7665695124742</v>
      </c>
      <c r="BG21" s="12">
        <v>2588.9612485815715</v>
      </c>
      <c r="BH21" s="12">
        <v>1792.4707223318248</v>
      </c>
      <c r="BI21" s="12">
        <v>1295.1637117517996</v>
      </c>
      <c r="BJ21" s="12">
        <v>2454.973355579516</v>
      </c>
    </row>
    <row r="22" spans="1:114">
      <c r="A22" s="12" t="s">
        <v>134</v>
      </c>
      <c r="B22" s="32">
        <v>0</v>
      </c>
      <c r="C22" s="32">
        <v>58921.110181558855</v>
      </c>
      <c r="D22" s="12">
        <v>178706.75242620756</v>
      </c>
      <c r="E22" s="12">
        <v>186667.49366503546</v>
      </c>
      <c r="F22" s="12">
        <v>195194.19790385009</v>
      </c>
      <c r="G22" s="12">
        <v>198049.40647437933</v>
      </c>
      <c r="H22" s="12">
        <v>199315.1965808479</v>
      </c>
      <c r="I22" s="12">
        <v>199520.38114578891</v>
      </c>
      <c r="J22" s="12">
        <v>190047.00993140749</v>
      </c>
      <c r="K22" s="12">
        <v>193161.16996330945</v>
      </c>
      <c r="L22" s="12">
        <v>188704.09654119323</v>
      </c>
      <c r="M22" s="12">
        <v>173233.40456258642</v>
      </c>
      <c r="N22" s="12">
        <v>166619.14148151778</v>
      </c>
      <c r="O22" s="12">
        <v>164140.23525464174</v>
      </c>
      <c r="P22" s="12">
        <v>164295.00829935976</v>
      </c>
      <c r="Q22" s="12">
        <v>168088.10048312557</v>
      </c>
      <c r="R22" s="12">
        <v>171488.49733202162</v>
      </c>
      <c r="S22" s="12">
        <v>172013.11470042795</v>
      </c>
      <c r="T22" s="12">
        <v>169053.4155151555</v>
      </c>
      <c r="U22" s="12">
        <v>166134.03114419201</v>
      </c>
      <c r="V22" s="12">
        <v>165863.85666899179</v>
      </c>
      <c r="W22" s="12">
        <v>168365.40062978055</v>
      </c>
      <c r="X22" s="12">
        <v>170015.09902397342</v>
      </c>
      <c r="Y22" s="12">
        <v>168909.6948394163</v>
      </c>
      <c r="Z22" s="12">
        <v>167212.41488028492</v>
      </c>
      <c r="AA22" s="12">
        <v>162409.98271983024</v>
      </c>
      <c r="AB22" s="12">
        <v>156944.13887773597</v>
      </c>
      <c r="AC22" s="12">
        <v>156994.76279900942</v>
      </c>
      <c r="AD22" s="12">
        <v>148012.70212371775</v>
      </c>
      <c r="AE22" s="12">
        <v>139535.16468467703</v>
      </c>
      <c r="AF22" s="12">
        <v>138989.94636768548</v>
      </c>
      <c r="AG22" s="12">
        <v>136164.53503061118</v>
      </c>
      <c r="AH22" s="12">
        <v>127819.40372488943</v>
      </c>
      <c r="AI22" s="12">
        <v>117055.23408973309</v>
      </c>
      <c r="AJ22" s="12">
        <v>114125.00831185907</v>
      </c>
      <c r="AK22" s="12">
        <v>107711.29724798819</v>
      </c>
      <c r="AL22" s="12">
        <v>92162.355007752296</v>
      </c>
      <c r="AM22" s="12">
        <v>81908.335797984677</v>
      </c>
      <c r="AN22" s="12">
        <v>71880.48161650369</v>
      </c>
      <c r="AO22" s="12">
        <v>59671.361270153269</v>
      </c>
      <c r="AP22" s="12">
        <v>42905.601357760344</v>
      </c>
      <c r="AQ22" s="12">
        <v>37572.617430238839</v>
      </c>
      <c r="AR22" s="12">
        <v>40071.843794823712</v>
      </c>
      <c r="AS22" s="12">
        <v>37616.900953150966</v>
      </c>
      <c r="AT22" s="12">
        <v>33885.12210470697</v>
      </c>
      <c r="AU22" s="12">
        <v>31789.676550807369</v>
      </c>
      <c r="AV22" s="12">
        <v>28485.506050624266</v>
      </c>
      <c r="AW22" s="12">
        <v>23783.530741554878</v>
      </c>
      <c r="AX22" s="12">
        <v>19237.262541176846</v>
      </c>
      <c r="AY22" s="12">
        <v>15534.436859687004</v>
      </c>
      <c r="AZ22" s="12">
        <v>12517.640766799628</v>
      </c>
      <c r="BA22" s="12">
        <v>10596.154063852098</v>
      </c>
      <c r="BB22" s="12">
        <v>8238.0448651726056</v>
      </c>
      <c r="BC22" s="12">
        <v>6491.984146036436</v>
      </c>
      <c r="BD22" s="12">
        <v>5600.9779575604407</v>
      </c>
      <c r="BE22" s="12">
        <v>4463.1302282750567</v>
      </c>
      <c r="BF22" s="12">
        <v>3519.4052296159712</v>
      </c>
      <c r="BG22" s="12">
        <v>2589.0765539993145</v>
      </c>
      <c r="BH22" s="12">
        <v>1799.6054711834718</v>
      </c>
      <c r="BI22" s="12">
        <v>1291.2885893643802</v>
      </c>
      <c r="BJ22" s="12">
        <v>2466.1253581524334</v>
      </c>
    </row>
    <row r="23" spans="1:114">
      <c r="A23" s="12" t="s">
        <v>135</v>
      </c>
      <c r="B23" s="32">
        <v>0</v>
      </c>
      <c r="C23" s="32">
        <v>44135.930410420297</v>
      </c>
      <c r="D23" s="12">
        <v>178461.75052055583</v>
      </c>
      <c r="E23" s="12">
        <v>185579.02798917441</v>
      </c>
      <c r="F23" s="12">
        <v>194691.13885743119</v>
      </c>
      <c r="G23" s="12">
        <v>197920.43967097509</v>
      </c>
      <c r="H23" s="12">
        <v>199093.98705251221</v>
      </c>
      <c r="I23" s="12">
        <v>199520.16602041095</v>
      </c>
      <c r="J23" s="12">
        <v>191340.88818389503</v>
      </c>
      <c r="K23" s="12">
        <v>191494.34955691057</v>
      </c>
      <c r="L23" s="12">
        <v>190527.71068662347</v>
      </c>
      <c r="M23" s="12">
        <v>173970.2911399281</v>
      </c>
      <c r="N23" s="12">
        <v>166863.27924979301</v>
      </c>
      <c r="O23" s="12">
        <v>164156.92066683248</v>
      </c>
      <c r="P23" s="12">
        <v>164074.92377517701</v>
      </c>
      <c r="Q23" s="12">
        <v>167491.47410146706</v>
      </c>
      <c r="R23" s="12">
        <v>171238.26240573404</v>
      </c>
      <c r="S23" s="12">
        <v>171912.31335605835</v>
      </c>
      <c r="T23" s="12">
        <v>169348.46003476725</v>
      </c>
      <c r="U23" s="12">
        <v>166071.36256361814</v>
      </c>
      <c r="V23" s="12">
        <v>165695.10621413347</v>
      </c>
      <c r="W23" s="12">
        <v>167842.76837693393</v>
      </c>
      <c r="X23" s="12">
        <v>169878.42405279781</v>
      </c>
      <c r="Y23" s="12">
        <v>168886.9840943735</v>
      </c>
      <c r="Z23" s="12">
        <v>167126.32597483142</v>
      </c>
      <c r="AA23" s="12">
        <v>162806.95225581006</v>
      </c>
      <c r="AB23" s="12">
        <v>157090.7613695451</v>
      </c>
      <c r="AC23" s="12">
        <v>156461.70197571829</v>
      </c>
      <c r="AD23" s="12">
        <v>149308.76936823767</v>
      </c>
      <c r="AE23" s="12">
        <v>139348.23623318289</v>
      </c>
      <c r="AF23" s="12">
        <v>138780.81805079241</v>
      </c>
      <c r="AG23" s="12">
        <v>136348.36585034171</v>
      </c>
      <c r="AH23" s="12">
        <v>128417.33221707192</v>
      </c>
      <c r="AI23" s="12">
        <v>117606.46871804168</v>
      </c>
      <c r="AJ23" s="12">
        <v>113624.06103724492</v>
      </c>
      <c r="AK23" s="12">
        <v>108493.07477668364</v>
      </c>
      <c r="AL23" s="12">
        <v>93333.553246760508</v>
      </c>
      <c r="AM23" s="12">
        <v>82104.265486161807</v>
      </c>
      <c r="AN23" s="12">
        <v>72729.42222363755</v>
      </c>
      <c r="AO23" s="12">
        <v>60372.720036421095</v>
      </c>
      <c r="AP23" s="12">
        <v>44349.694079794659</v>
      </c>
      <c r="AQ23" s="12">
        <v>36952.908300450377</v>
      </c>
      <c r="AR23" s="12">
        <v>39777.689116899914</v>
      </c>
      <c r="AS23" s="12">
        <v>37694.500502623101</v>
      </c>
      <c r="AT23" s="12">
        <v>33917.153423073469</v>
      </c>
      <c r="AU23" s="12">
        <v>31670.809746328763</v>
      </c>
      <c r="AV23" s="12">
        <v>28613.520970069672</v>
      </c>
      <c r="AW23" s="12">
        <v>23930.914406538755</v>
      </c>
      <c r="AX23" s="12">
        <v>19363.058551739341</v>
      </c>
      <c r="AY23" s="12">
        <v>15561.455447159973</v>
      </c>
      <c r="AZ23" s="12">
        <v>12563.089384659193</v>
      </c>
      <c r="BA23" s="12">
        <v>10573.398077076328</v>
      </c>
      <c r="BB23" s="12">
        <v>8281.9150354794838</v>
      </c>
      <c r="BC23" s="12">
        <v>6465.8684195596652</v>
      </c>
      <c r="BD23" s="12">
        <v>5548.2750485082415</v>
      </c>
      <c r="BE23" s="12">
        <v>4448.5354460251237</v>
      </c>
      <c r="BF23" s="12">
        <v>3512.328890539864</v>
      </c>
      <c r="BG23" s="12">
        <v>2588.5859696174175</v>
      </c>
      <c r="BH23" s="12">
        <v>1807.8809521083285</v>
      </c>
      <c r="BI23" s="12">
        <v>1286.771652539561</v>
      </c>
      <c r="BJ23" s="12">
        <v>2477.3560000010052</v>
      </c>
    </row>
    <row r="24" spans="1:114">
      <c r="A24" s="12" t="s">
        <v>136</v>
      </c>
      <c r="B24" s="32">
        <v>0</v>
      </c>
      <c r="C24" s="32">
        <v>29387.365136996312</v>
      </c>
      <c r="D24" s="12">
        <v>178269.57696129571</v>
      </c>
      <c r="E24" s="12">
        <v>184443.3230418654</v>
      </c>
      <c r="F24" s="12">
        <v>194161.81668644282</v>
      </c>
      <c r="G24" s="12">
        <v>197792.34745113697</v>
      </c>
      <c r="H24" s="12">
        <v>198844.60169587078</v>
      </c>
      <c r="I24" s="12">
        <v>199454.56755615069</v>
      </c>
      <c r="J24" s="12">
        <v>192807.8195173486</v>
      </c>
      <c r="K24" s="12">
        <v>189582.4529822724</v>
      </c>
      <c r="L24" s="12">
        <v>192444.51287775379</v>
      </c>
      <c r="M24" s="12">
        <v>174747.51322120102</v>
      </c>
      <c r="N24" s="12">
        <v>167128.81393385088</v>
      </c>
      <c r="O24" s="12">
        <v>164194.53647521063</v>
      </c>
      <c r="P24" s="12">
        <v>163877.1882939905</v>
      </c>
      <c r="Q24" s="12">
        <v>166867.24481552668</v>
      </c>
      <c r="R24" s="12">
        <v>170972.79895814863</v>
      </c>
      <c r="S24" s="12">
        <v>171787.84964016639</v>
      </c>
      <c r="T24" s="12">
        <v>169671.02098931887</v>
      </c>
      <c r="U24" s="12">
        <v>166020.53511541165</v>
      </c>
      <c r="V24" s="12">
        <v>165547.44494068052</v>
      </c>
      <c r="W24" s="12">
        <v>167289.68002402628</v>
      </c>
      <c r="X24" s="12">
        <v>169734.42938018707</v>
      </c>
      <c r="Y24" s="12">
        <v>168862.05687893467</v>
      </c>
      <c r="Z24" s="12">
        <v>167007.87474107533</v>
      </c>
      <c r="AA24" s="12">
        <v>163228.63482035347</v>
      </c>
      <c r="AB24" s="12">
        <v>157265.82401870459</v>
      </c>
      <c r="AC24" s="12">
        <v>155809.55526788579</v>
      </c>
      <c r="AD24" s="12">
        <v>150716.2514398497</v>
      </c>
      <c r="AE24" s="12">
        <v>139156.70389589091</v>
      </c>
      <c r="AF24" s="12">
        <v>138538.62253343829</v>
      </c>
      <c r="AG24" s="12">
        <v>136501.72063604189</v>
      </c>
      <c r="AH24" s="12">
        <v>129025.43537214068</v>
      </c>
      <c r="AI24" s="12">
        <v>118218.53719904962</v>
      </c>
      <c r="AJ24" s="12">
        <v>113024.74405543038</v>
      </c>
      <c r="AK24" s="12">
        <v>109250.31560368215</v>
      </c>
      <c r="AL24" s="12">
        <v>94574.379615998463</v>
      </c>
      <c r="AM24" s="12">
        <v>82242.406191151735</v>
      </c>
      <c r="AN24" s="12">
        <v>73584.215090370446</v>
      </c>
      <c r="AO24" s="12">
        <v>61034.268240732221</v>
      </c>
      <c r="AP24" s="12">
        <v>45947.535963007496</v>
      </c>
      <c r="AQ24" s="12">
        <v>36308.797082624471</v>
      </c>
      <c r="AR24" s="12">
        <v>39457.887808275562</v>
      </c>
      <c r="AS24" s="12">
        <v>37777.079829082111</v>
      </c>
      <c r="AT24" s="12">
        <v>33959.471319803451</v>
      </c>
      <c r="AU24" s="12">
        <v>31531.326347404331</v>
      </c>
      <c r="AV24" s="12">
        <v>28739.986870343728</v>
      </c>
      <c r="AW24" s="12">
        <v>24079.044167201449</v>
      </c>
      <c r="AX24" s="12">
        <v>19496.306503905838</v>
      </c>
      <c r="AY24" s="12">
        <v>15586.325374563954</v>
      </c>
      <c r="AZ24" s="12">
        <v>12615.726608174187</v>
      </c>
      <c r="BA24" s="12">
        <v>10545.106811854303</v>
      </c>
      <c r="BB24" s="12">
        <v>8329.8834686366881</v>
      </c>
      <c r="BC24" s="12">
        <v>6444.0754337098888</v>
      </c>
      <c r="BD24" s="12">
        <v>5491.7507563701365</v>
      </c>
      <c r="BE24" s="12">
        <v>4435.2024373756713</v>
      </c>
      <c r="BF24" s="12">
        <v>3504.536385188213</v>
      </c>
      <c r="BG24" s="12">
        <v>2587.5040161153001</v>
      </c>
      <c r="BH24" s="12">
        <v>1817.2028212020628</v>
      </c>
      <c r="BI24" s="12">
        <v>1281.6349846325734</v>
      </c>
      <c r="BJ24" s="12">
        <v>2488.5764555792462</v>
      </c>
    </row>
    <row r="25" spans="1:114">
      <c r="A25" s="12" t="s">
        <v>137</v>
      </c>
      <c r="B25" s="32">
        <v>0</v>
      </c>
      <c r="C25" s="32">
        <v>14675.394838612365</v>
      </c>
      <c r="D25" s="12">
        <v>178130.18875350227</v>
      </c>
      <c r="E25" s="12">
        <v>183260.42078810217</v>
      </c>
      <c r="F25" s="12">
        <v>193606.24749351235</v>
      </c>
      <c r="G25" s="12">
        <v>197665.12938744435</v>
      </c>
      <c r="H25" s="12">
        <v>198567.06917704814</v>
      </c>
      <c r="I25" s="12">
        <v>199323.66209247868</v>
      </c>
      <c r="J25" s="12">
        <v>194447.60701005184</v>
      </c>
      <c r="K25" s="12">
        <v>187425.77878977684</v>
      </c>
      <c r="L25" s="12">
        <v>194454.40933816199</v>
      </c>
      <c r="M25" s="12">
        <v>175565.00983558633</v>
      </c>
      <c r="N25" s="12">
        <v>167415.71576649279</v>
      </c>
      <c r="O25" s="12">
        <v>164253.04821413374</v>
      </c>
      <c r="P25" s="12">
        <v>163701.75918723355</v>
      </c>
      <c r="Q25" s="12">
        <v>166215.46401623619</v>
      </c>
      <c r="R25" s="12">
        <v>170692.13861306247</v>
      </c>
      <c r="S25" s="12">
        <v>171639.77542954945</v>
      </c>
      <c r="T25" s="12">
        <v>170021.03460892077</v>
      </c>
      <c r="U25" s="12">
        <v>165981.51969175096</v>
      </c>
      <c r="V25" s="12">
        <v>165420.81573599216</v>
      </c>
      <c r="W25" s="12">
        <v>166706.22265037111</v>
      </c>
      <c r="X25" s="12">
        <v>169583.13880429641</v>
      </c>
      <c r="Y25" s="12">
        <v>168834.91805648146</v>
      </c>
      <c r="Z25" s="12">
        <v>166857.1715447552</v>
      </c>
      <c r="AA25" s="12">
        <v>163674.95592737678</v>
      </c>
      <c r="AB25" s="12">
        <v>157469.21838757602</v>
      </c>
      <c r="AC25" s="12">
        <v>155038.80814755228</v>
      </c>
      <c r="AD25" s="12">
        <v>152234.68115710397</v>
      </c>
      <c r="AE25" s="12">
        <v>138960.59341843458</v>
      </c>
      <c r="AF25" s="12">
        <v>138263.53948087667</v>
      </c>
      <c r="AG25" s="12">
        <v>136624.73519231164</v>
      </c>
      <c r="AH25" s="12">
        <v>129643.64228631282</v>
      </c>
      <c r="AI25" s="12">
        <v>118891.07049830254</v>
      </c>
      <c r="AJ25" s="12">
        <v>112327.81933407398</v>
      </c>
      <c r="AK25" s="12">
        <v>109983.10622629312</v>
      </c>
      <c r="AL25" s="12">
        <v>95884.441419770155</v>
      </c>
      <c r="AM25" s="12">
        <v>82323.1255605521</v>
      </c>
      <c r="AN25" s="12">
        <v>74445.039778490274</v>
      </c>
      <c r="AO25" s="12">
        <v>61656.248187646037</v>
      </c>
      <c r="AP25" s="12">
        <v>47697.342281560064</v>
      </c>
      <c r="AQ25" s="12">
        <v>35640.701346853544</v>
      </c>
      <c r="AR25" s="12">
        <v>39112.892790268488</v>
      </c>
      <c r="AS25" s="12">
        <v>37864.588057025008</v>
      </c>
      <c r="AT25" s="12">
        <v>34011.898765288446</v>
      </c>
      <c r="AU25" s="12">
        <v>31371.627476721485</v>
      </c>
      <c r="AV25" s="12">
        <v>28864.978663680373</v>
      </c>
      <c r="AW25" s="12">
        <v>24227.886329411958</v>
      </c>
      <c r="AX25" s="12">
        <v>19636.839745658704</v>
      </c>
      <c r="AY25" s="12">
        <v>15609.106343477064</v>
      </c>
      <c r="AZ25" s="12">
        <v>12675.366165069567</v>
      </c>
      <c r="BA25" s="12">
        <v>10511.417895487533</v>
      </c>
      <c r="BB25" s="12">
        <v>8381.7139110097087</v>
      </c>
      <c r="BC25" s="12">
        <v>6426.4588774678577</v>
      </c>
      <c r="BD25" s="12">
        <v>5431.5894488694175</v>
      </c>
      <c r="BE25" s="12">
        <v>4423.141781607681</v>
      </c>
      <c r="BF25" s="12">
        <v>3496.0282785587533</v>
      </c>
      <c r="BG25" s="12">
        <v>2585.8450418207531</v>
      </c>
      <c r="BH25" s="12">
        <v>1827.4806094336832</v>
      </c>
      <c r="BI25" s="12">
        <v>1275.9007582214217</v>
      </c>
      <c r="BJ25" s="12">
        <v>2499.7050176650309</v>
      </c>
    </row>
    <row r="26" spans="1:114">
      <c r="A26" s="12" t="s">
        <v>138</v>
      </c>
      <c r="B26" s="32">
        <v>0</v>
      </c>
      <c r="C26" s="32">
        <v>0</v>
      </c>
      <c r="D26" s="12">
        <v>178043.54292456171</v>
      </c>
      <c r="E26" s="12">
        <v>182030.36316871585</v>
      </c>
      <c r="F26" s="12">
        <v>193024.44737486358</v>
      </c>
      <c r="G26" s="12">
        <v>197538.7850525376</v>
      </c>
      <c r="H26" s="12">
        <v>198261.41814264198</v>
      </c>
      <c r="I26" s="12">
        <v>199127.52590947604</v>
      </c>
      <c r="J26" s="12">
        <v>196260.05388970522</v>
      </c>
      <c r="K26" s="12">
        <v>185024.62528652677</v>
      </c>
      <c r="L26" s="12">
        <v>196557.30635077349</v>
      </c>
      <c r="M26" s="12">
        <v>176422.72007333938</v>
      </c>
      <c r="N26" s="12">
        <v>167723.9550079522</v>
      </c>
      <c r="O26" s="12">
        <v>164332.4214558019</v>
      </c>
      <c r="P26" s="12">
        <v>163548.59384046233</v>
      </c>
      <c r="Q26" s="12">
        <v>165536.18303123934</v>
      </c>
      <c r="R26" s="12">
        <v>170396.31295072494</v>
      </c>
      <c r="S26" s="12">
        <v>171468.14252532701</v>
      </c>
      <c r="T26" s="12">
        <v>170398.4372216546</v>
      </c>
      <c r="U26" s="12">
        <v>165954.28723276139</v>
      </c>
      <c r="V26" s="12">
        <v>165315.16159077536</v>
      </c>
      <c r="W26" s="12">
        <v>166092.48317075777</v>
      </c>
      <c r="X26" s="12">
        <v>169424.57607274153</v>
      </c>
      <c r="Y26" s="12">
        <v>168805.57248414992</v>
      </c>
      <c r="Z26" s="12">
        <v>166674.32650090288</v>
      </c>
      <c r="AA26" s="12">
        <v>164145.84123339874</v>
      </c>
      <c r="AB26" s="12">
        <v>157700.83631261165</v>
      </c>
      <c r="AC26" s="12">
        <v>154149.94476712984</v>
      </c>
      <c r="AD26" s="12">
        <v>153863.59263673588</v>
      </c>
      <c r="AE26" s="12">
        <v>138759.93045375324</v>
      </c>
      <c r="AF26" s="12">
        <v>137955.74791147286</v>
      </c>
      <c r="AG26" s="12">
        <v>136717.54492440529</v>
      </c>
      <c r="AH26" s="12">
        <v>130271.8823584644</v>
      </c>
      <c r="AI26" s="12">
        <v>119623.70107465715</v>
      </c>
      <c r="AJ26" s="12">
        <v>111534.04492939437</v>
      </c>
      <c r="AK26" s="12">
        <v>110691.53320008282</v>
      </c>
      <c r="AL26" s="12">
        <v>97263.347152486051</v>
      </c>
      <c r="AM26" s="12">
        <v>82346.789868729087</v>
      </c>
      <c r="AN26" s="12">
        <v>75312.073397462795</v>
      </c>
      <c r="AO26" s="12">
        <v>62238.901611507266</v>
      </c>
      <c r="AP26" s="12">
        <v>49597.342320610551</v>
      </c>
      <c r="AQ26" s="12">
        <v>34949.034256873209</v>
      </c>
      <c r="AR26" s="12">
        <v>38743.151813492535</v>
      </c>
      <c r="AS26" s="12">
        <v>37956.974267013044</v>
      </c>
      <c r="AT26" s="12">
        <v>34074.260534007801</v>
      </c>
      <c r="AU26" s="12">
        <v>31192.109227665904</v>
      </c>
      <c r="AV26" s="12">
        <v>28988.569242642032</v>
      </c>
      <c r="AW26" s="12">
        <v>24377.407516091542</v>
      </c>
      <c r="AX26" s="12">
        <v>19784.493151635874</v>
      </c>
      <c r="AY26" s="12">
        <v>15629.856503991257</v>
      </c>
      <c r="AZ26" s="12">
        <v>12741.823089808568</v>
      </c>
      <c r="BA26" s="12">
        <v>10472.467887628693</v>
      </c>
      <c r="BB26" s="12">
        <v>8437.177842610623</v>
      </c>
      <c r="BC26" s="12">
        <v>6412.8746469045</v>
      </c>
      <c r="BD26" s="12">
        <v>5367.9707055210529</v>
      </c>
      <c r="BE26" s="12">
        <v>4412.3596222354754</v>
      </c>
      <c r="BF26" s="12">
        <v>3486.8067478778939</v>
      </c>
      <c r="BG26" s="12">
        <v>2583.6232227784103</v>
      </c>
      <c r="BH26" s="12">
        <v>1838.6276190855301</v>
      </c>
      <c r="BI26" s="12">
        <v>1269.5911799522005</v>
      </c>
      <c r="BJ26" s="12">
        <v>2510.6667033238737</v>
      </c>
    </row>
    <row r="27" spans="1:114" ht="62.25" customHeight="1">
      <c r="B27" s="33"/>
      <c r="C27" s="33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</row>
    <row r="29" spans="1:114" s="18" customFormat="1"/>
    <row r="31" spans="1:114" s="35" customFormat="1" ht="13.5" customHeight="1">
      <c r="A31" s="34"/>
      <c r="B31" s="5" t="s">
        <v>141</v>
      </c>
      <c r="C31" s="5" t="s">
        <v>142</v>
      </c>
      <c r="D31" s="4" t="s">
        <v>143</v>
      </c>
      <c r="E31" s="4" t="s">
        <v>144</v>
      </c>
      <c r="F31" s="4" t="s">
        <v>145</v>
      </c>
      <c r="G31" s="4" t="s">
        <v>146</v>
      </c>
      <c r="H31" s="4" t="s">
        <v>147</v>
      </c>
      <c r="I31" s="4" t="s">
        <v>148</v>
      </c>
      <c r="J31" s="4" t="s">
        <v>149</v>
      </c>
      <c r="K31" s="4" t="s">
        <v>150</v>
      </c>
      <c r="L31" s="4" t="s">
        <v>151</v>
      </c>
      <c r="M31" s="4" t="s">
        <v>152</v>
      </c>
      <c r="N31" s="4" t="s">
        <v>153</v>
      </c>
      <c r="O31" s="14"/>
      <c r="P31" s="37" t="s">
        <v>154</v>
      </c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</row>
    <row r="32" spans="1:114">
      <c r="A32" s="12" t="str">
        <f>A3</f>
        <v>114年 6月</v>
      </c>
      <c r="B32" s="32">
        <v>938153.69035411743</v>
      </c>
      <c r="C32" s="13">
        <v>964715.41192892659</v>
      </c>
      <c r="D32" s="13">
        <v>843085.31699252524</v>
      </c>
      <c r="E32" s="13">
        <v>855195.71902338217</v>
      </c>
      <c r="F32" s="13">
        <v>849034.37733327434</v>
      </c>
      <c r="G32" s="13">
        <v>750274.23143910628</v>
      </c>
      <c r="H32" s="13">
        <v>605632.16250094993</v>
      </c>
      <c r="I32" s="13">
        <v>334978.12327414326</v>
      </c>
      <c r="J32" s="13">
        <v>200760.89776719001</v>
      </c>
      <c r="K32" s="13">
        <v>110149.42543778822</v>
      </c>
      <c r="L32" s="13">
        <v>44825.022582958474</v>
      </c>
      <c r="M32" s="13">
        <v>13825.461077942433</v>
      </c>
      <c r="N32" s="13">
        <v>2256.3863698282921</v>
      </c>
      <c r="P32" s="27">
        <f>SUM(G32:N32)</f>
        <v>2062701.710449907</v>
      </c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</row>
    <row r="33" spans="1:78">
      <c r="A33" s="12" t="str">
        <f t="shared" ref="A33:A55" si="0">A4</f>
        <v>114年 7月</v>
      </c>
      <c r="B33" s="32">
        <v>921247.83615772636</v>
      </c>
      <c r="C33" s="13">
        <v>966465.14239649521</v>
      </c>
      <c r="D33" s="13">
        <v>842717.44855776557</v>
      </c>
      <c r="E33" s="13">
        <v>854750.8018764786</v>
      </c>
      <c r="F33" s="13">
        <v>849002.33207503543</v>
      </c>
      <c r="G33" s="13">
        <v>750922.36223946675</v>
      </c>
      <c r="H33" s="13">
        <v>607901.9396740084</v>
      </c>
      <c r="I33" s="13">
        <v>338532.66713460832</v>
      </c>
      <c r="J33" s="13">
        <v>200227.91465347429</v>
      </c>
      <c r="K33" s="13">
        <v>110584.54270259183</v>
      </c>
      <c r="L33" s="13">
        <v>44727.268210201393</v>
      </c>
      <c r="M33" s="13">
        <v>13835.202882773725</v>
      </c>
      <c r="N33" s="13">
        <v>2260.4168222449621</v>
      </c>
      <c r="P33" s="27">
        <f t="shared" ref="P33:P55" si="1">SUM(G33:N33)</f>
        <v>2068992.3143193694</v>
      </c>
    </row>
    <row r="34" spans="1:78" ht="14.25">
      <c r="A34" s="12" t="str">
        <f t="shared" si="0"/>
        <v>114年 8月</v>
      </c>
      <c r="B34" s="32">
        <v>904357.42945280415</v>
      </c>
      <c r="C34" s="13">
        <v>968141.26236467098</v>
      </c>
      <c r="D34" s="13">
        <v>842428.28117271874</v>
      </c>
      <c r="E34" s="13">
        <v>854328.18398388498</v>
      </c>
      <c r="F34" s="13">
        <v>848921.00911434705</v>
      </c>
      <c r="G34" s="13">
        <v>751552.48247359227</v>
      </c>
      <c r="H34" s="13">
        <v>610082.96197911794</v>
      </c>
      <c r="I34" s="13">
        <v>342236.75838684128</v>
      </c>
      <c r="J34" s="13">
        <v>199627.19490116526</v>
      </c>
      <c r="K34" s="13">
        <v>111035.05371431673</v>
      </c>
      <c r="L34" s="13">
        <v>44630.660531356982</v>
      </c>
      <c r="M34" s="13">
        <v>13843.172476126043</v>
      </c>
      <c r="N34" s="13">
        <v>2266.7860986597566</v>
      </c>
      <c r="P34" s="27">
        <f t="shared" si="1"/>
        <v>2075275.0705611764</v>
      </c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</row>
    <row r="35" spans="1:78">
      <c r="A35" s="12" t="str">
        <f t="shared" si="0"/>
        <v>114年 9月</v>
      </c>
      <c r="B35" s="32">
        <v>887482.46228550514</v>
      </c>
      <c r="C35" s="13">
        <v>969743.84274807863</v>
      </c>
      <c r="D35" s="13">
        <v>842217.70142392546</v>
      </c>
      <c r="E35" s="13">
        <v>853927.80089253979</v>
      </c>
      <c r="F35" s="13">
        <v>848790.55304770102</v>
      </c>
      <c r="G35" s="13">
        <v>752164.68185576051</v>
      </c>
      <c r="H35" s="13">
        <v>612175.85671901749</v>
      </c>
      <c r="I35" s="13">
        <v>346088.53894817736</v>
      </c>
      <c r="J35" s="13">
        <v>198959.86993921886</v>
      </c>
      <c r="K35" s="13">
        <v>111500.65944456325</v>
      </c>
      <c r="L35" s="13">
        <v>44535.121130868334</v>
      </c>
      <c r="M35" s="13">
        <v>13849.322075377106</v>
      </c>
      <c r="N35" s="13">
        <v>2275.2093310072678</v>
      </c>
      <c r="P35" s="27">
        <f t="shared" si="1"/>
        <v>2081549.2594439902</v>
      </c>
    </row>
    <row r="36" spans="1:78">
      <c r="A36" s="12" t="str">
        <f t="shared" si="0"/>
        <v>114年 10月</v>
      </c>
      <c r="B36" s="32">
        <v>870622.92670615704</v>
      </c>
      <c r="C36" s="13">
        <v>971272.95441402914</v>
      </c>
      <c r="D36" s="13">
        <v>842085.59600738133</v>
      </c>
      <c r="E36" s="13">
        <v>853549.58827153407</v>
      </c>
      <c r="F36" s="13">
        <v>848611.10817952699</v>
      </c>
      <c r="G36" s="13">
        <v>752759.04974326526</v>
      </c>
      <c r="H36" s="13">
        <v>614181.24805270287</v>
      </c>
      <c r="I36" s="13">
        <v>350086.16574326047</v>
      </c>
      <c r="J36" s="13">
        <v>198227.05850571621</v>
      </c>
      <c r="K36" s="13">
        <v>111981.06011387665</v>
      </c>
      <c r="L36" s="13">
        <v>44440.569875414127</v>
      </c>
      <c r="M36" s="13">
        <v>13853.608855010832</v>
      </c>
      <c r="N36" s="13">
        <v>2285.4209561611551</v>
      </c>
      <c r="P36" s="27">
        <f t="shared" si="1"/>
        <v>2087814.1818454075</v>
      </c>
    </row>
    <row r="37" spans="1:78">
      <c r="A37" s="12" t="str">
        <f t="shared" si="0"/>
        <v>114年 11月</v>
      </c>
      <c r="B37" s="32">
        <v>853778.81476926035</v>
      </c>
      <c r="C37" s="13">
        <v>972728.66818254883</v>
      </c>
      <c r="D37" s="13">
        <v>842031.85172844795</v>
      </c>
      <c r="E37" s="13">
        <v>853193.48191192024</v>
      </c>
      <c r="F37" s="13">
        <v>848382.81852270185</v>
      </c>
      <c r="G37" s="13">
        <v>753335.67513766093</v>
      </c>
      <c r="H37" s="13">
        <v>616099.75700883474</v>
      </c>
      <c r="I37" s="13">
        <v>354227.81060013809</v>
      </c>
      <c r="J37" s="13">
        <v>197429.86676926157</v>
      </c>
      <c r="K37" s="13">
        <v>112475.95538153237</v>
      </c>
      <c r="L37" s="13">
        <v>44346.925240144839</v>
      </c>
      <c r="M37" s="13">
        <v>13855.994751985212</v>
      </c>
      <c r="N37" s="13">
        <v>2297.1736813497782</v>
      </c>
      <c r="P37" s="27">
        <f t="shared" si="1"/>
        <v>2094069.1585709075</v>
      </c>
    </row>
    <row r="38" spans="1:78">
      <c r="A38" s="12" t="str">
        <f t="shared" si="0"/>
        <v>114年 12月</v>
      </c>
      <c r="B38" s="32">
        <v>836950.11853348487</v>
      </c>
      <c r="C38" s="13">
        <v>974111.05482640665</v>
      </c>
      <c r="D38" s="13">
        <v>842056.35550176422</v>
      </c>
      <c r="E38" s="13">
        <v>852859.41772652348</v>
      </c>
      <c r="F38" s="13">
        <v>848105.82779905852</v>
      </c>
      <c r="G38" s="13">
        <v>753894.64668600447</v>
      </c>
      <c r="H38" s="13">
        <v>617932.00149909488</v>
      </c>
      <c r="I38" s="13">
        <v>358511.66014702932</v>
      </c>
      <c r="J38" s="13">
        <v>196569.38844930517</v>
      </c>
      <c r="K38" s="13">
        <v>112985.04452806897</v>
      </c>
      <c r="L38" s="13">
        <v>44254.104614690732</v>
      </c>
      <c r="M38" s="13">
        <v>13856.44627516625</v>
      </c>
      <c r="N38" s="13">
        <v>2310.2374983598907</v>
      </c>
      <c r="P38" s="27">
        <f t="shared" si="1"/>
        <v>2100313.52969772</v>
      </c>
    </row>
    <row r="39" spans="1:78">
      <c r="A39" s="12" t="str">
        <f t="shared" si="0"/>
        <v>115年 1月</v>
      </c>
      <c r="B39" s="32">
        <v>820136.83006166795</v>
      </c>
      <c r="C39" s="13">
        <v>975420.18507114239</v>
      </c>
      <c r="D39" s="13">
        <v>842158.99435115908</v>
      </c>
      <c r="E39" s="13">
        <v>852547.33174975077</v>
      </c>
      <c r="F39" s="13">
        <v>847780.27943989297</v>
      </c>
      <c r="G39" s="13">
        <v>754436.05268209334</v>
      </c>
      <c r="H39" s="13">
        <v>619678.5963314902</v>
      </c>
      <c r="I39" s="13">
        <v>362935.91570975835</v>
      </c>
      <c r="J39" s="13">
        <v>195646.70493540072</v>
      </c>
      <c r="K39" s="13">
        <v>113508.02663077513</v>
      </c>
      <c r="L39" s="13">
        <v>44162.024589861416</v>
      </c>
      <c r="M39" s="13">
        <v>13854.934318875963</v>
      </c>
      <c r="N39" s="13">
        <v>2324.3987444059635</v>
      </c>
      <c r="P39" s="27">
        <f t="shared" si="1"/>
        <v>2106546.6539426614</v>
      </c>
    </row>
    <row r="40" spans="1:78">
      <c r="A40" s="12" t="str">
        <f t="shared" si="0"/>
        <v>115年 2月</v>
      </c>
      <c r="B40" s="32">
        <v>803338.94142081251</v>
      </c>
      <c r="C40" s="13">
        <v>976656.12959509483</v>
      </c>
      <c r="D40" s="13">
        <v>842339.65540956194</v>
      </c>
      <c r="E40" s="13">
        <v>852257.16013740201</v>
      </c>
      <c r="F40" s="13">
        <v>847406.31658647244</v>
      </c>
      <c r="G40" s="13">
        <v>754959.98106769822</v>
      </c>
      <c r="H40" s="13">
        <v>621340.1532236049</v>
      </c>
      <c r="I40" s="13">
        <v>367498.79320985451</v>
      </c>
      <c r="J40" s="13">
        <v>194662.88540540592</v>
      </c>
      <c r="K40" s="13">
        <v>114044.60073233306</v>
      </c>
      <c r="L40" s="13">
        <v>44070.601225920414</v>
      </c>
      <c r="M40" s="13">
        <v>13851.43398059195</v>
      </c>
      <c r="N40" s="13">
        <v>2339.459207630071</v>
      </c>
      <c r="P40" s="27">
        <f t="shared" si="1"/>
        <v>2112767.9080530391</v>
      </c>
    </row>
    <row r="41" spans="1:78">
      <c r="A41" s="12" t="str">
        <f t="shared" si="0"/>
        <v>115年 3月</v>
      </c>
      <c r="B41" s="32">
        <v>786556.44468208461</v>
      </c>
      <c r="C41" s="13">
        <v>977818.95902942831</v>
      </c>
      <c r="D41" s="13">
        <v>842598.22591891605</v>
      </c>
      <c r="E41" s="13">
        <v>851988.8391664814</v>
      </c>
      <c r="F41" s="13">
        <v>846984.08209054091</v>
      </c>
      <c r="G41" s="13">
        <v>755466.51943379315</v>
      </c>
      <c r="H41" s="13">
        <v>622917.28081580228</v>
      </c>
      <c r="I41" s="13">
        <v>372198.52306330868</v>
      </c>
      <c r="J41" s="13">
        <v>193618.98694263582</v>
      </c>
      <c r="K41" s="13">
        <v>114594.46600281491</v>
      </c>
      <c r="L41" s="13">
        <v>43979.750303284403</v>
      </c>
      <c r="M41" s="13">
        <v>13845.924382826513</v>
      </c>
      <c r="N41" s="13">
        <v>2355.2352752811535</v>
      </c>
      <c r="P41" s="27">
        <f t="shared" si="1"/>
        <v>2118976.6862197467</v>
      </c>
    </row>
    <row r="42" spans="1:78">
      <c r="A42" s="12" t="str">
        <f t="shared" si="0"/>
        <v>115年 4月</v>
      </c>
      <c r="B42" s="32">
        <v>769789.33192081179</v>
      </c>
      <c r="C42" s="13">
        <v>978908.74395816284</v>
      </c>
      <c r="D42" s="13">
        <v>842934.59323008906</v>
      </c>
      <c r="E42" s="13">
        <v>851742.30523500731</v>
      </c>
      <c r="F42" s="13">
        <v>846513.71851482312</v>
      </c>
      <c r="G42" s="13">
        <v>755955.75502178224</v>
      </c>
      <c r="H42" s="13">
        <v>624410.58468437428</v>
      </c>
      <c r="I42" s="13">
        <v>377033.35007998673</v>
      </c>
      <c r="J42" s="13">
        <v>192516.0546519772</v>
      </c>
      <c r="K42" s="13">
        <v>115157.32189522423</v>
      </c>
      <c r="L42" s="13">
        <v>43889.387556463465</v>
      </c>
      <c r="M42" s="13">
        <v>13838.3884992043</v>
      </c>
      <c r="N42" s="13">
        <v>2371.5571227030541</v>
      </c>
      <c r="P42" s="27">
        <f t="shared" si="1"/>
        <v>2125172.3995117154</v>
      </c>
    </row>
    <row r="43" spans="1:78" s="16" customFormat="1">
      <c r="A43" s="15" t="str">
        <f t="shared" si="0"/>
        <v>115年 5月</v>
      </c>
      <c r="B43" s="15">
        <v>753037.59521647985</v>
      </c>
      <c r="C43" s="15">
        <v>979925.55491820001</v>
      </c>
      <c r="D43" s="15">
        <v>843348.64480278594</v>
      </c>
      <c r="E43" s="15">
        <v>851517.49486182444</v>
      </c>
      <c r="F43" s="15">
        <v>845995.36813353107</v>
      </c>
      <c r="G43" s="15">
        <v>756427.77472471993</v>
      </c>
      <c r="H43" s="15">
        <v>625820.66735463985</v>
      </c>
      <c r="I43" s="15">
        <v>382001.53336369328</v>
      </c>
      <c r="J43" s="15">
        <v>191355.12177497358</v>
      </c>
      <c r="K43" s="15">
        <v>115732.86829476905</v>
      </c>
      <c r="L43" s="15">
        <v>43799.428892026415</v>
      </c>
      <c r="M43" s="15">
        <v>13828.812984749065</v>
      </c>
      <c r="N43" s="15">
        <v>2388.2679413381065</v>
      </c>
      <c r="P43" s="61">
        <f t="shared" si="1"/>
        <v>2131354.4753309092</v>
      </c>
    </row>
    <row r="44" spans="1:78">
      <c r="A44" s="12" t="str">
        <f t="shared" si="0"/>
        <v>115年 6月</v>
      </c>
      <c r="B44" s="32">
        <v>736288.20513585221</v>
      </c>
      <c r="C44" s="13">
        <v>980527.32688666426</v>
      </c>
      <c r="D44" s="13">
        <v>844354.83675196557</v>
      </c>
      <c r="E44" s="13">
        <v>851020.81488085375</v>
      </c>
      <c r="F44" s="13">
        <v>845474.76239905134</v>
      </c>
      <c r="G44" s="13">
        <v>757215.3823489272</v>
      </c>
      <c r="H44" s="13">
        <v>627194.15498023829</v>
      </c>
      <c r="I44" s="13">
        <v>386091.76692595548</v>
      </c>
      <c r="J44" s="13">
        <v>191001.38318167848</v>
      </c>
      <c r="K44" s="13">
        <v>116184.07645446893</v>
      </c>
      <c r="L44" s="13">
        <v>43727.585193530656</v>
      </c>
      <c r="M44" s="13">
        <v>13805.739175166671</v>
      </c>
      <c r="N44" s="13">
        <v>2395.6923752838811</v>
      </c>
      <c r="P44" s="27">
        <f t="shared" si="1"/>
        <v>2137615.7806352493</v>
      </c>
    </row>
    <row r="45" spans="1:78">
      <c r="A45" s="12" t="str">
        <f t="shared" si="0"/>
        <v>115年 7月</v>
      </c>
      <c r="B45" s="32">
        <v>719554.79107239307</v>
      </c>
      <c r="C45" s="13">
        <v>980962.73529713741</v>
      </c>
      <c r="D45" s="13">
        <v>845561.33045149618</v>
      </c>
      <c r="E45" s="13">
        <v>850496.66124026431</v>
      </c>
      <c r="F45" s="13">
        <v>844901.52594127157</v>
      </c>
      <c r="G45" s="13">
        <v>758044.99027158599</v>
      </c>
      <c r="H45" s="13">
        <v>628471.52272933722</v>
      </c>
      <c r="I45" s="13">
        <v>390131.36304257141</v>
      </c>
      <c r="J45" s="13">
        <v>190775.97281670591</v>
      </c>
      <c r="K45" s="13">
        <v>116616.22479169344</v>
      </c>
      <c r="L45" s="13">
        <v>43664.174613061892</v>
      </c>
      <c r="M45" s="13">
        <v>13783.412339174762</v>
      </c>
      <c r="N45" s="13">
        <v>2404.0539006356325</v>
      </c>
      <c r="P45" s="27">
        <f t="shared" si="1"/>
        <v>2143891.7145047663</v>
      </c>
    </row>
    <row r="46" spans="1:78">
      <c r="A46" s="12" t="str">
        <f t="shared" si="0"/>
        <v>115年 8月</v>
      </c>
      <c r="B46" s="32">
        <v>702837.34858297196</v>
      </c>
      <c r="C46" s="13">
        <v>981231.98774256499</v>
      </c>
      <c r="D46" s="13">
        <v>846967.862327251</v>
      </c>
      <c r="E46" s="13">
        <v>849945.07624719245</v>
      </c>
      <c r="F46" s="13">
        <v>844275.83072776999</v>
      </c>
      <c r="G46" s="13">
        <v>758916.4571656005</v>
      </c>
      <c r="H46" s="13">
        <v>629653.43388642278</v>
      </c>
      <c r="I46" s="13">
        <v>394120.83073655772</v>
      </c>
      <c r="J46" s="13">
        <v>190677.69859515043</v>
      </c>
      <c r="K46" s="13">
        <v>117029.7079769352</v>
      </c>
      <c r="L46" s="13">
        <v>43608.903738673856</v>
      </c>
      <c r="M46" s="13">
        <v>13761.784941211112</v>
      </c>
      <c r="N46" s="13">
        <v>2413.2011032187575</v>
      </c>
      <c r="P46" s="27">
        <f t="shared" si="1"/>
        <v>2150182.0181437708</v>
      </c>
    </row>
    <row r="47" spans="1:78">
      <c r="A47" s="12" t="str">
        <f t="shared" si="0"/>
        <v>115年 9月</v>
      </c>
      <c r="B47" s="32">
        <v>686135.87322359742</v>
      </c>
      <c r="C47" s="13">
        <v>981335.29164220381</v>
      </c>
      <c r="D47" s="13">
        <v>848574.16904646286</v>
      </c>
      <c r="E47" s="13">
        <v>849366.10217205645</v>
      </c>
      <c r="F47" s="13">
        <v>843597.84835204948</v>
      </c>
      <c r="G47" s="13">
        <v>759829.64201069286</v>
      </c>
      <c r="H47" s="13">
        <v>630740.54846453678</v>
      </c>
      <c r="I47" s="13">
        <v>398060.67576572543</v>
      </c>
      <c r="J47" s="13">
        <v>190705.37471100228</v>
      </c>
      <c r="K47" s="13">
        <v>117424.91273557676</v>
      </c>
      <c r="L47" s="13">
        <v>43561.485330130432</v>
      </c>
      <c r="M47" s="13">
        <v>13740.809823621992</v>
      </c>
      <c r="N47" s="13">
        <v>2422.9930340973901</v>
      </c>
      <c r="P47" s="27">
        <f t="shared" si="1"/>
        <v>2156486.4418753837</v>
      </c>
    </row>
    <row r="48" spans="1:78">
      <c r="A48" s="12" t="str">
        <f t="shared" si="0"/>
        <v>115年 10月</v>
      </c>
      <c r="B48" s="32">
        <v>669450.36054941686</v>
      </c>
      <c r="C48" s="13">
        <v>981272.8542417445</v>
      </c>
      <c r="D48" s="13">
        <v>850379.98751753033</v>
      </c>
      <c r="E48" s="13">
        <v>848759.78124857019</v>
      </c>
      <c r="F48" s="13">
        <v>842867.75003421796</v>
      </c>
      <c r="G48" s="13">
        <v>760784.40409286856</v>
      </c>
      <c r="H48" s="13">
        <v>631733.52321918297</v>
      </c>
      <c r="I48" s="13">
        <v>401951.40063756239</v>
      </c>
      <c r="J48" s="13">
        <v>190857.82162748257</v>
      </c>
      <c r="K48" s="13">
        <v>117802.21800674847</v>
      </c>
      <c r="L48" s="13">
        <v>43521.638215101731</v>
      </c>
      <c r="M48" s="13">
        <v>13720.440277958733</v>
      </c>
      <c r="N48" s="13">
        <v>2433.2986618012719</v>
      </c>
      <c r="P48" s="27">
        <f t="shared" si="1"/>
        <v>2162804.7447387069</v>
      </c>
    </row>
    <row r="49" spans="1:16" s="14" customFormat="1">
      <c r="A49" s="13" t="str">
        <f t="shared" si="0"/>
        <v>115年 11月</v>
      </c>
      <c r="B49" s="13">
        <v>652780.80611472006</v>
      </c>
      <c r="C49" s="13">
        <v>981044.88261343224</v>
      </c>
      <c r="D49" s="13">
        <v>852385.05488982564</v>
      </c>
      <c r="E49" s="13">
        <v>848126.15567375999</v>
      </c>
      <c r="F49" s="13">
        <v>842085.70662166621</v>
      </c>
      <c r="G49" s="13">
        <v>761780.60300388129</v>
      </c>
      <c r="H49" s="13">
        <v>632633.01166217786</v>
      </c>
      <c r="I49" s="13">
        <v>405793.50462407013</v>
      </c>
      <c r="J49" s="13">
        <v>191133.86606710116</v>
      </c>
      <c r="K49" s="13">
        <v>118161.99509912991</v>
      </c>
      <c r="L49" s="13">
        <v>43489.087187265788</v>
      </c>
      <c r="M49" s="13">
        <v>13700.630110808404</v>
      </c>
      <c r="N49" s="13">
        <v>2443.9963494272852</v>
      </c>
      <c r="P49" s="57">
        <f t="shared" si="1"/>
        <v>2169136.6941038622</v>
      </c>
    </row>
    <row r="50" spans="1:16">
      <c r="A50" s="12" t="str">
        <f t="shared" si="0"/>
        <v>115年 12月</v>
      </c>
      <c r="B50" s="32">
        <v>636127.20547293918</v>
      </c>
      <c r="C50" s="13">
        <v>980651.58365618857</v>
      </c>
      <c r="D50" s="13">
        <v>854589.10855350154</v>
      </c>
      <c r="E50" s="13">
        <v>847465.26760797889</v>
      </c>
      <c r="F50" s="13">
        <v>841251.88858974632</v>
      </c>
      <c r="G50" s="13">
        <v>762818.09864069882</v>
      </c>
      <c r="H50" s="13">
        <v>633439.66407544899</v>
      </c>
      <c r="I50" s="13">
        <v>409587.48377655633</v>
      </c>
      <c r="J50" s="13">
        <v>191532.34100144188</v>
      </c>
      <c r="K50" s="13">
        <v>118504.60784375142</v>
      </c>
      <c r="L50" s="13">
        <v>43463.562906259009</v>
      </c>
      <c r="M50" s="13">
        <v>13681.333704427718</v>
      </c>
      <c r="N50" s="13">
        <v>2454.973355579516</v>
      </c>
      <c r="P50" s="27">
        <f t="shared" si="1"/>
        <v>2175482.0653041643</v>
      </c>
    </row>
    <row r="51" spans="1:16">
      <c r="A51" s="12" t="str">
        <f t="shared" si="0"/>
        <v>116年 1月</v>
      </c>
      <c r="B51" s="32">
        <v>619489.55417665199</v>
      </c>
      <c r="C51" s="13">
        <v>980093.16409573308</v>
      </c>
      <c r="D51" s="13">
        <v>856991.88613929902</v>
      </c>
      <c r="E51" s="13">
        <v>846777.15917492262</v>
      </c>
      <c r="F51" s="13">
        <v>840366.46604244702</v>
      </c>
      <c r="G51" s="13">
        <v>763896.75120497041</v>
      </c>
      <c r="H51" s="13">
        <v>634154.12752477825</v>
      </c>
      <c r="I51" s="13">
        <v>413333.83094038209</v>
      </c>
      <c r="J51" s="13">
        <v>192052.08564068083</v>
      </c>
      <c r="K51" s="13">
        <v>118830.41274385035</v>
      </c>
      <c r="L51" s="13">
        <v>43444.801799421206</v>
      </c>
      <c r="M51" s="13">
        <v>13662.506072438193</v>
      </c>
      <c r="N51" s="13">
        <v>2466.1253581524334</v>
      </c>
      <c r="P51" s="27">
        <f t="shared" si="1"/>
        <v>2181840.6412846735</v>
      </c>
    </row>
    <row r="52" spans="1:16">
      <c r="A52" s="12" t="str">
        <f t="shared" si="0"/>
        <v>116年 2月</v>
      </c>
      <c r="B52" s="32">
        <v>602867.84777758177</v>
      </c>
      <c r="C52" s="13">
        <v>979369.83048470388</v>
      </c>
      <c r="D52" s="13">
        <v>859593.12551835401</v>
      </c>
      <c r="E52" s="13">
        <v>846061.87246164482</v>
      </c>
      <c r="F52" s="13">
        <v>839429.60871307016</v>
      </c>
      <c r="G52" s="13">
        <v>765016.42120249406</v>
      </c>
      <c r="H52" s="13">
        <v>634777.04587349261</v>
      </c>
      <c r="I52" s="13">
        <v>417033.03576966457</v>
      </c>
      <c r="J52" s="13">
        <v>192691.94542284153</v>
      </c>
      <c r="K52" s="13">
        <v>119139.75912183651</v>
      </c>
      <c r="L52" s="13">
        <v>43432.545965282916</v>
      </c>
      <c r="M52" s="13">
        <v>13644.102910830296</v>
      </c>
      <c r="N52" s="13">
        <v>2477.3560000010052</v>
      </c>
      <c r="P52" s="27">
        <f t="shared" si="1"/>
        <v>2188212.2122664433</v>
      </c>
    </row>
    <row r="53" spans="1:16">
      <c r="A53" s="12" t="str">
        <f t="shared" si="0"/>
        <v>116年 3月</v>
      </c>
      <c r="B53" s="32">
        <v>586262.08182660025</v>
      </c>
      <c r="C53" s="13">
        <v>978481.78920277942</v>
      </c>
      <c r="D53" s="13">
        <v>862392.56480200682</v>
      </c>
      <c r="E53" s="13">
        <v>845319.44951857219</v>
      </c>
      <c r="F53" s="13">
        <v>838441.48596490384</v>
      </c>
      <c r="G53" s="13">
        <v>766176.96944268444</v>
      </c>
      <c r="H53" s="13">
        <v>635309.05979610083</v>
      </c>
      <c r="I53" s="13">
        <v>420685.58474193502</v>
      </c>
      <c r="J53" s="13">
        <v>193450.77200279309</v>
      </c>
      <c r="K53" s="13">
        <v>119432.98926341931</v>
      </c>
      <c r="L53" s="13">
        <v>43426.543078745206</v>
      </c>
      <c r="M53" s="13">
        <v>13626.080644513821</v>
      </c>
      <c r="N53" s="13">
        <v>2488.5764555792462</v>
      </c>
      <c r="P53" s="27">
        <f t="shared" si="1"/>
        <v>2194596.5754257711</v>
      </c>
    </row>
    <row r="54" spans="1:16">
      <c r="A54" s="12" t="str">
        <f t="shared" si="0"/>
        <v>116年 4月</v>
      </c>
      <c r="B54" s="32">
        <v>569672.25187372917</v>
      </c>
      <c r="C54" s="13">
        <v>977429.24645679991</v>
      </c>
      <c r="D54" s="13">
        <v>865389.94234160834</v>
      </c>
      <c r="E54" s="13">
        <v>844549.93235951988</v>
      </c>
      <c r="F54" s="13">
        <v>837402.26679189631</v>
      </c>
      <c r="G54" s="13">
        <v>767378.2570380437</v>
      </c>
      <c r="H54" s="13">
        <v>635750.80679187761</v>
      </c>
      <c r="I54" s="13">
        <v>424291.96117275167</v>
      </c>
      <c r="J54" s="13">
        <v>194327.42324099556</v>
      </c>
      <c r="K54" s="13">
        <v>119710.43855894959</v>
      </c>
      <c r="L54" s="13">
        <v>43426.546297904082</v>
      </c>
      <c r="M54" s="13">
        <v>13608.396469642294</v>
      </c>
      <c r="N54" s="13">
        <v>2499.7050176650309</v>
      </c>
      <c r="P54" s="27">
        <f t="shared" si="1"/>
        <v>2200993.5345878294</v>
      </c>
    </row>
    <row r="55" spans="1:16">
      <c r="A55" s="12" t="str">
        <f t="shared" si="0"/>
        <v>116年 5月</v>
      </c>
      <c r="B55" s="32">
        <v>553098.35346814117</v>
      </c>
      <c r="C55" s="13">
        <v>976212.40828088752</v>
      </c>
      <c r="D55" s="13">
        <v>868584.99672832922</v>
      </c>
      <c r="E55" s="13">
        <v>843753.36296170729</v>
      </c>
      <c r="F55" s="13">
        <v>836312.11981932749</v>
      </c>
      <c r="G55" s="13">
        <v>768620.14540362929</v>
      </c>
      <c r="H55" s="13">
        <v>636102.92119839403</v>
      </c>
      <c r="I55" s="13">
        <v>427852.64523026801</v>
      </c>
      <c r="J55" s="13">
        <v>195320.76319199713</v>
      </c>
      <c r="K55" s="13">
        <v>119972.4356420266</v>
      </c>
      <c r="L55" s="13">
        <v>43432.314172473438</v>
      </c>
      <c r="M55" s="13">
        <v>13591.008391929508</v>
      </c>
      <c r="N55" s="13">
        <v>2510.6667033238737</v>
      </c>
      <c r="P55" s="27">
        <f t="shared" si="1"/>
        <v>2207402.8999340413</v>
      </c>
    </row>
    <row r="56" spans="1:16">
      <c r="A56" s="27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P56" s="28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'0.直接貼上-輸出預測(40-)'!B32:B55</xm:f>
              <xm:sqref>B56</xm:sqref>
            </x14:sparkline>
            <x14:sparkline>
              <xm:f>'0.直接貼上-輸出預測(40-)'!C32:C55</xm:f>
              <xm:sqref>C56</xm:sqref>
            </x14:sparkline>
            <x14:sparkline>
              <xm:f>'0.直接貼上-輸出預測(40-)'!D32:D55</xm:f>
              <xm:sqref>D56</xm:sqref>
            </x14:sparkline>
            <x14:sparkline>
              <xm:f>'0.直接貼上-輸出預測(40-)'!E32:E55</xm:f>
              <xm:sqref>E56</xm:sqref>
            </x14:sparkline>
            <x14:sparkline>
              <xm:f>'0.直接貼上-輸出預測(40-)'!F32:F55</xm:f>
              <xm:sqref>F56</xm:sqref>
            </x14:sparkline>
            <x14:sparkline>
              <xm:f>'0.直接貼上-輸出預測(40-)'!G32:G55</xm:f>
              <xm:sqref>G56</xm:sqref>
            </x14:sparkline>
            <x14:sparkline>
              <xm:f>'0.直接貼上-輸出預測(40-)'!H32:H55</xm:f>
              <xm:sqref>H56</xm:sqref>
            </x14:sparkline>
            <x14:sparkline>
              <xm:f>'0.直接貼上-輸出預測(40-)'!I32:I55</xm:f>
              <xm:sqref>I56</xm:sqref>
            </x14:sparkline>
            <x14:sparkline>
              <xm:f>'0.直接貼上-輸出預測(40-)'!J32:J55</xm:f>
              <xm:sqref>J56</xm:sqref>
            </x14:sparkline>
            <x14:sparkline>
              <xm:f>'0.直接貼上-輸出預測(40-)'!K32:K55</xm:f>
              <xm:sqref>K56</xm:sqref>
            </x14:sparkline>
            <x14:sparkline>
              <xm:f>'0.直接貼上-輸出預測(40-)'!L32:L55</xm:f>
              <xm:sqref>L56</xm:sqref>
            </x14:sparkline>
            <x14:sparkline>
              <xm:f>'0.直接貼上-輸出預測(40-)'!M32:M55</xm:f>
              <xm:sqref>M56</xm:sqref>
            </x14:sparkline>
            <x14:sparkline>
              <xm:f>'0.直接貼上-輸出預測(40-)'!N32:N55</xm:f>
              <xm:sqref>N56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'0.直接貼上-輸出預測(40-)'!B3:B26</xm:f>
              <xm:sqref>B27</xm:sqref>
            </x14:sparkline>
            <x14:sparkline>
              <xm:f>'0.直接貼上-輸出預測(40-)'!C3:C26</xm:f>
              <xm:sqref>C27</xm:sqref>
            </x14:sparkline>
            <x14:sparkline>
              <xm:f>'0.直接貼上-輸出預測(40-)'!D3:D26</xm:f>
              <xm:sqref>D27</xm:sqref>
            </x14:sparkline>
            <x14:sparkline>
              <xm:f>'0.直接貼上-輸出預測(40-)'!E3:E26</xm:f>
              <xm:sqref>E27</xm:sqref>
            </x14:sparkline>
            <x14:sparkline>
              <xm:f>'0.直接貼上-輸出預測(40-)'!F3:F26</xm:f>
              <xm:sqref>F27</xm:sqref>
            </x14:sparkline>
            <x14:sparkline>
              <xm:f>'0.直接貼上-輸出預測(40-)'!G3:G26</xm:f>
              <xm:sqref>G27</xm:sqref>
            </x14:sparkline>
            <x14:sparkline>
              <xm:f>'0.直接貼上-輸出預測(40-)'!H3:H26</xm:f>
              <xm:sqref>H27</xm:sqref>
            </x14:sparkline>
            <x14:sparkline>
              <xm:f>'0.直接貼上-輸出預測(40-)'!I3:I26</xm:f>
              <xm:sqref>I27</xm:sqref>
            </x14:sparkline>
            <x14:sparkline>
              <xm:f>'0.直接貼上-輸出預測(40-)'!J3:J26</xm:f>
              <xm:sqref>J27</xm:sqref>
            </x14:sparkline>
            <x14:sparkline>
              <xm:f>'0.直接貼上-輸出預測(40-)'!K3:K26</xm:f>
              <xm:sqref>K27</xm:sqref>
            </x14:sparkline>
            <x14:sparkline>
              <xm:f>'0.直接貼上-輸出預測(40-)'!L3:L26</xm:f>
              <xm:sqref>L27</xm:sqref>
            </x14:sparkline>
            <x14:sparkline>
              <xm:f>'0.直接貼上-輸出預測(40-)'!M3:M26</xm:f>
              <xm:sqref>M27</xm:sqref>
            </x14:sparkline>
            <x14:sparkline>
              <xm:f>'0.直接貼上-輸出預測(40-)'!N3:N26</xm:f>
              <xm:sqref>N27</xm:sqref>
            </x14:sparkline>
            <x14:sparkline>
              <xm:f>'0.直接貼上-輸出預測(40-)'!O3:O26</xm:f>
              <xm:sqref>O27</xm:sqref>
            </x14:sparkline>
            <x14:sparkline>
              <xm:f>'0.直接貼上-輸出預測(40-)'!P3:P26</xm:f>
              <xm:sqref>P27</xm:sqref>
            </x14:sparkline>
            <x14:sparkline>
              <xm:f>'0.直接貼上-輸出預測(40-)'!Q3:Q26</xm:f>
              <xm:sqref>Q27</xm:sqref>
            </x14:sparkline>
            <x14:sparkline>
              <xm:f>'0.直接貼上-輸出預測(40-)'!R3:R26</xm:f>
              <xm:sqref>R27</xm:sqref>
            </x14:sparkline>
            <x14:sparkline>
              <xm:f>'0.直接貼上-輸出預測(40-)'!S3:S26</xm:f>
              <xm:sqref>S27</xm:sqref>
            </x14:sparkline>
            <x14:sparkline>
              <xm:f>'0.直接貼上-輸出預測(40-)'!T3:T26</xm:f>
              <xm:sqref>T27</xm:sqref>
            </x14:sparkline>
            <x14:sparkline>
              <xm:f>'0.直接貼上-輸出預測(40-)'!U3:U26</xm:f>
              <xm:sqref>U27</xm:sqref>
            </x14:sparkline>
            <x14:sparkline>
              <xm:f>'0.直接貼上-輸出預測(40-)'!V3:V26</xm:f>
              <xm:sqref>V27</xm:sqref>
            </x14:sparkline>
            <x14:sparkline>
              <xm:f>'0.直接貼上-輸出預測(40-)'!W3:W26</xm:f>
              <xm:sqref>W27</xm:sqref>
            </x14:sparkline>
            <x14:sparkline>
              <xm:f>'0.直接貼上-輸出預測(40-)'!X3:X26</xm:f>
              <xm:sqref>X27</xm:sqref>
            </x14:sparkline>
            <x14:sparkline>
              <xm:f>'0.直接貼上-輸出預測(40-)'!Y3:Y26</xm:f>
              <xm:sqref>Y27</xm:sqref>
            </x14:sparkline>
            <x14:sparkline>
              <xm:f>'0.直接貼上-輸出預測(40-)'!Z3:Z26</xm:f>
              <xm:sqref>Z27</xm:sqref>
            </x14:sparkline>
            <x14:sparkline>
              <xm:f>'0.直接貼上-輸出預測(40-)'!AA3:AA26</xm:f>
              <xm:sqref>AA27</xm:sqref>
            </x14:sparkline>
            <x14:sparkline>
              <xm:f>'0.直接貼上-輸出預測(40-)'!AB3:AB26</xm:f>
              <xm:sqref>AB27</xm:sqref>
            </x14:sparkline>
            <x14:sparkline>
              <xm:f>'0.直接貼上-輸出預測(40-)'!AC3:AC26</xm:f>
              <xm:sqref>AC27</xm:sqref>
            </x14:sparkline>
            <x14:sparkline>
              <xm:f>'0.直接貼上-輸出預測(40-)'!AD3:AD26</xm:f>
              <xm:sqref>AD27</xm:sqref>
            </x14:sparkline>
            <x14:sparkline>
              <xm:f>'0.直接貼上-輸出預測(40-)'!AE3:AE26</xm:f>
              <xm:sqref>AE27</xm:sqref>
            </x14:sparkline>
            <x14:sparkline>
              <xm:f>'0.直接貼上-輸出預測(40-)'!AF3:AF26</xm:f>
              <xm:sqref>AF27</xm:sqref>
            </x14:sparkline>
            <x14:sparkline>
              <xm:f>'0.直接貼上-輸出預測(40-)'!AG3:AG26</xm:f>
              <xm:sqref>AG27</xm:sqref>
            </x14:sparkline>
            <x14:sparkline>
              <xm:f>'0.直接貼上-輸出預測(40-)'!AH3:AH26</xm:f>
              <xm:sqref>AH27</xm:sqref>
            </x14:sparkline>
            <x14:sparkline>
              <xm:f>'0.直接貼上-輸出預測(40-)'!AI3:AI26</xm:f>
              <xm:sqref>AI27</xm:sqref>
            </x14:sparkline>
            <x14:sparkline>
              <xm:f>'0.直接貼上-輸出預測(40-)'!AJ3:AJ26</xm:f>
              <xm:sqref>AJ27</xm:sqref>
            </x14:sparkline>
            <x14:sparkline>
              <xm:f>'0.直接貼上-輸出預測(40-)'!AK3:AK26</xm:f>
              <xm:sqref>AK27</xm:sqref>
            </x14:sparkline>
            <x14:sparkline>
              <xm:f>'0.直接貼上-輸出預測(40-)'!AL3:AL26</xm:f>
              <xm:sqref>AL27</xm:sqref>
            </x14:sparkline>
            <x14:sparkline>
              <xm:f>'0.直接貼上-輸出預測(40-)'!AM3:AM26</xm:f>
              <xm:sqref>AM27</xm:sqref>
            </x14:sparkline>
            <x14:sparkline>
              <xm:f>'0.直接貼上-輸出預測(40-)'!AN3:AN26</xm:f>
              <xm:sqref>AN27</xm:sqref>
            </x14:sparkline>
            <x14:sparkline>
              <xm:f>'0.直接貼上-輸出預測(40-)'!AO3:AO26</xm:f>
              <xm:sqref>AO27</xm:sqref>
            </x14:sparkline>
            <x14:sparkline>
              <xm:f>'0.直接貼上-輸出預測(40-)'!AP3:AP26</xm:f>
              <xm:sqref>AP27</xm:sqref>
            </x14:sparkline>
            <x14:sparkline>
              <xm:f>'0.直接貼上-輸出預測(40-)'!AQ3:AQ26</xm:f>
              <xm:sqref>AQ27</xm:sqref>
            </x14:sparkline>
            <x14:sparkline>
              <xm:f>'0.直接貼上-輸出預測(40-)'!AR3:AR26</xm:f>
              <xm:sqref>AR27</xm:sqref>
            </x14:sparkline>
            <x14:sparkline>
              <xm:f>'0.直接貼上-輸出預測(40-)'!AS3:AS26</xm:f>
              <xm:sqref>AS27</xm:sqref>
            </x14:sparkline>
            <x14:sparkline>
              <xm:f>'0.直接貼上-輸出預測(40-)'!AT3:AT26</xm:f>
              <xm:sqref>AT27</xm:sqref>
            </x14:sparkline>
            <x14:sparkline>
              <xm:f>'0.直接貼上-輸出預測(40-)'!AU3:AU26</xm:f>
              <xm:sqref>AU27</xm:sqref>
            </x14:sparkline>
            <x14:sparkline>
              <xm:f>'0.直接貼上-輸出預測(40-)'!AV3:AV26</xm:f>
              <xm:sqref>AV27</xm:sqref>
            </x14:sparkline>
            <x14:sparkline>
              <xm:f>'0.直接貼上-輸出預測(40-)'!AW3:AW26</xm:f>
              <xm:sqref>AW27</xm:sqref>
            </x14:sparkline>
            <x14:sparkline>
              <xm:f>'0.直接貼上-輸出預測(40-)'!AX3:AX26</xm:f>
              <xm:sqref>AX27</xm:sqref>
            </x14:sparkline>
            <x14:sparkline>
              <xm:f>'0.直接貼上-輸出預測(40-)'!AY3:AY26</xm:f>
              <xm:sqref>AY27</xm:sqref>
            </x14:sparkline>
            <x14:sparkline>
              <xm:f>'0.直接貼上-輸出預測(40-)'!AZ3:AZ26</xm:f>
              <xm:sqref>AZ27</xm:sqref>
            </x14:sparkline>
            <x14:sparkline>
              <xm:f>'0.直接貼上-輸出預測(40-)'!BA3:BA26</xm:f>
              <xm:sqref>BA27</xm:sqref>
            </x14:sparkline>
            <x14:sparkline>
              <xm:f>'0.直接貼上-輸出預測(40-)'!BB3:BB26</xm:f>
              <xm:sqref>BB27</xm:sqref>
            </x14:sparkline>
            <x14:sparkline>
              <xm:f>'0.直接貼上-輸出預測(40-)'!BC3:BC26</xm:f>
              <xm:sqref>BC27</xm:sqref>
            </x14:sparkline>
            <x14:sparkline>
              <xm:f>'0.直接貼上-輸出預測(40-)'!BD3:BD26</xm:f>
              <xm:sqref>BD27</xm:sqref>
            </x14:sparkline>
            <x14:sparkline>
              <xm:f>'0.直接貼上-輸出預測(40-)'!BE3:BE26</xm:f>
              <xm:sqref>BE27</xm:sqref>
            </x14:sparkline>
            <x14:sparkline>
              <xm:f>'0.直接貼上-輸出預測(40-)'!BF3:BF26</xm:f>
              <xm:sqref>BF27</xm:sqref>
            </x14:sparkline>
            <x14:sparkline>
              <xm:f>'0.直接貼上-輸出預測(40-)'!BG3:BG26</xm:f>
              <xm:sqref>BG27</xm:sqref>
            </x14:sparkline>
            <x14:sparkline>
              <xm:f>'0.直接貼上-輸出預測(40-)'!BH3:BH26</xm:f>
              <xm:sqref>BH27</xm:sqref>
            </x14:sparkline>
            <x14:sparkline>
              <xm:f>'0.直接貼上-輸出預測(40-)'!BI3:BI26</xm:f>
              <xm:sqref>BI27</xm:sqref>
            </x14:sparkline>
            <x14:sparkline>
              <xm:f>'0.直接貼上-輸出預測(40-)'!BJ3:BJ26</xm:f>
              <xm:sqref>BJ27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'0.直接貼上-輸出預測(40-)'!C32:N32</xm:f>
              <xm:sqref>O32</xm:sqref>
            </x14:sparkline>
            <x14:sparkline>
              <xm:f>'0.直接貼上-輸出預測(40-)'!C33:N33</xm:f>
              <xm:sqref>O33</xm:sqref>
            </x14:sparkline>
            <x14:sparkline>
              <xm:f>'0.直接貼上-輸出預測(40-)'!C34:N34</xm:f>
              <xm:sqref>O34</xm:sqref>
            </x14:sparkline>
            <x14:sparkline>
              <xm:f>'0.直接貼上-輸出預測(40-)'!C35:N35</xm:f>
              <xm:sqref>O35</xm:sqref>
            </x14:sparkline>
            <x14:sparkline>
              <xm:f>'0.直接貼上-輸出預測(40-)'!C36:N36</xm:f>
              <xm:sqref>O36</xm:sqref>
            </x14:sparkline>
            <x14:sparkline>
              <xm:f>'0.直接貼上-輸出預測(40-)'!C37:N37</xm:f>
              <xm:sqref>O37</xm:sqref>
            </x14:sparkline>
            <x14:sparkline>
              <xm:f>'0.直接貼上-輸出預測(40-)'!C38:N38</xm:f>
              <xm:sqref>O38</xm:sqref>
            </x14:sparkline>
            <x14:sparkline>
              <xm:f>'0.直接貼上-輸出預測(40-)'!C39:N39</xm:f>
              <xm:sqref>O39</xm:sqref>
            </x14:sparkline>
            <x14:sparkline>
              <xm:f>'0.直接貼上-輸出預測(40-)'!C40:N40</xm:f>
              <xm:sqref>O40</xm:sqref>
            </x14:sparkline>
            <x14:sparkline>
              <xm:f>'0.直接貼上-輸出預測(40-)'!C41:N41</xm:f>
              <xm:sqref>O41</xm:sqref>
            </x14:sparkline>
            <x14:sparkline>
              <xm:f>'0.直接貼上-輸出預測(40-)'!C42:N42</xm:f>
              <xm:sqref>O42</xm:sqref>
            </x14:sparkline>
            <x14:sparkline>
              <xm:f>'0.直接貼上-輸出預測(40-)'!C43:N43</xm:f>
              <xm:sqref>O43</xm:sqref>
            </x14:sparkline>
            <x14:sparkline>
              <xm:f>'0.直接貼上-輸出預測(40-)'!C44:N44</xm:f>
              <xm:sqref>O44</xm:sqref>
            </x14:sparkline>
            <x14:sparkline>
              <xm:f>'0.直接貼上-輸出預測(40-)'!C45:N45</xm:f>
              <xm:sqref>O45</xm:sqref>
            </x14:sparkline>
            <x14:sparkline>
              <xm:f>'0.直接貼上-輸出預測(40-)'!C46:N46</xm:f>
              <xm:sqref>O46</xm:sqref>
            </x14:sparkline>
            <x14:sparkline>
              <xm:f>'0.直接貼上-輸出預測(40-)'!C47:N47</xm:f>
              <xm:sqref>O47</xm:sqref>
            </x14:sparkline>
            <x14:sparkline>
              <xm:f>'0.直接貼上-輸出預測(40-)'!C48:N48</xm:f>
              <xm:sqref>O48</xm:sqref>
            </x14:sparkline>
            <x14:sparkline>
              <xm:f>'0.直接貼上-輸出預測(40-)'!C49:N49</xm:f>
              <xm:sqref>O49</xm:sqref>
            </x14:sparkline>
            <x14:sparkline>
              <xm:f>'0.直接貼上-輸出預測(40-)'!C50:N50</xm:f>
              <xm:sqref>O50</xm:sqref>
            </x14:sparkline>
            <x14:sparkline>
              <xm:f>'0.直接貼上-輸出預測(40-)'!C51:N51</xm:f>
              <xm:sqref>O51</xm:sqref>
            </x14:sparkline>
            <x14:sparkline>
              <xm:f>'0.直接貼上-輸出預測(40-)'!C52:N52</xm:f>
              <xm:sqref>O52</xm:sqref>
            </x14:sparkline>
            <x14:sparkline>
              <xm:f>'0.直接貼上-輸出預測(40-)'!C53:N53</xm:f>
              <xm:sqref>O53</xm:sqref>
            </x14:sparkline>
            <x14:sparkline>
              <xm:f>'0.直接貼上-輸出預測(40-)'!C54:N54</xm:f>
              <xm:sqref>O54</xm:sqref>
            </x14:sparkline>
            <x14:sparkline>
              <xm:f>'0.直接貼上-輸出預測(40-)'!C55:N55</xm:f>
              <xm:sqref>O55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'0.直接貼上-輸出預測(40-)'!P32:P55</xm:f>
              <xm:sqref>P56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4"/>
  <dimension ref="A1:CW56"/>
  <sheetViews>
    <sheetView workbookViewId="0">
      <selection sqref="A1:XFD1048576"/>
    </sheetView>
  </sheetViews>
  <sheetFormatPr defaultRowHeight="12.75"/>
  <cols>
    <col min="1" max="1" width="11.125" style="7" bestFit="1" customWidth="1"/>
    <col min="2" max="2" width="18.125" style="7" customWidth="1"/>
    <col min="3" max="52" width="12.875" style="7" customWidth="1"/>
    <col min="53" max="16384" width="9" style="7"/>
  </cols>
  <sheetData>
    <row r="1" spans="1:52" ht="13.5">
      <c r="A1" s="1"/>
      <c r="B1" s="42" t="s">
        <v>0</v>
      </c>
      <c r="C1" s="3" t="s">
        <v>1</v>
      </c>
      <c r="D1" s="4" t="s">
        <v>2</v>
      </c>
      <c r="E1" s="3" t="s">
        <v>3</v>
      </c>
      <c r="F1" s="5" t="s">
        <v>4</v>
      </c>
      <c r="G1" s="6" t="s">
        <v>5</v>
      </c>
      <c r="H1" s="5" t="s">
        <v>6</v>
      </c>
      <c r="I1" s="6" t="s">
        <v>7</v>
      </c>
      <c r="J1" s="5" t="s">
        <v>8</v>
      </c>
      <c r="K1" s="6" t="s">
        <v>9</v>
      </c>
      <c r="L1" s="5" t="s">
        <v>10</v>
      </c>
      <c r="M1" s="6" t="s">
        <v>11</v>
      </c>
      <c r="N1" s="5" t="s">
        <v>12</v>
      </c>
      <c r="O1" s="6" t="s">
        <v>13</v>
      </c>
      <c r="P1" s="5" t="s">
        <v>14</v>
      </c>
      <c r="Q1" s="6" t="s">
        <v>15</v>
      </c>
      <c r="R1" s="5" t="s">
        <v>16</v>
      </c>
      <c r="S1" s="6" t="s">
        <v>17</v>
      </c>
      <c r="T1" s="5" t="s">
        <v>18</v>
      </c>
      <c r="U1" s="6" t="s">
        <v>19</v>
      </c>
      <c r="V1" s="5" t="s">
        <v>20</v>
      </c>
      <c r="W1" s="6" t="s">
        <v>21</v>
      </c>
      <c r="X1" s="5" t="s">
        <v>22</v>
      </c>
      <c r="Y1" s="6" t="s">
        <v>23</v>
      </c>
      <c r="Z1" s="5" t="s">
        <v>24</v>
      </c>
      <c r="AA1" s="6" t="s">
        <v>25</v>
      </c>
      <c r="AB1" s="4" t="s">
        <v>26</v>
      </c>
      <c r="AC1" s="6" t="s">
        <v>27</v>
      </c>
      <c r="AD1" s="5" t="s">
        <v>28</v>
      </c>
      <c r="AE1" s="6" t="s">
        <v>29</v>
      </c>
      <c r="AF1" s="5" t="s">
        <v>30</v>
      </c>
      <c r="AG1" s="6" t="s">
        <v>31</v>
      </c>
      <c r="AH1" s="5" t="s">
        <v>32</v>
      </c>
      <c r="AI1" s="6" t="s">
        <v>33</v>
      </c>
      <c r="AJ1" s="5" t="s">
        <v>34</v>
      </c>
      <c r="AK1" s="6" t="s">
        <v>35</v>
      </c>
      <c r="AL1" s="5" t="s">
        <v>36</v>
      </c>
      <c r="AM1" s="6" t="s">
        <v>37</v>
      </c>
      <c r="AN1" s="5" t="s">
        <v>38</v>
      </c>
      <c r="AO1" s="6" t="s">
        <v>39</v>
      </c>
      <c r="AP1" s="5" t="s">
        <v>40</v>
      </c>
      <c r="AQ1" s="6" t="s">
        <v>41</v>
      </c>
      <c r="AR1" s="5" t="s">
        <v>42</v>
      </c>
      <c r="AS1" s="6" t="s">
        <v>43</v>
      </c>
      <c r="AT1" s="5" t="s">
        <v>44</v>
      </c>
      <c r="AU1" s="6" t="s">
        <v>45</v>
      </c>
      <c r="AV1" s="5" t="s">
        <v>46</v>
      </c>
      <c r="AW1" s="6" t="s">
        <v>47</v>
      </c>
      <c r="AX1" s="5" t="s">
        <v>48</v>
      </c>
      <c r="AY1" s="6" t="s">
        <v>49</v>
      </c>
      <c r="AZ1" s="5" t="s">
        <v>50</v>
      </c>
    </row>
    <row r="2" spans="1:52" s="11" customFormat="1" ht="42.75" hidden="1" customHeight="1">
      <c r="A2" s="8"/>
      <c r="B2" s="8"/>
      <c r="C2" s="9"/>
      <c r="D2" s="9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</row>
    <row r="3" spans="1:52">
      <c r="A3" s="12" t="s">
        <v>115</v>
      </c>
      <c r="B3" s="13">
        <v>11493755.945260221</v>
      </c>
      <c r="C3" s="13">
        <v>64780.166987360331</v>
      </c>
      <c r="D3" s="13">
        <v>70565.425404770693</v>
      </c>
      <c r="E3" s="12">
        <v>72581.156936807267</v>
      </c>
      <c r="F3" s="12">
        <v>78248.030877313868</v>
      </c>
      <c r="G3" s="12">
        <v>83525.853797968375</v>
      </c>
      <c r="H3" s="12">
        <v>89588.954600641082</v>
      </c>
      <c r="I3" s="12">
        <v>93333.139561519914</v>
      </c>
      <c r="J3" s="12">
        <v>99014.882948746701</v>
      </c>
      <c r="K3" s="12">
        <v>105940.34749191627</v>
      </c>
      <c r="L3" s="12">
        <v>110905.59413768834</v>
      </c>
      <c r="M3" s="12">
        <v>112689.36209741735</v>
      </c>
      <c r="N3" s="12">
        <v>102569.53305673572</v>
      </c>
      <c r="O3" s="12">
        <v>118096.89867975857</v>
      </c>
      <c r="P3" s="12">
        <v>111055.24041020413</v>
      </c>
      <c r="Q3" s="12">
        <v>92789.299130539119</v>
      </c>
      <c r="R3" s="12">
        <v>96920.752461524724</v>
      </c>
      <c r="S3" s="12">
        <v>101666.94962798049</v>
      </c>
      <c r="T3" s="12">
        <v>107157.2893961107</v>
      </c>
      <c r="U3" s="12">
        <v>106589.72155499236</v>
      </c>
      <c r="V3" s="12">
        <v>107419.89414372576</v>
      </c>
      <c r="W3" s="12">
        <v>111656.71930258775</v>
      </c>
      <c r="X3" s="12">
        <v>115443.44050404608</v>
      </c>
      <c r="Y3" s="12">
        <v>123944.67624725646</v>
      </c>
      <c r="Z3" s="12">
        <v>127524.21483386944</v>
      </c>
      <c r="AA3" s="12">
        <v>150585.74071316805</v>
      </c>
      <c r="AB3" s="12">
        <v>148974.08065544922</v>
      </c>
      <c r="AC3" s="12">
        <v>140702.16157648482</v>
      </c>
      <c r="AD3" s="12">
        <v>156296.38575613662</v>
      </c>
      <c r="AE3" s="12">
        <v>164741.00177962656</v>
      </c>
      <c r="AF3" s="12">
        <v>166293.18234402855</v>
      </c>
      <c r="AG3" s="12">
        <v>165513.77228634921</v>
      </c>
      <c r="AH3" s="12">
        <v>166149.23506536687</v>
      </c>
      <c r="AI3" s="12">
        <v>165421.05810585606</v>
      </c>
      <c r="AJ3" s="12">
        <v>162973.02498789388</v>
      </c>
      <c r="AK3" s="12">
        <v>168311.6393528074</v>
      </c>
      <c r="AL3" s="12">
        <v>163894.17913224784</v>
      </c>
      <c r="AM3" s="12">
        <v>168561.15154763957</v>
      </c>
      <c r="AN3" s="12">
        <v>159857.0829827186</v>
      </c>
      <c r="AO3" s="12">
        <v>152255.2912055224</v>
      </c>
      <c r="AP3" s="12">
        <v>162138.01568143046</v>
      </c>
      <c r="AQ3" s="12">
        <v>178095.62527557934</v>
      </c>
      <c r="AR3" s="12">
        <v>182394.13168171232</v>
      </c>
      <c r="AS3" s="12">
        <v>193535.9770656412</v>
      </c>
      <c r="AT3" s="12">
        <v>198640.6305490112</v>
      </c>
      <c r="AU3" s="12">
        <v>199714.51099789221</v>
      </c>
      <c r="AV3" s="12">
        <v>200931.28104471957</v>
      </c>
      <c r="AW3" s="12">
        <v>198617.1943118301</v>
      </c>
      <c r="AX3" s="12">
        <v>186702.22436563237</v>
      </c>
      <c r="AY3" s="12">
        <v>198928.04726634378</v>
      </c>
      <c r="AZ3" s="12">
        <v>179536.66494040075</v>
      </c>
    </row>
    <row r="4" spans="1:52">
      <c r="A4" s="12" t="s">
        <v>116</v>
      </c>
      <c r="B4" s="13">
        <v>11489303.606141819</v>
      </c>
      <c r="C4" s="13">
        <v>64741.763479750116</v>
      </c>
      <c r="D4" s="13">
        <v>70188.222293901606</v>
      </c>
      <c r="E4" s="12">
        <v>72290.7702002851</v>
      </c>
      <c r="F4" s="12">
        <v>77778.469137606764</v>
      </c>
      <c r="G4" s="12">
        <v>83060.91282458535</v>
      </c>
      <c r="H4" s="12">
        <v>89160.624625765864</v>
      </c>
      <c r="I4" s="12">
        <v>92954.303178460279</v>
      </c>
      <c r="J4" s="12">
        <v>98494.527802403376</v>
      </c>
      <c r="K4" s="12">
        <v>105435.23860035604</v>
      </c>
      <c r="L4" s="12">
        <v>110628.06988870207</v>
      </c>
      <c r="M4" s="12">
        <v>112970.43113033538</v>
      </c>
      <c r="N4" s="12">
        <v>102527.59880877587</v>
      </c>
      <c r="O4" s="12">
        <v>117589.80274754865</v>
      </c>
      <c r="P4" s="12">
        <v>112113.53744051274</v>
      </c>
      <c r="Q4" s="12">
        <v>93435.404545996775</v>
      </c>
      <c r="R4" s="12">
        <v>96509.757946071768</v>
      </c>
      <c r="S4" s="12">
        <v>101249.83440193831</v>
      </c>
      <c r="T4" s="12">
        <v>106915.91842667904</v>
      </c>
      <c r="U4" s="12">
        <v>106584.28497030414</v>
      </c>
      <c r="V4" s="12">
        <v>107218.15422739106</v>
      </c>
      <c r="W4" s="12">
        <v>111301.52177985359</v>
      </c>
      <c r="X4" s="12">
        <v>114959.91620404371</v>
      </c>
      <c r="Y4" s="12">
        <v>123371.52465972606</v>
      </c>
      <c r="Z4" s="12">
        <v>126595.58087171413</v>
      </c>
      <c r="AA4" s="12">
        <v>149488.34571286626</v>
      </c>
      <c r="AB4" s="12">
        <v>149371.74835243818</v>
      </c>
      <c r="AC4" s="12">
        <v>140531.19923466101</v>
      </c>
      <c r="AD4" s="12">
        <v>155196.75015518771</v>
      </c>
      <c r="AE4" s="12">
        <v>164298.666526949</v>
      </c>
      <c r="AF4" s="12">
        <v>166253.06779920176</v>
      </c>
      <c r="AG4" s="12">
        <v>165522.48053014639</v>
      </c>
      <c r="AH4" s="12">
        <v>166132.64751599092</v>
      </c>
      <c r="AI4" s="12">
        <v>165526.54170215045</v>
      </c>
      <c r="AJ4" s="12">
        <v>162893.93567013301</v>
      </c>
      <c r="AK4" s="12">
        <v>168184.6574976026</v>
      </c>
      <c r="AL4" s="12">
        <v>163945.58382905673</v>
      </c>
      <c r="AM4" s="12">
        <v>168644.62829941453</v>
      </c>
      <c r="AN4" s="12">
        <v>160508.77505685575</v>
      </c>
      <c r="AO4" s="12">
        <v>152199.46082940052</v>
      </c>
      <c r="AP4" s="12">
        <v>161058.26729469612</v>
      </c>
      <c r="AQ4" s="12">
        <v>177130.77085923238</v>
      </c>
      <c r="AR4" s="12">
        <v>181776.57565999357</v>
      </c>
      <c r="AS4" s="12">
        <v>192777.23761254165</v>
      </c>
      <c r="AT4" s="12">
        <v>198320.78084403431</v>
      </c>
      <c r="AU4" s="12">
        <v>199578.90400367079</v>
      </c>
      <c r="AV4" s="12">
        <v>200908.03348501024</v>
      </c>
      <c r="AW4" s="12">
        <v>199079.07696989432</v>
      </c>
      <c r="AX4" s="12">
        <v>186779.87846487536</v>
      </c>
      <c r="AY4" s="12">
        <v>198986.36428153299</v>
      </c>
      <c r="AZ4" s="12">
        <v>180711.78919518233</v>
      </c>
    </row>
    <row r="5" spans="1:52">
      <c r="A5" s="12" t="s">
        <v>117</v>
      </c>
      <c r="B5" s="13">
        <v>11484857.974543601</v>
      </c>
      <c r="C5" s="13">
        <v>64748.743856695641</v>
      </c>
      <c r="D5" s="13">
        <v>69780.420196365085</v>
      </c>
      <c r="E5" s="12">
        <v>72027.839104385988</v>
      </c>
      <c r="F5" s="12">
        <v>77305.314476127169</v>
      </c>
      <c r="G5" s="12">
        <v>82601.177012259141</v>
      </c>
      <c r="H5" s="12">
        <v>88716.011011573384</v>
      </c>
      <c r="I5" s="12">
        <v>92590.491077716579</v>
      </c>
      <c r="J5" s="12">
        <v>97981.933708438592</v>
      </c>
      <c r="K5" s="12">
        <v>104914.67425866199</v>
      </c>
      <c r="L5" s="12">
        <v>110324.42766663877</v>
      </c>
      <c r="M5" s="12">
        <v>113167.20800628596</v>
      </c>
      <c r="N5" s="12">
        <v>102671.19049885923</v>
      </c>
      <c r="O5" s="12">
        <v>116905.71709497223</v>
      </c>
      <c r="P5" s="12">
        <v>113093.8967871972</v>
      </c>
      <c r="Q5" s="12">
        <v>94263.305833158956</v>
      </c>
      <c r="R5" s="12">
        <v>96097.016832573427</v>
      </c>
      <c r="S5" s="12">
        <v>100836.65217965895</v>
      </c>
      <c r="T5" s="12">
        <v>106629.89181916344</v>
      </c>
      <c r="U5" s="12">
        <v>106592.68790789794</v>
      </c>
      <c r="V5" s="12">
        <v>107040.77759266819</v>
      </c>
      <c r="W5" s="12">
        <v>110943.407590121</v>
      </c>
      <c r="X5" s="12">
        <v>114509.4210023445</v>
      </c>
      <c r="Y5" s="12">
        <v>122766.55087034222</v>
      </c>
      <c r="Z5" s="12">
        <v>125796.07434964293</v>
      </c>
      <c r="AA5" s="12">
        <v>148208.84399667676</v>
      </c>
      <c r="AB5" s="12">
        <v>149734.01055445211</v>
      </c>
      <c r="AC5" s="12">
        <v>140535.08158196887</v>
      </c>
      <c r="AD5" s="12">
        <v>154038.10418146907</v>
      </c>
      <c r="AE5" s="12">
        <v>163808.00219021161</v>
      </c>
      <c r="AF5" s="12">
        <v>166197.65917526087</v>
      </c>
      <c r="AG5" s="12">
        <v>165542.12296306281</v>
      </c>
      <c r="AH5" s="12">
        <v>166105.23989550612</v>
      </c>
      <c r="AI5" s="12">
        <v>165621.452739606</v>
      </c>
      <c r="AJ5" s="12">
        <v>162870.7212607018</v>
      </c>
      <c r="AK5" s="12">
        <v>167985.07596801891</v>
      </c>
      <c r="AL5" s="12">
        <v>164064.19335509877</v>
      </c>
      <c r="AM5" s="12">
        <v>168623.45887824806</v>
      </c>
      <c r="AN5" s="12">
        <v>161180.07761762745</v>
      </c>
      <c r="AO5" s="12">
        <v>152275.43534578916</v>
      </c>
      <c r="AP5" s="12">
        <v>160012.74817267523</v>
      </c>
      <c r="AQ5" s="12">
        <v>176083.4723705588</v>
      </c>
      <c r="AR5" s="12">
        <v>181212.28562110383</v>
      </c>
      <c r="AS5" s="12">
        <v>191970.81950444015</v>
      </c>
      <c r="AT5" s="12">
        <v>197974.46768116805</v>
      </c>
      <c r="AU5" s="12">
        <v>199444.17864850938</v>
      </c>
      <c r="AV5" s="12">
        <v>200856.28551092304</v>
      </c>
      <c r="AW5" s="12">
        <v>199474.72234479338</v>
      </c>
      <c r="AX5" s="12">
        <v>187032.75313604018</v>
      </c>
      <c r="AY5" s="12">
        <v>198796.22515516484</v>
      </c>
      <c r="AZ5" s="12">
        <v>181981.2762177496</v>
      </c>
    </row>
    <row r="6" spans="1:52">
      <c r="A6" s="12" t="s">
        <v>118</v>
      </c>
      <c r="B6" s="13">
        <v>11480419.04236728</v>
      </c>
      <c r="C6" s="13">
        <v>64801.062523361048</v>
      </c>
      <c r="D6" s="13">
        <v>69342.04862593564</v>
      </c>
      <c r="E6" s="12">
        <v>71792.362963064981</v>
      </c>
      <c r="F6" s="12">
        <v>76828.566588149028</v>
      </c>
      <c r="G6" s="12">
        <v>82146.646293393642</v>
      </c>
      <c r="H6" s="12">
        <v>88255.1146942294</v>
      </c>
      <c r="I6" s="12">
        <v>92241.703486173268</v>
      </c>
      <c r="J6" s="12">
        <v>97477.099814347574</v>
      </c>
      <c r="K6" s="12">
        <v>104378.65540015507</v>
      </c>
      <c r="L6" s="12">
        <v>109994.66788509468</v>
      </c>
      <c r="M6" s="12">
        <v>113279.69363279016</v>
      </c>
      <c r="N6" s="12">
        <v>103000.30136991326</v>
      </c>
      <c r="O6" s="12">
        <v>116044.64661352328</v>
      </c>
      <c r="P6" s="12">
        <v>113996.32414630712</v>
      </c>
      <c r="Q6" s="12">
        <v>95272.992579211394</v>
      </c>
      <c r="R6" s="12">
        <v>95682.52949993698</v>
      </c>
      <c r="S6" s="12">
        <v>100427.4008191808</v>
      </c>
      <c r="T6" s="12">
        <v>106299.21430068376</v>
      </c>
      <c r="U6" s="12">
        <v>106614.92803001696</v>
      </c>
      <c r="V6" s="12">
        <v>106887.76158140274</v>
      </c>
      <c r="W6" s="12">
        <v>110582.37689171996</v>
      </c>
      <c r="X6" s="12">
        <v>114091.94880203527</v>
      </c>
      <c r="Y6" s="12">
        <v>122129.76051139017</v>
      </c>
      <c r="Z6" s="12">
        <v>125125.67150665839</v>
      </c>
      <c r="AA6" s="12">
        <v>146747.26455908219</v>
      </c>
      <c r="AB6" s="12">
        <v>150060.87472396204</v>
      </c>
      <c r="AC6" s="12">
        <v>140713.77722960745</v>
      </c>
      <c r="AD6" s="12">
        <v>152820.45881795703</v>
      </c>
      <c r="AE6" s="12">
        <v>163269.01671679295</v>
      </c>
      <c r="AF6" s="12">
        <v>166126.95928159766</v>
      </c>
      <c r="AG6" s="12">
        <v>165572.69781696063</v>
      </c>
      <c r="AH6" s="12">
        <v>166067.01474713787</v>
      </c>
      <c r="AI6" s="12">
        <v>165705.79316871602</v>
      </c>
      <c r="AJ6" s="12">
        <v>162903.3709749741</v>
      </c>
      <c r="AK6" s="12">
        <v>167712.91629324455</v>
      </c>
      <c r="AL6" s="12">
        <v>164249.98697934175</v>
      </c>
      <c r="AM6" s="12">
        <v>168497.67190184328</v>
      </c>
      <c r="AN6" s="12">
        <v>161870.99205725658</v>
      </c>
      <c r="AO6" s="12">
        <v>152483.14125622451</v>
      </c>
      <c r="AP6" s="12">
        <v>159001.45164731596</v>
      </c>
      <c r="AQ6" s="12">
        <v>174953.76541893941</v>
      </c>
      <c r="AR6" s="12">
        <v>180701.21527698613</v>
      </c>
      <c r="AS6" s="12">
        <v>191116.76058552577</v>
      </c>
      <c r="AT6" s="12">
        <v>197601.70784954049</v>
      </c>
      <c r="AU6" s="12">
        <v>199310.33456359623</v>
      </c>
      <c r="AV6" s="12">
        <v>200776.06529383603</v>
      </c>
      <c r="AW6" s="12">
        <v>199804.20475146727</v>
      </c>
      <c r="AX6" s="12">
        <v>187460.63938397734</v>
      </c>
      <c r="AY6" s="12">
        <v>198357.90379478611</v>
      </c>
      <c r="AZ6" s="12">
        <v>183345.029524012</v>
      </c>
    </row>
    <row r="7" spans="1:52">
      <c r="A7" s="12" t="s">
        <v>119</v>
      </c>
      <c r="B7" s="13">
        <v>11475986.801517466</v>
      </c>
      <c r="C7" s="13">
        <v>64898.673910533835</v>
      </c>
      <c r="D7" s="13">
        <v>68873.137081196735</v>
      </c>
      <c r="E7" s="12">
        <v>71584.341090279602</v>
      </c>
      <c r="F7" s="12">
        <v>76348.225168971621</v>
      </c>
      <c r="G7" s="12">
        <v>81697.320600388281</v>
      </c>
      <c r="H7" s="12">
        <v>87777.936609866476</v>
      </c>
      <c r="I7" s="12">
        <v>91907.940630703946</v>
      </c>
      <c r="J7" s="12">
        <v>96980.025267652381</v>
      </c>
      <c r="K7" s="12">
        <v>103827.1829581346</v>
      </c>
      <c r="L7" s="12">
        <v>109638.79095766474</v>
      </c>
      <c r="M7" s="12">
        <v>113307.88891735791</v>
      </c>
      <c r="N7" s="12">
        <v>103514.92466505394</v>
      </c>
      <c r="O7" s="12">
        <v>115006.59619458763</v>
      </c>
      <c r="P7" s="12">
        <v>114820.82521367024</v>
      </c>
      <c r="Q7" s="12">
        <v>96464.454371739514</v>
      </c>
      <c r="R7" s="12">
        <v>95266.296327044998</v>
      </c>
      <c r="S7" s="12">
        <v>100022.07817879514</v>
      </c>
      <c r="T7" s="12">
        <v>105923.8905980213</v>
      </c>
      <c r="U7" s="12">
        <v>106651.00299918529</v>
      </c>
      <c r="V7" s="12">
        <v>106759.10353561345</v>
      </c>
      <c r="W7" s="12">
        <v>110218.42984298668</v>
      </c>
      <c r="X7" s="12">
        <v>113707.49350693788</v>
      </c>
      <c r="Y7" s="12">
        <v>121461.15921450677</v>
      </c>
      <c r="Z7" s="12">
        <v>124584.3485846566</v>
      </c>
      <c r="AA7" s="12">
        <v>145103.63639146544</v>
      </c>
      <c r="AB7" s="12">
        <v>150352.34832242466</v>
      </c>
      <c r="AC7" s="12">
        <v>141067.25479253419</v>
      </c>
      <c r="AD7" s="12">
        <v>151543.82504628846</v>
      </c>
      <c r="AE7" s="12">
        <v>162681.71805320602</v>
      </c>
      <c r="AF7" s="12">
        <v>166040.97092725473</v>
      </c>
      <c r="AG7" s="12">
        <v>165614.20332389246</v>
      </c>
      <c r="AH7" s="12">
        <v>166017.97461370321</v>
      </c>
      <c r="AI7" s="12">
        <v>165779.56493974378</v>
      </c>
      <c r="AJ7" s="12">
        <v>162991.87402971255</v>
      </c>
      <c r="AK7" s="12">
        <v>167368.19999802293</v>
      </c>
      <c r="AL7" s="12">
        <v>164502.94397504831</v>
      </c>
      <c r="AM7" s="12">
        <v>168267.29598268427</v>
      </c>
      <c r="AN7" s="12">
        <v>162581.51976497451</v>
      </c>
      <c r="AO7" s="12">
        <v>152822.50508961498</v>
      </c>
      <c r="AP7" s="12">
        <v>158024.37104963738</v>
      </c>
      <c r="AQ7" s="12">
        <v>173741.68560353899</v>
      </c>
      <c r="AR7" s="12">
        <v>180243.31836525496</v>
      </c>
      <c r="AS7" s="12">
        <v>190215.0986804459</v>
      </c>
      <c r="AT7" s="12">
        <v>197202.51813131076</v>
      </c>
      <c r="AU7" s="12">
        <v>199177.37138013414</v>
      </c>
      <c r="AV7" s="12">
        <v>200667.40098646455</v>
      </c>
      <c r="AW7" s="12">
        <v>200067.59844922952</v>
      </c>
      <c r="AX7" s="12">
        <v>188063.3283799651</v>
      </c>
      <c r="AY7" s="12">
        <v>197671.67390601756</v>
      </c>
      <c r="AZ7" s="12">
        <v>184802.95269235247</v>
      </c>
    </row>
    <row r="8" spans="1:52">
      <c r="A8" s="12" t="s">
        <v>120</v>
      </c>
      <c r="B8" s="13">
        <v>11471561.243901664</v>
      </c>
      <c r="C8" s="13">
        <v>65041.532474610678</v>
      </c>
      <c r="D8" s="13">
        <v>68373.715045547448</v>
      </c>
      <c r="E8" s="12">
        <v>71403.772799989994</v>
      </c>
      <c r="F8" s="12">
        <v>75864.289913919594</v>
      </c>
      <c r="G8" s="12">
        <v>81253.199865638147</v>
      </c>
      <c r="H8" s="12">
        <v>87284.4776945841</v>
      </c>
      <c r="I8" s="12">
        <v>91589.202738171225</v>
      </c>
      <c r="J8" s="12">
        <v>96490.709215901763</v>
      </c>
      <c r="K8" s="12">
        <v>103260.2578658782</v>
      </c>
      <c r="L8" s="12">
        <v>109256.79729794241</v>
      </c>
      <c r="M8" s="12">
        <v>113251.79476748836</v>
      </c>
      <c r="N8" s="12">
        <v>104215.05362758596</v>
      </c>
      <c r="O8" s="12">
        <v>113791.57072944296</v>
      </c>
      <c r="P8" s="12">
        <v>115567.40568489239</v>
      </c>
      <c r="Q8" s="12">
        <v>97837.680798728339</v>
      </c>
      <c r="R8" s="12">
        <v>94848.317692755212</v>
      </c>
      <c r="S8" s="12">
        <v>99620.682117046163</v>
      </c>
      <c r="T8" s="12">
        <v>105503.92543761902</v>
      </c>
      <c r="U8" s="12">
        <v>106700.91047820782</v>
      </c>
      <c r="V8" s="12">
        <v>106654.80079749231</v>
      </c>
      <c r="W8" s="12">
        <v>109851.56660226389</v>
      </c>
      <c r="X8" s="12">
        <v>113356.04902160932</v>
      </c>
      <c r="Y8" s="12">
        <v>120760.75261068076</v>
      </c>
      <c r="Z8" s="12">
        <v>124172.08182842689</v>
      </c>
      <c r="AA8" s="12">
        <v>143277.98848211012</v>
      </c>
      <c r="AB8" s="12">
        <v>150608.43881028247</v>
      </c>
      <c r="AC8" s="12">
        <v>141595.48288946447</v>
      </c>
      <c r="AD8" s="12">
        <v>150208.21384676112</v>
      </c>
      <c r="AE8" s="12">
        <v>162046.11414509811</v>
      </c>
      <c r="AF8" s="12">
        <v>165939.69692092552</v>
      </c>
      <c r="AG8" s="12">
        <v>165666.63771610157</v>
      </c>
      <c r="AH8" s="12">
        <v>165958.12203761082</v>
      </c>
      <c r="AI8" s="12">
        <v>165842.77000272335</v>
      </c>
      <c r="AJ8" s="12">
        <v>163136.21964306882</v>
      </c>
      <c r="AK8" s="12">
        <v>166950.94860265387</v>
      </c>
      <c r="AL8" s="12">
        <v>164823.0436197755</v>
      </c>
      <c r="AM8" s="12">
        <v>167932.35972803659</v>
      </c>
      <c r="AN8" s="12">
        <v>163311.6621270224</v>
      </c>
      <c r="AO8" s="12">
        <v>153293.45340223331</v>
      </c>
      <c r="AP8" s="12">
        <v>157081.49970973059</v>
      </c>
      <c r="AQ8" s="12">
        <v>172447.26851330849</v>
      </c>
      <c r="AR8" s="12">
        <v>179838.5486491847</v>
      </c>
      <c r="AS8" s="12">
        <v>189265.87159431441</v>
      </c>
      <c r="AT8" s="12">
        <v>196776.91530167151</v>
      </c>
      <c r="AU8" s="12">
        <v>199045.28872934089</v>
      </c>
      <c r="AV8" s="12">
        <v>200530.32072287181</v>
      </c>
      <c r="AW8" s="12">
        <v>200264.97764180228</v>
      </c>
      <c r="AX8" s="12">
        <v>188840.61146159976</v>
      </c>
      <c r="AY8" s="12">
        <v>196737.80899267842</v>
      </c>
      <c r="AZ8" s="12">
        <v>186354.94936359656</v>
      </c>
    </row>
    <row r="9" spans="1:52">
      <c r="A9" s="12" t="s">
        <v>121</v>
      </c>
      <c r="B9" s="13">
        <v>11467142.361430271</v>
      </c>
      <c r="C9" s="13">
        <v>65229.592697583066</v>
      </c>
      <c r="D9" s="13">
        <v>67843.81198720925</v>
      </c>
      <c r="E9" s="12">
        <v>71250.657406158774</v>
      </c>
      <c r="F9" s="12">
        <v>75376.760518342999</v>
      </c>
      <c r="G9" s="12">
        <v>80814.284021533909</v>
      </c>
      <c r="H9" s="12">
        <v>86774.738884448496</v>
      </c>
      <c r="I9" s="12">
        <v>91285.490035426803</v>
      </c>
      <c r="J9" s="12">
        <v>96009.150806671183</v>
      </c>
      <c r="K9" s="12">
        <v>102677.88105664183</v>
      </c>
      <c r="L9" s="12">
        <v>108848.68731951978</v>
      </c>
      <c r="M9" s="12">
        <v>113111.41209066971</v>
      </c>
      <c r="N9" s="12">
        <v>105100.68150100257</v>
      </c>
      <c r="O9" s="12">
        <v>112399.57510925891</v>
      </c>
      <c r="P9" s="12">
        <v>116236.07125535762</v>
      </c>
      <c r="Q9" s="12">
        <v>99392.661448562707</v>
      </c>
      <c r="R9" s="12">
        <v>94428.593975900527</v>
      </c>
      <c r="S9" s="12">
        <v>99223.210492730897</v>
      </c>
      <c r="T9" s="12">
        <v>105039.32354558134</v>
      </c>
      <c r="U9" s="12">
        <v>106764.64813017014</v>
      </c>
      <c r="V9" s="12">
        <v>106574.85070940442</v>
      </c>
      <c r="W9" s="12">
        <v>109481.78732790057</v>
      </c>
      <c r="X9" s="12">
        <v>113037.60925134152</v>
      </c>
      <c r="Y9" s="12">
        <v>120028.54633025282</v>
      </c>
      <c r="Z9" s="12">
        <v>123888.84748565155</v>
      </c>
      <c r="AA9" s="12">
        <v>141270.34981620093</v>
      </c>
      <c r="AB9" s="12">
        <v>150829.153646964</v>
      </c>
      <c r="AC9" s="12">
        <v>142298.43014287128</v>
      </c>
      <c r="AD9" s="12">
        <v>148813.63619833349</v>
      </c>
      <c r="AE9" s="12">
        <v>161362.21293725097</v>
      </c>
      <c r="AF9" s="12">
        <v>165823.14007095422</v>
      </c>
      <c r="AG9" s="12">
        <v>165729.9992260219</v>
      </c>
      <c r="AH9" s="12">
        <v>165887.45956086117</v>
      </c>
      <c r="AI9" s="12">
        <v>165895.41030745895</v>
      </c>
      <c r="AJ9" s="12">
        <v>163336.39703458341</v>
      </c>
      <c r="AK9" s="12">
        <v>166461.18362299429</v>
      </c>
      <c r="AL9" s="12">
        <v>165210.26519537347</v>
      </c>
      <c r="AM9" s="12">
        <v>167492.89173994822</v>
      </c>
      <c r="AN9" s="12">
        <v>164061.42052665254</v>
      </c>
      <c r="AO9" s="12">
        <v>153895.91277770765</v>
      </c>
      <c r="AP9" s="12">
        <v>156172.83095675969</v>
      </c>
      <c r="AQ9" s="12">
        <v>171070.54972698737</v>
      </c>
      <c r="AR9" s="12">
        <v>179486.85991769808</v>
      </c>
      <c r="AS9" s="12">
        <v>188269.1171127203</v>
      </c>
      <c r="AT9" s="12">
        <v>196324.91612885168</v>
      </c>
      <c r="AU9" s="12">
        <v>198914.08624244854</v>
      </c>
      <c r="AV9" s="12">
        <v>200364.85261847926</v>
      </c>
      <c r="AW9" s="12">
        <v>200396.41647735046</v>
      </c>
      <c r="AX9" s="12">
        <v>189792.28013268459</v>
      </c>
      <c r="AY9" s="12">
        <v>195556.58235691075</v>
      </c>
      <c r="AZ9" s="12">
        <v>188000.92324098162</v>
      </c>
    </row>
    <row r="10" spans="1:52">
      <c r="A10" s="12" t="s">
        <v>122</v>
      </c>
      <c r="B10" s="13">
        <v>11462730.146016564</v>
      </c>
      <c r="C10" s="13">
        <v>65462.809087023044</v>
      </c>
      <c r="D10" s="13">
        <v>67283.457359232736</v>
      </c>
      <c r="E10" s="12">
        <v>71124.994222751178</v>
      </c>
      <c r="F10" s="12">
        <v>74885.636677617294</v>
      </c>
      <c r="G10" s="12">
        <v>80380.573000461853</v>
      </c>
      <c r="H10" s="12">
        <v>86248.721115492735</v>
      </c>
      <c r="I10" s="12">
        <v>90996.802749311391</v>
      </c>
      <c r="J10" s="12">
        <v>95535.349187562882</v>
      </c>
      <c r="K10" s="12">
        <v>102080.05346365967</v>
      </c>
      <c r="L10" s="12">
        <v>108414.46143598764</v>
      </c>
      <c r="M10" s="12">
        <v>112886.74179437917</v>
      </c>
      <c r="N10" s="12">
        <v>106171.80152898557</v>
      </c>
      <c r="O10" s="12">
        <v>110830.61422509694</v>
      </c>
      <c r="P10" s="12">
        <v>116826.82762022811</v>
      </c>
      <c r="Q10" s="12">
        <v>101129.38591002702</v>
      </c>
      <c r="R10" s="12">
        <v>94007.125555289036</v>
      </c>
      <c r="S10" s="12">
        <v>98829.661164899109</v>
      </c>
      <c r="T10" s="12">
        <v>104530.08964767431</v>
      </c>
      <c r="U10" s="12">
        <v>106842.21361843857</v>
      </c>
      <c r="V10" s="12">
        <v>106519.25061388809</v>
      </c>
      <c r="W10" s="12">
        <v>109109.09217825221</v>
      </c>
      <c r="X10" s="12">
        <v>112752.1681021613</v>
      </c>
      <c r="Y10" s="12">
        <v>119264.54600291552</v>
      </c>
      <c r="Z10" s="12">
        <v>123734.62180690537</v>
      </c>
      <c r="AA10" s="12">
        <v>139080.74937582383</v>
      </c>
      <c r="AB10" s="12">
        <v>151014.50029088373</v>
      </c>
      <c r="AC10" s="12">
        <v>143176.06517898478</v>
      </c>
      <c r="AD10" s="12">
        <v>147360.10307862516</v>
      </c>
      <c r="AE10" s="12">
        <v>160630.02237358101</v>
      </c>
      <c r="AF10" s="12">
        <v>165691.30318533594</v>
      </c>
      <c r="AG10" s="12">
        <v>165804.28608627777</v>
      </c>
      <c r="AH10" s="12">
        <v>165805.98972504638</v>
      </c>
      <c r="AI10" s="12">
        <v>165937.48780352497</v>
      </c>
      <c r="AJ10" s="12">
        <v>163592.39542518544</v>
      </c>
      <c r="AK10" s="12">
        <v>165898.92657045877</v>
      </c>
      <c r="AL10" s="12">
        <v>165664.58798798537</v>
      </c>
      <c r="AM10" s="12">
        <v>166948.92061525039</v>
      </c>
      <c r="AN10" s="12">
        <v>164830.79634412949</v>
      </c>
      <c r="AO10" s="12">
        <v>154629.80982701323</v>
      </c>
      <c r="AP10" s="12">
        <v>155298.35811896287</v>
      </c>
      <c r="AQ10" s="12">
        <v>169611.5648131062</v>
      </c>
      <c r="AR10" s="12">
        <v>179188.20598535455</v>
      </c>
      <c r="AS10" s="12">
        <v>187224.87300173551</v>
      </c>
      <c r="AT10" s="12">
        <v>195846.53737411799</v>
      </c>
      <c r="AU10" s="12">
        <v>198783.76355070443</v>
      </c>
      <c r="AV10" s="12">
        <v>200171.02477007653</v>
      </c>
      <c r="AW10" s="12">
        <v>200461.98904851684</v>
      </c>
      <c r="AX10" s="12">
        <v>190918.12606311956</v>
      </c>
      <c r="AY10" s="12">
        <v>194128.26709930375</v>
      </c>
      <c r="AZ10" s="12">
        <v>189740.77809012576</v>
      </c>
    </row>
    <row r="11" spans="1:52">
      <c r="A11" s="12" t="s">
        <v>123</v>
      </c>
      <c r="B11" s="13">
        <v>11458324.589576714</v>
      </c>
      <c r="C11" s="13">
        <v>65741.136176068889</v>
      </c>
      <c r="D11" s="13">
        <v>66692.680599504252</v>
      </c>
      <c r="E11" s="12">
        <v>71026.782563734887</v>
      </c>
      <c r="F11" s="12">
        <v>74390.918087143276</v>
      </c>
      <c r="G11" s="12">
        <v>79952.06673480387</v>
      </c>
      <c r="H11" s="12">
        <v>85706.425323716714</v>
      </c>
      <c r="I11" s="12">
        <v>90723.141106654832</v>
      </c>
      <c r="J11" s="12">
        <v>95069.303506205804</v>
      </c>
      <c r="K11" s="12">
        <v>101466.77602014433</v>
      </c>
      <c r="L11" s="12">
        <v>107954.12006093528</v>
      </c>
      <c r="M11" s="12">
        <v>112577.78478608302</v>
      </c>
      <c r="N11" s="12">
        <v>107428.40695540541</v>
      </c>
      <c r="O11" s="12">
        <v>109084.69296791045</v>
      </c>
      <c r="P11" s="12">
        <v>117339.68047444425</v>
      </c>
      <c r="Q11" s="12">
        <v>103047.84377230535</v>
      </c>
      <c r="R11" s="12">
        <v>93583.912809703965</v>
      </c>
      <c r="S11" s="12">
        <v>98440.031992853445</v>
      </c>
      <c r="T11" s="12">
        <v>103976.22846932556</v>
      </c>
      <c r="U11" s="12">
        <v>106933.60460666008</v>
      </c>
      <c r="V11" s="12">
        <v>106487.99785365474</v>
      </c>
      <c r="W11" s="12">
        <v>108733.48131168059</v>
      </c>
      <c r="X11" s="12">
        <v>112499.71948083036</v>
      </c>
      <c r="Y11" s="12">
        <v>118468.75725771344</v>
      </c>
      <c r="Z11" s="12">
        <v>123709.38104565559</v>
      </c>
      <c r="AA11" s="12">
        <v>136709.21613996624</v>
      </c>
      <c r="AB11" s="12">
        <v>151164.48619944247</v>
      </c>
      <c r="AC11" s="12">
        <v>144228.35662779206</v>
      </c>
      <c r="AD11" s="12">
        <v>145847.62546391675</v>
      </c>
      <c r="AE11" s="12">
        <v>159849.55039713913</v>
      </c>
      <c r="AF11" s="12">
        <v>165544.1890717166</v>
      </c>
      <c r="AG11" s="12">
        <v>165889.49652968429</v>
      </c>
      <c r="AH11" s="12">
        <v>165713.71507135037</v>
      </c>
      <c r="AI11" s="12">
        <v>165969.0044402667</v>
      </c>
      <c r="AJ11" s="12">
        <v>163904.20403719242</v>
      </c>
      <c r="AK11" s="12">
        <v>165264.19895202079</v>
      </c>
      <c r="AL11" s="12">
        <v>166185.99128804615</v>
      </c>
      <c r="AM11" s="12">
        <v>166300.47494555821</v>
      </c>
      <c r="AN11" s="12">
        <v>165619.79095673151</v>
      </c>
      <c r="AO11" s="12">
        <v>155495.07118846371</v>
      </c>
      <c r="AP11" s="12">
        <v>154458.07452365349</v>
      </c>
      <c r="AQ11" s="12">
        <v>168070.3493299892</v>
      </c>
      <c r="AR11" s="12">
        <v>178942.54069233881</v>
      </c>
      <c r="AS11" s="12">
        <v>186133.17700792369</v>
      </c>
      <c r="AT11" s="12">
        <v>195341.79579177807</v>
      </c>
      <c r="AU11" s="12">
        <v>198654.32028537046</v>
      </c>
      <c r="AV11" s="12">
        <v>199948.86525583226</v>
      </c>
      <c r="AW11" s="12">
        <v>200461.76939245663</v>
      </c>
      <c r="AX11" s="12">
        <v>192217.9410887908</v>
      </c>
      <c r="AY11" s="12">
        <v>192453.13611901808</v>
      </c>
      <c r="AZ11" s="12">
        <v>191574.41773899703</v>
      </c>
    </row>
    <row r="12" spans="1:52">
      <c r="A12" s="12" t="s">
        <v>124</v>
      </c>
      <c r="B12" s="13">
        <v>11453925.684029758</v>
      </c>
      <c r="C12" s="13">
        <v>66064.528523410932</v>
      </c>
      <c r="D12" s="13">
        <v>66071.511130752755</v>
      </c>
      <c r="E12" s="12">
        <v>70956.021743080171</v>
      </c>
      <c r="F12" s="12">
        <v>73892.604442347132</v>
      </c>
      <c r="G12" s="12">
        <v>79528.765156937472</v>
      </c>
      <c r="H12" s="12">
        <v>85147.852445087148</v>
      </c>
      <c r="I12" s="12">
        <v>90464.505334275993</v>
      </c>
      <c r="J12" s="12">
        <v>94611.012910255697</v>
      </c>
      <c r="K12" s="12">
        <v>100838.0496592867</v>
      </c>
      <c r="L12" s="12">
        <v>107467.66360795061</v>
      </c>
      <c r="M12" s="12">
        <v>112184.54197323661</v>
      </c>
      <c r="N12" s="12">
        <v>108870.49102432115</v>
      </c>
      <c r="O12" s="12">
        <v>107161.81622854481</v>
      </c>
      <c r="P12" s="12">
        <v>117774.63551272459</v>
      </c>
      <c r="Q12" s="12">
        <v>105148.02462498135</v>
      </c>
      <c r="R12" s="12">
        <v>93158.956117903799</v>
      </c>
      <c r="S12" s="12">
        <v>98054.320836149302</v>
      </c>
      <c r="T12" s="12">
        <v>103377.74473562435</v>
      </c>
      <c r="U12" s="12">
        <v>107038.81875876231</v>
      </c>
      <c r="V12" s="12">
        <v>106481.089771589</v>
      </c>
      <c r="W12" s="12">
        <v>108354.95488655398</v>
      </c>
      <c r="X12" s="12">
        <v>112280.25729484504</v>
      </c>
      <c r="Y12" s="12">
        <v>117641.18572304335</v>
      </c>
      <c r="Z12" s="12">
        <v>123813.10145826143</v>
      </c>
      <c r="AA12" s="12">
        <v>134155.77908451747</v>
      </c>
      <c r="AB12" s="12">
        <v>151279.11882902714</v>
      </c>
      <c r="AC12" s="12">
        <v>145455.27312303666</v>
      </c>
      <c r="AD12" s="12">
        <v>144276.21432915039</v>
      </c>
      <c r="AE12" s="12">
        <v>159020.80495011108</v>
      </c>
      <c r="AF12" s="12">
        <v>165381.80053739311</v>
      </c>
      <c r="AG12" s="12">
        <v>165985.62878924681</v>
      </c>
      <c r="AH12" s="12">
        <v>165610.63814054901</v>
      </c>
      <c r="AI12" s="12">
        <v>165989.96216679947</v>
      </c>
      <c r="AJ12" s="12">
        <v>164271.81209431027</v>
      </c>
      <c r="AK12" s="12">
        <v>164557.02227021297</v>
      </c>
      <c r="AL12" s="12">
        <v>166774.45439028199</v>
      </c>
      <c r="AM12" s="12">
        <v>165547.58331727167</v>
      </c>
      <c r="AN12" s="12">
        <v>166428.40573875199</v>
      </c>
      <c r="AO12" s="12">
        <v>156491.62352770293</v>
      </c>
      <c r="AP12" s="12">
        <v>153651.97349722119</v>
      </c>
      <c r="AQ12" s="12">
        <v>166446.93882575628</v>
      </c>
      <c r="AR12" s="12">
        <v>178749.81790444936</v>
      </c>
      <c r="AS12" s="12">
        <v>184994.06685834803</v>
      </c>
      <c r="AT12" s="12">
        <v>194810.70812918249</v>
      </c>
      <c r="AU12" s="12">
        <v>198525.75607772381</v>
      </c>
      <c r="AV12" s="12">
        <v>199698.40213530406</v>
      </c>
      <c r="AW12" s="12">
        <v>200395.8314908715</v>
      </c>
      <c r="AX12" s="12">
        <v>193691.51721146028</v>
      </c>
      <c r="AY12" s="12">
        <v>190531.4621139098</v>
      </c>
      <c r="AZ12" s="12">
        <v>193501.74607788274</v>
      </c>
    </row>
    <row r="13" spans="1:52">
      <c r="A13" s="12" t="s">
        <v>125</v>
      </c>
      <c r="B13" s="13">
        <v>11449533.421297617</v>
      </c>
      <c r="C13" s="13">
        <v>66432.940713277116</v>
      </c>
      <c r="D13" s="13">
        <v>65419.978360556386</v>
      </c>
      <c r="E13" s="12">
        <v>70912.711074759893</v>
      </c>
      <c r="F13" s="12">
        <v>73390.695438680428</v>
      </c>
      <c r="G13" s="12">
        <v>79110.668199235806</v>
      </c>
      <c r="H13" s="12">
        <v>84573.003415537634</v>
      </c>
      <c r="I13" s="12">
        <v>90220.895658982743</v>
      </c>
      <c r="J13" s="12">
        <v>94160.476547394937</v>
      </c>
      <c r="K13" s="12">
        <v>100193.8753142559</v>
      </c>
      <c r="L13" s="12">
        <v>106955.09249062031</v>
      </c>
      <c r="M13" s="12">
        <v>111707.01426328438</v>
      </c>
      <c r="N13" s="12">
        <v>110498.04697998034</v>
      </c>
      <c r="O13" s="12">
        <v>105061.98889773713</v>
      </c>
      <c r="P13" s="12">
        <v>118131.6984295658</v>
      </c>
      <c r="Q13" s="12">
        <v>107429.9180580384</v>
      </c>
      <c r="R13" s="12">
        <v>92732.255858622128</v>
      </c>
      <c r="S13" s="12">
        <v>97672.52555459486</v>
      </c>
      <c r="T13" s="12">
        <v>102734.64317132153</v>
      </c>
      <c r="U13" s="12">
        <v>107157.85373895353</v>
      </c>
      <c r="V13" s="12">
        <v>106498.52371074863</v>
      </c>
      <c r="W13" s="12">
        <v>107973.51306124686</v>
      </c>
      <c r="X13" s="12">
        <v>112093.77545243649</v>
      </c>
      <c r="Y13" s="12">
        <v>116781.83702665397</v>
      </c>
      <c r="Z13" s="12">
        <v>124045.75930397393</v>
      </c>
      <c r="AA13" s="12">
        <v>131420.46718226903</v>
      </c>
      <c r="AB13" s="12">
        <v>151358.40563501121</v>
      </c>
      <c r="AC13" s="12">
        <v>146856.78330221825</v>
      </c>
      <c r="AD13" s="12">
        <v>142645.88064792939</v>
      </c>
      <c r="AE13" s="12">
        <v>158143.79397381734</v>
      </c>
      <c r="AF13" s="12">
        <v>165204.14038931334</v>
      </c>
      <c r="AG13" s="12">
        <v>166092.6810981615</v>
      </c>
      <c r="AH13" s="12">
        <v>165496.76147301012</v>
      </c>
      <c r="AI13" s="12">
        <v>166000.36293200922</v>
      </c>
      <c r="AJ13" s="12">
        <v>164695.20882163296</v>
      </c>
      <c r="AK13" s="12">
        <v>163777.4180231283</v>
      </c>
      <c r="AL13" s="12">
        <v>167429.95659370956</v>
      </c>
      <c r="AM13" s="12">
        <v>164690.27431157616</v>
      </c>
      <c r="AN13" s="12">
        <v>167256.64206150055</v>
      </c>
      <c r="AO13" s="12">
        <v>157619.39353769628</v>
      </c>
      <c r="AP13" s="12">
        <v>152880.04836513274</v>
      </c>
      <c r="AQ13" s="12">
        <v>164741.36883832593</v>
      </c>
      <c r="AR13" s="12">
        <v>178609.99151308672</v>
      </c>
      <c r="AS13" s="12">
        <v>183807.58026057977</v>
      </c>
      <c r="AT13" s="12">
        <v>194253.29112672707</v>
      </c>
      <c r="AU13" s="12">
        <v>198398.07055905662</v>
      </c>
      <c r="AV13" s="12">
        <v>199419.66344944917</v>
      </c>
      <c r="AW13" s="12">
        <v>200264.24927004517</v>
      </c>
      <c r="AX13" s="12">
        <v>195338.64659865561</v>
      </c>
      <c r="AY13" s="12">
        <v>188363.5175806547</v>
      </c>
      <c r="AZ13" s="12">
        <v>195522.66705935821</v>
      </c>
    </row>
    <row r="14" spans="1:52" s="16" customFormat="1">
      <c r="A14" s="15" t="s">
        <v>126</v>
      </c>
      <c r="B14" s="15">
        <v>11445147.793305077</v>
      </c>
      <c r="C14" s="15">
        <v>66846.327355418936</v>
      </c>
      <c r="D14" s="15">
        <v>64738.111681349299</v>
      </c>
      <c r="E14" s="15">
        <v>70896.849872749386</v>
      </c>
      <c r="F14" s="15">
        <v>72885.190771620109</v>
      </c>
      <c r="G14" s="15">
        <v>78697.775794067566</v>
      </c>
      <c r="H14" s="15">
        <v>83981.879170968547</v>
      </c>
      <c r="I14" s="15">
        <v>89992.312307572109</v>
      </c>
      <c r="J14" s="15">
        <v>93717.693565332738</v>
      </c>
      <c r="K14" s="15">
        <v>99534.253918199538</v>
      </c>
      <c r="L14" s="15">
        <v>106416.40712252952</v>
      </c>
      <c r="M14" s="15">
        <v>111145.20256365983</v>
      </c>
      <c r="N14" s="15">
        <v>112311.06806681925</v>
      </c>
      <c r="O14" s="15">
        <v>102785.21586611659</v>
      </c>
      <c r="P14" s="15">
        <v>118410.87491924288</v>
      </c>
      <c r="Q14" s="15">
        <v>109893.51366185938</v>
      </c>
      <c r="R14" s="15">
        <v>92303.812410567785</v>
      </c>
      <c r="S14" s="15">
        <v>97294.644008250994</v>
      </c>
      <c r="T14" s="15">
        <v>102046.92850082967</v>
      </c>
      <c r="U14" s="15">
        <v>107290.70721172265</v>
      </c>
      <c r="V14" s="15">
        <v>106540.29701436445</v>
      </c>
      <c r="W14" s="15">
        <v>107589.15599414025</v>
      </c>
      <c r="X14" s="15">
        <v>111940.26786257041</v>
      </c>
      <c r="Y14" s="15">
        <v>115890.71679564632</v>
      </c>
      <c r="Z14" s="15">
        <v>124407.33084493554</v>
      </c>
      <c r="AA14" s="15">
        <v>128503.3094029146</v>
      </c>
      <c r="AB14" s="15">
        <v>151402.35407175458</v>
      </c>
      <c r="AC14" s="15">
        <v>148432.85580659215</v>
      </c>
      <c r="AD14" s="15">
        <v>140956.63539251871</v>
      </c>
      <c r="AE14" s="15">
        <v>157218.52540871321</v>
      </c>
      <c r="AF14" s="15">
        <v>165011.21143407631</v>
      </c>
      <c r="AG14" s="15">
        <v>166210.65168981484</v>
      </c>
      <c r="AH14" s="15">
        <v>165372.08760869346</v>
      </c>
      <c r="AI14" s="15">
        <v>166000.20868455234</v>
      </c>
      <c r="AJ14" s="15">
        <v>165174.38344564263</v>
      </c>
      <c r="AK14" s="15">
        <v>162925.40770442074</v>
      </c>
      <c r="AL14" s="15">
        <v>168152.47720163516</v>
      </c>
      <c r="AM14" s="15">
        <v>163728.5765044436</v>
      </c>
      <c r="AN14" s="15">
        <v>168104.50129330458</v>
      </c>
      <c r="AO14" s="15">
        <v>158878.30793872202</v>
      </c>
      <c r="AP14" s="15">
        <v>152142.29245193349</v>
      </c>
      <c r="AQ14" s="15">
        <v>162953.67489541727</v>
      </c>
      <c r="AR14" s="15">
        <v>178523.01543524227</v>
      </c>
      <c r="AS14" s="15">
        <v>182573.75490270634</v>
      </c>
      <c r="AT14" s="15">
        <v>193669.56151785515</v>
      </c>
      <c r="AU14" s="15">
        <v>198271.26336067615</v>
      </c>
      <c r="AV14" s="15">
        <v>199112.67722063439</v>
      </c>
      <c r="AW14" s="15">
        <v>200067.09660087698</v>
      </c>
      <c r="AX14" s="15">
        <v>197159.12158355993</v>
      </c>
      <c r="AY14" s="15">
        <v>185949.57481487221</v>
      </c>
      <c r="AZ14" s="15">
        <v>197637.0846982564</v>
      </c>
    </row>
    <row r="15" spans="1:52">
      <c r="A15" s="12" t="s">
        <v>127</v>
      </c>
      <c r="B15" s="13">
        <v>11440770.49368014</v>
      </c>
      <c r="C15" s="13">
        <v>66843.738234966047</v>
      </c>
      <c r="D15" s="13">
        <v>64653.666177803112</v>
      </c>
      <c r="E15" s="12">
        <v>70550.360072641939</v>
      </c>
      <c r="F15" s="12">
        <v>72567.414029656327</v>
      </c>
      <c r="G15" s="12">
        <v>78231.902791519387</v>
      </c>
      <c r="H15" s="12">
        <v>83511.810915470065</v>
      </c>
      <c r="I15" s="12">
        <v>89580.310202236389</v>
      </c>
      <c r="J15" s="12">
        <v>93323.87657386373</v>
      </c>
      <c r="K15" s="12">
        <v>99006.180359309408</v>
      </c>
      <c r="L15" s="12">
        <v>105926.81223336843</v>
      </c>
      <c r="M15" s="12">
        <v>110893.83417336817</v>
      </c>
      <c r="N15" s="12">
        <v>112676.34901774327</v>
      </c>
      <c r="O15" s="12">
        <v>102557.70892956713</v>
      </c>
      <c r="P15" s="12">
        <v>118080.74077414493</v>
      </c>
      <c r="Q15" s="12">
        <v>111029.47630537613</v>
      </c>
      <c r="R15" s="12">
        <v>92767.985418743323</v>
      </c>
      <c r="S15" s="12">
        <v>96885.546541301737</v>
      </c>
      <c r="T15" s="12">
        <v>101626.04408170364</v>
      </c>
      <c r="U15" s="12">
        <v>107094.0545809407</v>
      </c>
      <c r="V15" s="12">
        <v>106521.01944750373</v>
      </c>
      <c r="W15" s="12">
        <v>107363.17296342163</v>
      </c>
      <c r="X15" s="12">
        <v>111588.2035219387</v>
      </c>
      <c r="Y15" s="12">
        <v>115374.45235624716</v>
      </c>
      <c r="Z15" s="12">
        <v>123866.3357155968</v>
      </c>
      <c r="AA15" s="12">
        <v>127446.10509535075</v>
      </c>
      <c r="AB15" s="12">
        <v>150487.57408194806</v>
      </c>
      <c r="AC15" s="12">
        <v>148865.62619176117</v>
      </c>
      <c r="AD15" s="12">
        <v>140610.96766870224</v>
      </c>
      <c r="AE15" s="12">
        <v>156178.64918739724</v>
      </c>
      <c r="AF15" s="12">
        <v>164617.53926369559</v>
      </c>
      <c r="AG15" s="12">
        <v>166185.84950847219</v>
      </c>
      <c r="AH15" s="12">
        <v>165369.87376250722</v>
      </c>
      <c r="AI15" s="12">
        <v>165994.45621185092</v>
      </c>
      <c r="AJ15" s="12">
        <v>165290.35223176418</v>
      </c>
      <c r="AK15" s="12">
        <v>162790.68878486188</v>
      </c>
      <c r="AL15" s="12">
        <v>168098.24358062958</v>
      </c>
      <c r="AM15" s="12">
        <v>163712.76302801212</v>
      </c>
      <c r="AN15" s="12">
        <v>168292.0664104601</v>
      </c>
      <c r="AO15" s="12">
        <v>159509.01745994433</v>
      </c>
      <c r="AP15" s="12">
        <v>151954.73960495813</v>
      </c>
      <c r="AQ15" s="12">
        <v>161841.75223881213</v>
      </c>
      <c r="AR15" s="12">
        <v>177642.63016126456</v>
      </c>
      <c r="AS15" s="12">
        <v>181904.57572815908</v>
      </c>
      <c r="AT15" s="12">
        <v>192960.52365662999</v>
      </c>
      <c r="AU15" s="12">
        <v>197978.88977448092</v>
      </c>
      <c r="AV15" s="12">
        <v>198976.69835422919</v>
      </c>
      <c r="AW15" s="12">
        <v>200072.3280263776</v>
      </c>
      <c r="AX15" s="12">
        <v>197684.72852962755</v>
      </c>
      <c r="AY15" s="12">
        <v>185851.92127654125</v>
      </c>
      <c r="AZ15" s="12">
        <v>197941.65069988871</v>
      </c>
    </row>
    <row r="16" spans="1:52">
      <c r="A16" s="12" t="s">
        <v>128</v>
      </c>
      <c r="B16" s="13">
        <v>11436401.513448805</v>
      </c>
      <c r="C16" s="13">
        <v>66841.134933357243</v>
      </c>
      <c r="D16" s="13">
        <v>64614.626066539444</v>
      </c>
      <c r="E16" s="12">
        <v>70173.248331922514</v>
      </c>
      <c r="F16" s="12">
        <v>72277.088185832195</v>
      </c>
      <c r="G16" s="12">
        <v>77762.437960255236</v>
      </c>
      <c r="H16" s="12">
        <v>83046.947125729945</v>
      </c>
      <c r="I16" s="12">
        <v>89152.025180662007</v>
      </c>
      <c r="J16" s="12">
        <v>92945.081899853685</v>
      </c>
      <c r="K16" s="12">
        <v>98485.868283179545</v>
      </c>
      <c r="L16" s="12">
        <v>105421.7627276893</v>
      </c>
      <c r="M16" s="12">
        <v>110616.35016714415</v>
      </c>
      <c r="N16" s="12">
        <v>112957.34769477937</v>
      </c>
      <c r="O16" s="12">
        <v>102515.71392728604</v>
      </c>
      <c r="P16" s="12">
        <v>117573.63828390604</v>
      </c>
      <c r="Q16" s="12">
        <v>112087.51440139138</v>
      </c>
      <c r="R16" s="12">
        <v>93413.922596044344</v>
      </c>
      <c r="S16" s="12">
        <v>96474.70215393808</v>
      </c>
      <c r="T16" s="12">
        <v>101209.09361114174</v>
      </c>
      <c r="U16" s="12">
        <v>106852.7685802448</v>
      </c>
      <c r="V16" s="12">
        <v>106515.57496277573</v>
      </c>
      <c r="W16" s="12">
        <v>107161.54288431379</v>
      </c>
      <c r="X16" s="12">
        <v>111233.22392594478</v>
      </c>
      <c r="Y16" s="12">
        <v>114891.20395017887</v>
      </c>
      <c r="Z16" s="12">
        <v>123293.532766738</v>
      </c>
      <c r="AA16" s="12">
        <v>126517.97485879016</v>
      </c>
      <c r="AB16" s="12">
        <v>149390.78026172466</v>
      </c>
      <c r="AC16" s="12">
        <v>149263.00917601702</v>
      </c>
      <c r="AD16" s="12">
        <v>140440.06349113648</v>
      </c>
      <c r="AE16" s="12">
        <v>155079.79635783474</v>
      </c>
      <c r="AF16" s="12">
        <v>164175.56612609979</v>
      </c>
      <c r="AG16" s="12">
        <v>166145.76031708872</v>
      </c>
      <c r="AH16" s="12">
        <v>165378.58621157394</v>
      </c>
      <c r="AI16" s="12">
        <v>165977.89103353058</v>
      </c>
      <c r="AJ16" s="12">
        <v>165395.75477166905</v>
      </c>
      <c r="AK16" s="12">
        <v>162711.7909615683</v>
      </c>
      <c r="AL16" s="12">
        <v>167971.47971030243</v>
      </c>
      <c r="AM16" s="12">
        <v>163764.10083940462</v>
      </c>
      <c r="AN16" s="12">
        <v>168375.13026647869</v>
      </c>
      <c r="AO16" s="12">
        <v>160159.29508430979</v>
      </c>
      <c r="AP16" s="12">
        <v>151898.80785014009</v>
      </c>
      <c r="AQ16" s="12">
        <v>160764.00139618362</v>
      </c>
      <c r="AR16" s="12">
        <v>176679.97769630261</v>
      </c>
      <c r="AS16" s="12">
        <v>181288.56966373973</v>
      </c>
      <c r="AT16" s="12">
        <v>192203.90993278372</v>
      </c>
      <c r="AU16" s="12">
        <v>197660.12401192944</v>
      </c>
      <c r="AV16" s="12">
        <v>198841.59749295231</v>
      </c>
      <c r="AW16" s="12">
        <v>200049.15359026974</v>
      </c>
      <c r="AX16" s="12">
        <v>198144.3392784039</v>
      </c>
      <c r="AY16" s="12">
        <v>185928.90158328973</v>
      </c>
      <c r="AZ16" s="12">
        <v>197998.74335222182</v>
      </c>
    </row>
    <row r="17" spans="1:101">
      <c r="A17" s="12" t="s">
        <v>129</v>
      </c>
      <c r="B17" s="13">
        <v>11432040.843648268</v>
      </c>
      <c r="C17" s="13">
        <v>66838.517174396096</v>
      </c>
      <c r="D17" s="13">
        <v>64620.959633517152</v>
      </c>
      <c r="E17" s="12">
        <v>69765.543816231278</v>
      </c>
      <c r="F17" s="12">
        <v>72014.212390812434</v>
      </c>
      <c r="G17" s="12">
        <v>77289.380987037221</v>
      </c>
      <c r="H17" s="12">
        <v>82587.287754001911</v>
      </c>
      <c r="I17" s="12">
        <v>88707.458052340822</v>
      </c>
      <c r="J17" s="12">
        <v>92581.309666888759</v>
      </c>
      <c r="K17" s="12">
        <v>97973.316894925621</v>
      </c>
      <c r="L17" s="12">
        <v>104901.25972806115</v>
      </c>
      <c r="M17" s="12">
        <v>110312.75060410937</v>
      </c>
      <c r="N17" s="12">
        <v>113154.06610399071</v>
      </c>
      <c r="O17" s="12">
        <v>102659.22615037266</v>
      </c>
      <c r="P17" s="12">
        <v>116889.57456029455</v>
      </c>
      <c r="Q17" s="12">
        <v>113067.63396188378</v>
      </c>
      <c r="R17" s="12">
        <v>94241.614239435978</v>
      </c>
      <c r="S17" s="12">
        <v>96062.111266686537</v>
      </c>
      <c r="T17" s="12">
        <v>100796.07500131393</v>
      </c>
      <c r="U17" s="12">
        <v>106566.85573592824</v>
      </c>
      <c r="V17" s="12">
        <v>106523.96157905595</v>
      </c>
      <c r="W17" s="12">
        <v>106984.26300820868</v>
      </c>
      <c r="X17" s="12">
        <v>110875.32926215521</v>
      </c>
      <c r="Y17" s="12">
        <v>114440.96583674353</v>
      </c>
      <c r="Z17" s="12">
        <v>122688.92807944445</v>
      </c>
      <c r="AA17" s="12">
        <v>125718.89682546625</v>
      </c>
      <c r="AB17" s="12">
        <v>148112.00487375711</v>
      </c>
      <c r="AC17" s="12">
        <v>149625.01209347654</v>
      </c>
      <c r="AD17" s="12">
        <v>140443.89309379327</v>
      </c>
      <c r="AE17" s="12">
        <v>153921.97929197439</v>
      </c>
      <c r="AF17" s="12">
        <v>163685.29898250595</v>
      </c>
      <c r="AG17" s="12">
        <v>166090.38694057817</v>
      </c>
      <c r="AH17" s="12">
        <v>165398.22282276809</v>
      </c>
      <c r="AI17" s="12">
        <v>165950.5154876617</v>
      </c>
      <c r="AJ17" s="12">
        <v>165490.59295265141</v>
      </c>
      <c r="AK17" s="12">
        <v>162688.70036965085</v>
      </c>
      <c r="AL17" s="12">
        <v>167772.20537308761</v>
      </c>
      <c r="AM17" s="12">
        <v>163882.56953548736</v>
      </c>
      <c r="AN17" s="12">
        <v>168353.7297697122</v>
      </c>
      <c r="AO17" s="12">
        <v>160829.14177470285</v>
      </c>
      <c r="AP17" s="12">
        <v>151974.43032091894</v>
      </c>
      <c r="AQ17" s="12">
        <v>159720.41508147973</v>
      </c>
      <c r="AR17" s="12">
        <v>175635.10135060106</v>
      </c>
      <c r="AS17" s="12">
        <v>180725.69353569395</v>
      </c>
      <c r="AT17" s="12">
        <v>191399.76250502191</v>
      </c>
      <c r="AU17" s="12">
        <v>197314.98222694988</v>
      </c>
      <c r="AV17" s="12">
        <v>198707.37420889564</v>
      </c>
      <c r="AW17" s="12">
        <v>199997.60211529452</v>
      </c>
      <c r="AX17" s="12">
        <v>198538.03064586301</v>
      </c>
      <c r="AY17" s="12">
        <v>186180.31761465274</v>
      </c>
      <c r="AZ17" s="12">
        <v>197808.663157859</v>
      </c>
    </row>
    <row r="18" spans="1:101">
      <c r="A18" s="12" t="s">
        <v>130</v>
      </c>
      <c r="B18" s="13">
        <v>11427688.475326905</v>
      </c>
      <c r="C18" s="13">
        <v>66835.884690343213</v>
      </c>
      <c r="D18" s="13">
        <v>64672.635176051299</v>
      </c>
      <c r="E18" s="12">
        <v>69327.275676361547</v>
      </c>
      <c r="F18" s="12">
        <v>71778.785795271397</v>
      </c>
      <c r="G18" s="12">
        <v>76812.73155865226</v>
      </c>
      <c r="H18" s="12">
        <v>82132.832752534785</v>
      </c>
      <c r="I18" s="12">
        <v>88246.609626739417</v>
      </c>
      <c r="J18" s="12">
        <v>92232.559998543962</v>
      </c>
      <c r="K18" s="12">
        <v>97468.525399683436</v>
      </c>
      <c r="L18" s="12">
        <v>104365.30435701684</v>
      </c>
      <c r="M18" s="12">
        <v>109983.03554339068</v>
      </c>
      <c r="N18" s="12">
        <v>113266.5062514005</v>
      </c>
      <c r="O18" s="12">
        <v>102988.24089003092</v>
      </c>
      <c r="P18" s="12">
        <v>116028.55671487114</v>
      </c>
      <c r="Q18" s="12">
        <v>113969.84099858027</v>
      </c>
      <c r="R18" s="12">
        <v>95251.050646230127</v>
      </c>
      <c r="S18" s="12">
        <v>95647.774300038218</v>
      </c>
      <c r="T18" s="12">
        <v>100386.98616461211</v>
      </c>
      <c r="U18" s="12">
        <v>106236.32257363336</v>
      </c>
      <c r="V18" s="12">
        <v>106546.17731542568</v>
      </c>
      <c r="W18" s="12">
        <v>106831.33058668554</v>
      </c>
      <c r="X18" s="12">
        <v>110514.51971813983</v>
      </c>
      <c r="Y18" s="12">
        <v>114023.73227589682</v>
      </c>
      <c r="Z18" s="12">
        <v>122052.52773404689</v>
      </c>
      <c r="AA18" s="12">
        <v>125048.84913007419</v>
      </c>
      <c r="AB18" s="12">
        <v>146651.28017689218</v>
      </c>
      <c r="AC18" s="12">
        <v>149951.64227727641</v>
      </c>
      <c r="AD18" s="12">
        <v>140622.42671403228</v>
      </c>
      <c r="AE18" s="12">
        <v>152705.21036006426</v>
      </c>
      <c r="AF18" s="12">
        <v>163146.74479347977</v>
      </c>
      <c r="AG18" s="12">
        <v>166019.73220350119</v>
      </c>
      <c r="AH18" s="12">
        <v>165428.78146324586</v>
      </c>
      <c r="AI18" s="12">
        <v>165912.33191196842</v>
      </c>
      <c r="AJ18" s="12">
        <v>165574.86866179114</v>
      </c>
      <c r="AK18" s="12">
        <v>162721.40314657139</v>
      </c>
      <c r="AL18" s="12">
        <v>167500.44034765396</v>
      </c>
      <c r="AM18" s="12">
        <v>164068.14871729453</v>
      </c>
      <c r="AN18" s="12">
        <v>168227.90181960588</v>
      </c>
      <c r="AO18" s="12">
        <v>161518.55849107442</v>
      </c>
      <c r="AP18" s="12">
        <v>152181.54017350232</v>
      </c>
      <c r="AQ18" s="12">
        <v>158710.98600794384</v>
      </c>
      <c r="AR18" s="12">
        <v>174508.04441887111</v>
      </c>
      <c r="AS18" s="12">
        <v>180215.9041926543</v>
      </c>
      <c r="AT18" s="12">
        <v>190548.12350779609</v>
      </c>
      <c r="AU18" s="12">
        <v>196943.48056705072</v>
      </c>
      <c r="AV18" s="12">
        <v>198574.02807421153</v>
      </c>
      <c r="AW18" s="12">
        <v>199917.7024045772</v>
      </c>
      <c r="AX18" s="12">
        <v>198865.87938828074</v>
      </c>
      <c r="AY18" s="12">
        <v>186605.97140034143</v>
      </c>
      <c r="AZ18" s="12">
        <v>197371.71037479289</v>
      </c>
    </row>
    <row r="19" spans="1:101">
      <c r="A19" s="12" t="s">
        <v>131</v>
      </c>
      <c r="B19" s="13">
        <v>11423344.399544273</v>
      </c>
      <c r="C19" s="13">
        <v>66833.23722191187</v>
      </c>
      <c r="D19" s="13">
        <v>64769.621002807151</v>
      </c>
      <c r="E19" s="12">
        <v>68858.473048266373</v>
      </c>
      <c r="F19" s="12">
        <v>71570.807549893027</v>
      </c>
      <c r="G19" s="12">
        <v>76332.48936191207</v>
      </c>
      <c r="H19" s="12">
        <v>81683.582073572572</v>
      </c>
      <c r="I19" s="12">
        <v>87769.480713298923</v>
      </c>
      <c r="J19" s="12">
        <v>91898.833018382866</v>
      </c>
      <c r="K19" s="12">
        <v>96971.49300260903</v>
      </c>
      <c r="L19" s="12">
        <v>103813.89773705305</v>
      </c>
      <c r="M19" s="12">
        <v>109627.20504412007</v>
      </c>
      <c r="N19" s="12">
        <v>113294.67014299198</v>
      </c>
      <c r="O19" s="12">
        <v>103502.75343756913</v>
      </c>
      <c r="P19" s="12">
        <v>114990.59185898886</v>
      </c>
      <c r="Q19" s="12">
        <v>114794.14152295601</v>
      </c>
      <c r="R19" s="12">
        <v>96442.222114085409</v>
      </c>
      <c r="S19" s="12">
        <v>95231.691674448623</v>
      </c>
      <c r="T19" s="12">
        <v>99981.825013650145</v>
      </c>
      <c r="U19" s="12">
        <v>105861.17561835166</v>
      </c>
      <c r="V19" s="12">
        <v>106582.22019117181</v>
      </c>
      <c r="W19" s="12">
        <v>106702.74287151087</v>
      </c>
      <c r="X19" s="12">
        <v>110150.79548147161</v>
      </c>
      <c r="Y19" s="12">
        <v>113639.49752824784</v>
      </c>
      <c r="Z19" s="12">
        <v>121384.33781012177</v>
      </c>
      <c r="AA19" s="12">
        <v>124507.80990977085</v>
      </c>
      <c r="AB19" s="12">
        <v>145008.63842615078</v>
      </c>
      <c r="AC19" s="12">
        <v>150242.90705957322</v>
      </c>
      <c r="AD19" s="12">
        <v>140975.63459260063</v>
      </c>
      <c r="AE19" s="12">
        <v>151429.5019306519</v>
      </c>
      <c r="AF19" s="12">
        <v>162559.91051893515</v>
      </c>
      <c r="AG19" s="12">
        <v>165933.7989300653</v>
      </c>
      <c r="AH19" s="12">
        <v>165470.26000044527</v>
      </c>
      <c r="AI19" s="12">
        <v>165863.34264382868</v>
      </c>
      <c r="AJ19" s="12">
        <v>165648.58378595405</v>
      </c>
      <c r="AK19" s="12">
        <v>162809.88543214218</v>
      </c>
      <c r="AL19" s="12">
        <v>167156.20440890593</v>
      </c>
      <c r="AM19" s="12">
        <v>164320.81799002716</v>
      </c>
      <c r="AN19" s="12">
        <v>167997.68330670046</v>
      </c>
      <c r="AO19" s="12">
        <v>162227.54619044339</v>
      </c>
      <c r="AP19" s="12">
        <v>152520.07058685907</v>
      </c>
      <c r="AQ19" s="12">
        <v>157735.70688811608</v>
      </c>
      <c r="AR19" s="12">
        <v>173298.85018029506</v>
      </c>
      <c r="AS19" s="12">
        <v>179759.15850563027</v>
      </c>
      <c r="AT19" s="12">
        <v>189649.0350513153</v>
      </c>
      <c r="AU19" s="12">
        <v>196545.63517332269</v>
      </c>
      <c r="AV19" s="12">
        <v>198441.55866111326</v>
      </c>
      <c r="AW19" s="12">
        <v>199809.48324163782</v>
      </c>
      <c r="AX19" s="12">
        <v>199127.96220227383</v>
      </c>
      <c r="AY19" s="12">
        <v>187205.66512014752</v>
      </c>
      <c r="AZ19" s="12">
        <v>196688.18501657204</v>
      </c>
    </row>
    <row r="20" spans="1:101" s="14" customFormat="1">
      <c r="A20" s="13" t="s">
        <v>132</v>
      </c>
      <c r="B20" s="13">
        <v>11419008.60737109</v>
      </c>
      <c r="C20" s="13">
        <v>66830.574518263878</v>
      </c>
      <c r="D20" s="13">
        <v>64911.885433793992</v>
      </c>
      <c r="E20" s="13">
        <v>68359.165053065037</v>
      </c>
      <c r="F20" s="13">
        <v>71390.276805370988</v>
      </c>
      <c r="G20" s="13">
        <v>75848.654083653149</v>
      </c>
      <c r="H20" s="13">
        <v>81239.535669354285</v>
      </c>
      <c r="I20" s="13">
        <v>87276.072121435267</v>
      </c>
      <c r="J20" s="13">
        <v>91580.128849957735</v>
      </c>
      <c r="K20" s="13">
        <v>96482.218908878567</v>
      </c>
      <c r="L20" s="13">
        <v>103247.04099063022</v>
      </c>
      <c r="M20" s="13">
        <v>109245.25916543463</v>
      </c>
      <c r="N20" s="13">
        <v>113238.55978470834</v>
      </c>
      <c r="O20" s="13">
        <v>104202.75908440034</v>
      </c>
      <c r="P20" s="13">
        <v>113775.68710379323</v>
      </c>
      <c r="Q20" s="13">
        <v>115540.54154623457</v>
      </c>
      <c r="R20" s="13">
        <v>97815.118941007313</v>
      </c>
      <c r="S20" s="13">
        <v>94813.863810337818</v>
      </c>
      <c r="T20" s="13">
        <v>99580.589461263909</v>
      </c>
      <c r="U20" s="13">
        <v>105441.42139442392</v>
      </c>
      <c r="V20" s="13">
        <v>106632.08822578692</v>
      </c>
      <c r="W20" s="13">
        <v>106598.49711463848</v>
      </c>
      <c r="X20" s="13">
        <v>109784.15673972658</v>
      </c>
      <c r="Y20" s="13">
        <v>113288.25585505928</v>
      </c>
      <c r="Z20" s="13">
        <v>120684.3643864911</v>
      </c>
      <c r="AA20" s="13">
        <v>124095.75730417432</v>
      </c>
      <c r="AB20" s="13">
        <v>143184.11187272856</v>
      </c>
      <c r="AC20" s="13">
        <v>150498.81377154365</v>
      </c>
      <c r="AD20" s="13">
        <v>141503.48697363262</v>
      </c>
      <c r="AE20" s="13">
        <v>150094.86637058461</v>
      </c>
      <c r="AF20" s="13">
        <v>161924.80311813465</v>
      </c>
      <c r="AG20" s="13">
        <v>165832.58994412507</v>
      </c>
      <c r="AH20" s="13">
        <v>165522.65630208631</v>
      </c>
      <c r="AI20" s="13">
        <v>165803.55002027421</v>
      </c>
      <c r="AJ20" s="13">
        <v>165711.74021179165</v>
      </c>
      <c r="AK20" s="13">
        <v>162954.13336852577</v>
      </c>
      <c r="AL20" s="13">
        <v>166739.51732798401</v>
      </c>
      <c r="AM20" s="13">
        <v>164640.5569630524</v>
      </c>
      <c r="AN20" s="13">
        <v>167663.11111263375</v>
      </c>
      <c r="AO20" s="13">
        <v>162956.10582689778</v>
      </c>
      <c r="AP20" s="13">
        <v>152989.95476271299</v>
      </c>
      <c r="AQ20" s="13">
        <v>156794.57043383431</v>
      </c>
      <c r="AR20" s="13">
        <v>172007.56189853081</v>
      </c>
      <c r="AS20" s="13">
        <v>179355.41336799916</v>
      </c>
      <c r="AT20" s="13">
        <v>188702.53922155747</v>
      </c>
      <c r="AU20" s="13">
        <v>196121.46218044087</v>
      </c>
      <c r="AV20" s="13">
        <v>198309.96554187496</v>
      </c>
      <c r="AW20" s="13">
        <v>199672.97339040265</v>
      </c>
      <c r="AX20" s="13">
        <v>199324.35572483775</v>
      </c>
      <c r="AY20" s="13">
        <v>187979.20110384881</v>
      </c>
      <c r="AZ20" s="13">
        <v>195758.38685246801</v>
      </c>
    </row>
    <row r="21" spans="1:101">
      <c r="A21" s="12" t="s">
        <v>133</v>
      </c>
      <c r="B21" s="13">
        <v>11414681.089889234</v>
      </c>
      <c r="C21" s="13">
        <v>66827.896337005237</v>
      </c>
      <c r="D21" s="13">
        <v>65099.396800359049</v>
      </c>
      <c r="E21" s="12">
        <v>67829.380797049671</v>
      </c>
      <c r="F21" s="12">
        <v>71237.192712408578</v>
      </c>
      <c r="G21" s="12">
        <v>75361.225410736835</v>
      </c>
      <c r="H21" s="12">
        <v>80800.693492114136</v>
      </c>
      <c r="I21" s="12">
        <v>86766.384660538941</v>
      </c>
      <c r="J21" s="12">
        <v>91276.447616809513</v>
      </c>
      <c r="K21" s="12">
        <v>96000.702323688412</v>
      </c>
      <c r="L21" s="12">
        <v>102664.73524017268</v>
      </c>
      <c r="M21" s="12">
        <v>108837.19796647673</v>
      </c>
      <c r="N21" s="12">
        <v>113098.17718245287</v>
      </c>
      <c r="O21" s="12">
        <v>105088.25312204186</v>
      </c>
      <c r="P21" s="12">
        <v>112383.84956022204</v>
      </c>
      <c r="Q21" s="12">
        <v>116209.04707938767</v>
      </c>
      <c r="R21" s="12">
        <v>99369.731425348014</v>
      </c>
      <c r="S21" s="12">
        <v>94394.29112809035</v>
      </c>
      <c r="T21" s="12">
        <v>99183.277420511266</v>
      </c>
      <c r="U21" s="12">
        <v>104977.06642554006</v>
      </c>
      <c r="V21" s="12">
        <v>106695.77943896918</v>
      </c>
      <c r="W21" s="12">
        <v>106518.59056820946</v>
      </c>
      <c r="X21" s="12">
        <v>109414.60368048408</v>
      </c>
      <c r="Y21" s="12">
        <v>112970.00151824717</v>
      </c>
      <c r="Z21" s="12">
        <v>119952.61354122285</v>
      </c>
      <c r="AA21" s="12">
        <v>123812.66945536382</v>
      </c>
      <c r="AB21" s="12">
        <v>141177.73276399632</v>
      </c>
      <c r="AC21" s="12">
        <v>150719.36974338442</v>
      </c>
      <c r="AD21" s="12">
        <v>142205.9541046494</v>
      </c>
      <c r="AE21" s="12">
        <v>148701.31604500979</v>
      </c>
      <c r="AF21" s="12">
        <v>161241.42954968906</v>
      </c>
      <c r="AG21" s="12">
        <v>165716.10806918205</v>
      </c>
      <c r="AH21" s="12">
        <v>165585.96823617071</v>
      </c>
      <c r="AI21" s="12">
        <v>165732.95637799057</v>
      </c>
      <c r="AJ21" s="12">
        <v>165764.33982574148</v>
      </c>
      <c r="AK21" s="12">
        <v>163154.13310023441</v>
      </c>
      <c r="AL21" s="12">
        <v>166250.39887226568</v>
      </c>
      <c r="AM21" s="12">
        <v>165027.34524990298</v>
      </c>
      <c r="AN21" s="12">
        <v>167224.22211014267</v>
      </c>
      <c r="AO21" s="12">
        <v>163704.23835159626</v>
      </c>
      <c r="AP21" s="12">
        <v>153591.12592553612</v>
      </c>
      <c r="AQ21" s="12">
        <v>155887.56935623521</v>
      </c>
      <c r="AR21" s="12">
        <v>170634.22282171715</v>
      </c>
      <c r="AS21" s="12">
        <v>179004.62569549674</v>
      </c>
      <c r="AT21" s="12">
        <v>187708.67808028086</v>
      </c>
      <c r="AU21" s="12">
        <v>195670.9777166667</v>
      </c>
      <c r="AV21" s="12">
        <v>198179.24828883167</v>
      </c>
      <c r="AW21" s="12">
        <v>199508.2015952153</v>
      </c>
      <c r="AX21" s="12">
        <v>199455.13653338616</v>
      </c>
      <c r="AY21" s="12">
        <v>188926.38183111398</v>
      </c>
      <c r="AZ21" s="12">
        <v>194582.61540764157</v>
      </c>
    </row>
    <row r="22" spans="1:101">
      <c r="A22" s="12" t="s">
        <v>134</v>
      </c>
      <c r="B22" s="13">
        <v>11410361.838191725</v>
      </c>
      <c r="C22" s="13">
        <v>66825.202444181865</v>
      </c>
      <c r="D22" s="13">
        <v>65332.123445181329</v>
      </c>
      <c r="E22" s="12">
        <v>67269.149371691732</v>
      </c>
      <c r="F22" s="12">
        <v>71111.554421718669</v>
      </c>
      <c r="G22" s="12">
        <v>74870.203030049204</v>
      </c>
      <c r="H22" s="12">
        <v>80367.055494081374</v>
      </c>
      <c r="I22" s="12">
        <v>86240.419139975202</v>
      </c>
      <c r="J22" s="12">
        <v>90987.789442467867</v>
      </c>
      <c r="K22" s="12">
        <v>95526.942452255127</v>
      </c>
      <c r="L22" s="12">
        <v>102066.98160806854</v>
      </c>
      <c r="M22" s="12">
        <v>108403.02150639379</v>
      </c>
      <c r="N22" s="12">
        <v>112873.52434208886</v>
      </c>
      <c r="O22" s="12">
        <v>106159.23084211579</v>
      </c>
      <c r="P22" s="12">
        <v>110815.0863390055</v>
      </c>
      <c r="Q22" s="12">
        <v>116799.66413313545</v>
      </c>
      <c r="R22" s="12">
        <v>101106.04986580649</v>
      </c>
      <c r="S22" s="12">
        <v>93972.974048055272</v>
      </c>
      <c r="T22" s="12">
        <v>98789.886804672031</v>
      </c>
      <c r="U22" s="12">
        <v>104468.11723473942</v>
      </c>
      <c r="V22" s="12">
        <v>106773.29185062247</v>
      </c>
      <c r="W22" s="12">
        <v>106463.02048455219</v>
      </c>
      <c r="X22" s="12">
        <v>109042.13649132651</v>
      </c>
      <c r="Y22" s="12">
        <v>112684.72878038089</v>
      </c>
      <c r="Z22" s="12">
        <v>119189.09135163065</v>
      </c>
      <c r="AA22" s="12">
        <v>123658.52450787948</v>
      </c>
      <c r="AB22" s="12">
        <v>138989.53334350022</v>
      </c>
      <c r="AC22" s="12">
        <v>150904.58230431261</v>
      </c>
      <c r="AD22" s="12">
        <v>143083.00623655858</v>
      </c>
      <c r="AE22" s="12">
        <v>147248.86331737487</v>
      </c>
      <c r="AF22" s="12">
        <v>160509.79677155789</v>
      </c>
      <c r="AG22" s="12">
        <v>165584.35612838482</v>
      </c>
      <c r="AH22" s="12">
        <v>165660.19367098188</v>
      </c>
      <c r="AI22" s="12">
        <v>165651.56405331715</v>
      </c>
      <c r="AJ22" s="12">
        <v>165806.38451402693</v>
      </c>
      <c r="AK22" s="12">
        <v>163409.87077412999</v>
      </c>
      <c r="AL22" s="12">
        <v>165688.86880536561</v>
      </c>
      <c r="AM22" s="12">
        <v>165481.16246827651</v>
      </c>
      <c r="AN22" s="12">
        <v>166681.05316306496</v>
      </c>
      <c r="AO22" s="12">
        <v>164471.94471276956</v>
      </c>
      <c r="AP22" s="12">
        <v>154323.51732254261</v>
      </c>
      <c r="AQ22" s="12">
        <v>155014.69636575502</v>
      </c>
      <c r="AR22" s="12">
        <v>169178.87618247807</v>
      </c>
      <c r="AS22" s="12">
        <v>178706.75242620756</v>
      </c>
      <c r="AT22" s="12">
        <v>186667.49366503546</v>
      </c>
      <c r="AU22" s="12">
        <v>195194.19790385009</v>
      </c>
      <c r="AV22" s="12">
        <v>198049.40647437933</v>
      </c>
      <c r="AW22" s="12">
        <v>199315.1965808479</v>
      </c>
      <c r="AX22" s="12">
        <v>199520.38114578891</v>
      </c>
      <c r="AY22" s="12">
        <v>190047.00993140749</v>
      </c>
      <c r="AZ22" s="12">
        <v>193161.16996330945</v>
      </c>
    </row>
    <row r="23" spans="1:101">
      <c r="A23" s="12" t="s">
        <v>135</v>
      </c>
      <c r="B23" s="13">
        <v>11406050.843382722</v>
      </c>
      <c r="C23" s="13">
        <v>66822.492614275281</v>
      </c>
      <c r="D23" s="13">
        <v>65610.033722265551</v>
      </c>
      <c r="E23" s="12">
        <v>66678.499853648551</v>
      </c>
      <c r="F23" s="12">
        <v>71013.36108402384</v>
      </c>
      <c r="G23" s="12">
        <v>74375.586628501143</v>
      </c>
      <c r="H23" s="12">
        <v>79938.621627480403</v>
      </c>
      <c r="I23" s="12">
        <v>85698.176369083914</v>
      </c>
      <c r="J23" s="12">
        <v>90714.154450451053</v>
      </c>
      <c r="K23" s="12">
        <v>95060.938499815427</v>
      </c>
      <c r="L23" s="12">
        <v>101453.78121666977</v>
      </c>
      <c r="M23" s="12">
        <v>107942.72984433846</v>
      </c>
      <c r="N23" s="12">
        <v>112564.60326943954</v>
      </c>
      <c r="O23" s="12">
        <v>107415.68753634853</v>
      </c>
      <c r="P23" s="12">
        <v>109069.40455066622</v>
      </c>
      <c r="Q23" s="12">
        <v>117312.39871794636</v>
      </c>
      <c r="R23" s="12">
        <v>103024.06456142841</v>
      </c>
      <c r="S23" s="12">
        <v>93549.912990546203</v>
      </c>
      <c r="T23" s="12">
        <v>98400.415527247882</v>
      </c>
      <c r="U23" s="12">
        <v>103914.5803444107</v>
      </c>
      <c r="V23" s="12">
        <v>106864.6234808562</v>
      </c>
      <c r="W23" s="12">
        <v>106431.78411618224</v>
      </c>
      <c r="X23" s="12">
        <v>108666.75535983939</v>
      </c>
      <c r="Y23" s="12">
        <v>112432.43190468304</v>
      </c>
      <c r="Z23" s="12">
        <v>118393.80389427423</v>
      </c>
      <c r="AA23" s="12">
        <v>123633.30060872204</v>
      </c>
      <c r="AB23" s="12">
        <v>136619.54585096223</v>
      </c>
      <c r="AC23" s="12">
        <v>151054.45878256561</v>
      </c>
      <c r="AD23" s="12">
        <v>144134.613623654</v>
      </c>
      <c r="AE23" s="12">
        <v>145737.52054942757</v>
      </c>
      <c r="AF23" s="12">
        <v>159729.91174104909</v>
      </c>
      <c r="AG23" s="12">
        <v>165437.33694452909</v>
      </c>
      <c r="AH23" s="12">
        <v>165745.33047508509</v>
      </c>
      <c r="AI23" s="12">
        <v>165559.37538224735</v>
      </c>
      <c r="AJ23" s="12">
        <v>165837.87616265731</v>
      </c>
      <c r="AK23" s="12">
        <v>163721.33253942357</v>
      </c>
      <c r="AL23" s="12">
        <v>165054.9468871367</v>
      </c>
      <c r="AM23" s="12">
        <v>166001.98824003446</v>
      </c>
      <c r="AN23" s="12">
        <v>166033.64112634107</v>
      </c>
      <c r="AO23" s="12">
        <v>165259.22585572168</v>
      </c>
      <c r="AP23" s="12">
        <v>155187.06222368169</v>
      </c>
      <c r="AQ23" s="12">
        <v>154175.94417213116</v>
      </c>
      <c r="AR23" s="12">
        <v>167641.56519792779</v>
      </c>
      <c r="AS23" s="12">
        <v>178461.75052055583</v>
      </c>
      <c r="AT23" s="12">
        <v>185579.02798917441</v>
      </c>
      <c r="AU23" s="12">
        <v>194691.13885743119</v>
      </c>
      <c r="AV23" s="12">
        <v>197920.43967097509</v>
      </c>
      <c r="AW23" s="12">
        <v>199093.98705251221</v>
      </c>
      <c r="AX23" s="12">
        <v>199520.16602041095</v>
      </c>
      <c r="AY23" s="12">
        <v>191340.88818389503</v>
      </c>
      <c r="AZ23" s="12">
        <v>191494.34955691057</v>
      </c>
    </row>
    <row r="24" spans="1:101">
      <c r="A24" s="12" t="s">
        <v>136</v>
      </c>
      <c r="B24" s="13">
        <v>11401748.096577516</v>
      </c>
      <c r="C24" s="13">
        <v>66819.766630198501</v>
      </c>
      <c r="D24" s="13">
        <v>65933.095996935997</v>
      </c>
      <c r="E24" s="12">
        <v>66057.461304769909</v>
      </c>
      <c r="F24" s="12">
        <v>70942.611850056332</v>
      </c>
      <c r="G24" s="12">
        <v>73877.375893028351</v>
      </c>
      <c r="H24" s="12">
        <v>79515.391844530706</v>
      </c>
      <c r="I24" s="12">
        <v>85139.657157179681</v>
      </c>
      <c r="J24" s="12">
        <v>90455.542764266094</v>
      </c>
      <c r="K24" s="12">
        <v>94602.689671626227</v>
      </c>
      <c r="L24" s="12">
        <v>100825.1351882921</v>
      </c>
      <c r="M24" s="12">
        <v>107456.32303946851</v>
      </c>
      <c r="N24" s="12">
        <v>112171.41597028823</v>
      </c>
      <c r="O24" s="12">
        <v>108857.61849657109</v>
      </c>
      <c r="P24" s="12">
        <v>107146.81130551918</v>
      </c>
      <c r="Q24" s="12">
        <v>117747.25684403708</v>
      </c>
      <c r="R24" s="12">
        <v>105123.76581160621</v>
      </c>
      <c r="S24" s="12">
        <v>93125.10837584117</v>
      </c>
      <c r="T24" s="12">
        <v>98014.861501962441</v>
      </c>
      <c r="U24" s="12">
        <v>103316.46227629203</v>
      </c>
      <c r="V24" s="12">
        <v>106969.77234998533</v>
      </c>
      <c r="W24" s="12">
        <v>106424.87871580251</v>
      </c>
      <c r="X24" s="12">
        <v>108288.46047361146</v>
      </c>
      <c r="Y24" s="12">
        <v>112213.10515502949</v>
      </c>
      <c r="Z24" s="12">
        <v>117566.75724495914</v>
      </c>
      <c r="AA24" s="12">
        <v>123736.97590735269</v>
      </c>
      <c r="AB24" s="12">
        <v>134067.8025222806</v>
      </c>
      <c r="AC24" s="12">
        <v>151169.00650540125</v>
      </c>
      <c r="AD24" s="12">
        <v>145360.74652361547</v>
      </c>
      <c r="AE24" s="12">
        <v>144167.3001012163</v>
      </c>
      <c r="AF24" s="12">
        <v>158901.78141481942</v>
      </c>
      <c r="AG24" s="12">
        <v>165275.05334005764</v>
      </c>
      <c r="AH24" s="12">
        <v>165841.37651732718</v>
      </c>
      <c r="AI24" s="12">
        <v>165456.39270042858</v>
      </c>
      <c r="AJ24" s="12">
        <v>165858.81665742784</v>
      </c>
      <c r="AK24" s="12">
        <v>164088.50454767494</v>
      </c>
      <c r="AL24" s="12">
        <v>164348.65287367042</v>
      </c>
      <c r="AM24" s="12">
        <v>166589.80219120189</v>
      </c>
      <c r="AN24" s="12">
        <v>165282.02284601596</v>
      </c>
      <c r="AO24" s="12">
        <v>166066.08272283152</v>
      </c>
      <c r="AP24" s="12">
        <v>156181.69392163178</v>
      </c>
      <c r="AQ24" s="12">
        <v>153371.30548440272</v>
      </c>
      <c r="AR24" s="12">
        <v>166022.33306967519</v>
      </c>
      <c r="AS24" s="12">
        <v>178269.57696129571</v>
      </c>
      <c r="AT24" s="12">
        <v>184443.3230418654</v>
      </c>
      <c r="AU24" s="12">
        <v>194161.81668644282</v>
      </c>
      <c r="AV24" s="12">
        <v>197792.34745113697</v>
      </c>
      <c r="AW24" s="12">
        <v>198844.60169587078</v>
      </c>
      <c r="AX24" s="12">
        <v>199454.56755615069</v>
      </c>
      <c r="AY24" s="12">
        <v>192807.8195173486</v>
      </c>
      <c r="AZ24" s="12">
        <v>189582.4529822724</v>
      </c>
    </row>
    <row r="25" spans="1:101">
      <c r="A25" s="12" t="s">
        <v>137</v>
      </c>
      <c r="B25" s="13">
        <v>11397453.588902509</v>
      </c>
      <c r="C25" s="13">
        <v>66817.024283291539</v>
      </c>
      <c r="D25" s="13">
        <v>66301.278645830404</v>
      </c>
      <c r="E25" s="12">
        <v>65406.062772104524</v>
      </c>
      <c r="F25" s="12">
        <v>70899.305870557931</v>
      </c>
      <c r="G25" s="12">
        <v>73375.570510591278</v>
      </c>
      <c r="H25" s="12">
        <v>79097.366097446939</v>
      </c>
      <c r="I25" s="12">
        <v>84564.862313551712</v>
      </c>
      <c r="J25" s="12">
        <v>90211.954507408635</v>
      </c>
      <c r="K25" s="12">
        <v>94152.195172964552</v>
      </c>
      <c r="L25" s="12">
        <v>100181.04464521515</v>
      </c>
      <c r="M25" s="12">
        <v>106943.80115094694</v>
      </c>
      <c r="N25" s="12">
        <v>111693.96445037831</v>
      </c>
      <c r="O25" s="12">
        <v>110485.01901471902</v>
      </c>
      <c r="P25" s="12">
        <v>105047.31371367179</v>
      </c>
      <c r="Q25" s="12">
        <v>118104.2445213727</v>
      </c>
      <c r="R25" s="12">
        <v>107405.14391607903</v>
      </c>
      <c r="S25" s="12">
        <v>92698.560624182821</v>
      </c>
      <c r="T25" s="12">
        <v>97633.222642761306</v>
      </c>
      <c r="U25" s="12">
        <v>102673.76955147102</v>
      </c>
      <c r="V25" s="12">
        <v>107088.73647853045</v>
      </c>
      <c r="W25" s="12">
        <v>106442.30153630313</v>
      </c>
      <c r="X25" s="12">
        <v>107907.25202023461</v>
      </c>
      <c r="Y25" s="12">
        <v>112026.74279594929</v>
      </c>
      <c r="Z25" s="12">
        <v>116707.95747873717</v>
      </c>
      <c r="AA25" s="12">
        <v>123969.52855569281</v>
      </c>
      <c r="AB25" s="12">
        <v>131334.33558953012</v>
      </c>
      <c r="AC25" s="12">
        <v>151248.23279909795</v>
      </c>
      <c r="AD25" s="12">
        <v>146761.37519750814</v>
      </c>
      <c r="AE25" s="12">
        <v>142538.21433109004</v>
      </c>
      <c r="AF25" s="12">
        <v>158025.41274887417</v>
      </c>
      <c r="AG25" s="12">
        <v>165097.50813706042</v>
      </c>
      <c r="AH25" s="12">
        <v>165948.3296668368</v>
      </c>
      <c r="AI25" s="12">
        <v>165342.61834316212</v>
      </c>
      <c r="AJ25" s="12">
        <v>165869.20788391976</v>
      </c>
      <c r="AK25" s="12">
        <v>164511.37295279253</v>
      </c>
      <c r="AL25" s="12">
        <v>163570.00651729756</v>
      </c>
      <c r="AM25" s="12">
        <v>167244.58395196628</v>
      </c>
      <c r="AN25" s="12">
        <v>164426.23515924087</v>
      </c>
      <c r="AO25" s="12">
        <v>166892.51625355383</v>
      </c>
      <c r="AP25" s="12">
        <v>157307.34573179367</v>
      </c>
      <c r="AQ25" s="12">
        <v>152600.77301091183</v>
      </c>
      <c r="AR25" s="12">
        <v>164321.22298382892</v>
      </c>
      <c r="AS25" s="12">
        <v>178130.18875350227</v>
      </c>
      <c r="AT25" s="12">
        <v>183260.42078810217</v>
      </c>
      <c r="AU25" s="12">
        <v>193606.24749351235</v>
      </c>
      <c r="AV25" s="12">
        <v>197665.12938744435</v>
      </c>
      <c r="AW25" s="12">
        <v>198567.06917704814</v>
      </c>
      <c r="AX25" s="12">
        <v>199323.66209247868</v>
      </c>
      <c r="AY25" s="12">
        <v>194447.60701005184</v>
      </c>
      <c r="AZ25" s="12">
        <v>187425.77878977684</v>
      </c>
    </row>
    <row r="26" spans="1:101">
      <c r="A26" s="12" t="s">
        <v>138</v>
      </c>
      <c r="B26" s="13">
        <v>11393167.31149522</v>
      </c>
      <c r="C26" s="13">
        <v>66814.265373317321</v>
      </c>
      <c r="D26" s="13">
        <v>66714.550056893961</v>
      </c>
      <c r="E26" s="12">
        <v>64724.333287906571</v>
      </c>
      <c r="F26" s="12">
        <v>70883.442296280191</v>
      </c>
      <c r="G26" s="12">
        <v>72870.170168175158</v>
      </c>
      <c r="H26" s="12">
        <v>78684.544338438805</v>
      </c>
      <c r="I26" s="12">
        <v>83973.792647463968</v>
      </c>
      <c r="J26" s="12">
        <v>89983.389803362952</v>
      </c>
      <c r="K26" s="12">
        <v>93709.454209127696</v>
      </c>
      <c r="L26" s="12">
        <v>99521.510709682334</v>
      </c>
      <c r="M26" s="12">
        <v>106405.16423794183</v>
      </c>
      <c r="N26" s="12">
        <v>111132.25071541304</v>
      </c>
      <c r="O26" s="12">
        <v>112297.8843828323</v>
      </c>
      <c r="P26" s="12">
        <v>102770.91888502384</v>
      </c>
      <c r="Q26" s="12">
        <v>118383.36775966668</v>
      </c>
      <c r="R26" s="12">
        <v>109868.18917493272</v>
      </c>
      <c r="S26" s="12">
        <v>92270.2701557783</v>
      </c>
      <c r="T26" s="12">
        <v>97255.496863811859</v>
      </c>
      <c r="U26" s="12">
        <v>101986.50869038484</v>
      </c>
      <c r="V26" s="12">
        <v>107221.51388721775</v>
      </c>
      <c r="W26" s="12">
        <v>106484.04983076145</v>
      </c>
      <c r="X26" s="12">
        <v>107523.13018730376</v>
      </c>
      <c r="Y26" s="12">
        <v>111873.33909262453</v>
      </c>
      <c r="Z26" s="12">
        <v>115817.41066990614</v>
      </c>
      <c r="AA26" s="12">
        <v>124330.93670812369</v>
      </c>
      <c r="AB26" s="12">
        <v>128419.17728096255</v>
      </c>
      <c r="AC26" s="12">
        <v>151292.14498895485</v>
      </c>
      <c r="AD26" s="12">
        <v>148336.46990978258</v>
      </c>
      <c r="AE26" s="12">
        <v>140850.27559569874</v>
      </c>
      <c r="AF26" s="12">
        <v>157100.81269856743</v>
      </c>
      <c r="AG26" s="12">
        <v>164904.70415727457</v>
      </c>
      <c r="AH26" s="12">
        <v>166066.18779302412</v>
      </c>
      <c r="AI26" s="12">
        <v>165218.0546454034</v>
      </c>
      <c r="AJ26" s="12">
        <v>165869.05172750022</v>
      </c>
      <c r="AK26" s="12">
        <v>164989.92391103279</v>
      </c>
      <c r="AL26" s="12">
        <v>162719.02756658877</v>
      </c>
      <c r="AM26" s="12">
        <v>167966.31315667715</v>
      </c>
      <c r="AN26" s="12">
        <v>163466.31489427548</v>
      </c>
      <c r="AO26" s="12">
        <v>167738.52738442106</v>
      </c>
      <c r="AP26" s="12">
        <v>158563.95099228399</v>
      </c>
      <c r="AQ26" s="12">
        <v>151864.33945930452</v>
      </c>
      <c r="AR26" s="12">
        <v>162538.27811100191</v>
      </c>
      <c r="AS26" s="12">
        <v>178043.54292456171</v>
      </c>
      <c r="AT26" s="12">
        <v>182030.36316871585</v>
      </c>
      <c r="AU26" s="12">
        <v>193024.44737486358</v>
      </c>
      <c r="AV26" s="12">
        <v>197538.7850525376</v>
      </c>
      <c r="AW26" s="12">
        <v>198261.41814264198</v>
      </c>
      <c r="AX26" s="12">
        <v>199127.52590947604</v>
      </c>
      <c r="AY26" s="12">
        <v>196260.05388970522</v>
      </c>
      <c r="AZ26" s="12">
        <v>185024.62528652677</v>
      </c>
    </row>
    <row r="27" spans="1:101" ht="62.25" customHeight="1"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</row>
    <row r="29" spans="1:101" s="18" customFormat="1"/>
    <row r="31" spans="1:101" s="22" customFormat="1" ht="13.5">
      <c r="A31" s="19"/>
      <c r="B31" s="43" t="s">
        <v>0</v>
      </c>
      <c r="C31" s="20" t="s">
        <v>155</v>
      </c>
      <c r="D31" s="21" t="s">
        <v>51</v>
      </c>
      <c r="E31" s="21" t="s">
        <v>52</v>
      </c>
      <c r="F31" s="21" t="s">
        <v>53</v>
      </c>
      <c r="G31" s="21" t="s">
        <v>54</v>
      </c>
      <c r="H31" s="21" t="s">
        <v>55</v>
      </c>
      <c r="I31" s="21" t="s">
        <v>56</v>
      </c>
      <c r="J31" s="21" t="s">
        <v>57</v>
      </c>
      <c r="K31" s="21" t="s">
        <v>58</v>
      </c>
      <c r="L31" s="21" t="s">
        <v>59</v>
      </c>
      <c r="N31" s="23" t="s">
        <v>156</v>
      </c>
      <c r="O31" s="23" t="s">
        <v>157</v>
      </c>
      <c r="P31" s="23" t="s">
        <v>158</v>
      </c>
      <c r="Q31" s="23" t="s">
        <v>159</v>
      </c>
      <c r="R31" s="23" t="s">
        <v>160</v>
      </c>
      <c r="S31" s="23" t="s">
        <v>161</v>
      </c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</row>
    <row r="32" spans="1:101">
      <c r="A32" s="12" t="str">
        <f>A3</f>
        <v>114年 6月</v>
      </c>
      <c r="B32" s="13">
        <v>11493755.945260221</v>
      </c>
      <c r="C32" s="13">
        <v>369700.63400422048</v>
      </c>
      <c r="D32" s="13">
        <v>498782.91874051228</v>
      </c>
      <c r="E32" s="13">
        <v>537200.33337465487</v>
      </c>
      <c r="F32" s="13">
        <v>519754.60718433402</v>
      </c>
      <c r="G32" s="13">
        <v>629154.79160092771</v>
      </c>
      <c r="H32" s="13">
        <v>777006.8121117258</v>
      </c>
      <c r="I32" s="13">
        <v>828368.72979827342</v>
      </c>
      <c r="J32" s="13">
        <v>806705.72054955887</v>
      </c>
      <c r="K32" s="13">
        <v>952380.87556983624</v>
      </c>
      <c r="L32" s="13">
        <v>964715.41192892659</v>
      </c>
      <c r="N32" s="13">
        <f>C3+D3</f>
        <v>135345.59239213102</v>
      </c>
      <c r="O32" s="13">
        <f>SUM(E3:G3)</f>
        <v>234355.0416120895</v>
      </c>
      <c r="P32" s="13">
        <f>H3</f>
        <v>89588.954600641082</v>
      </c>
      <c r="Q32" s="13">
        <f>SUM(I3:N3)</f>
        <v>624452.8592940243</v>
      </c>
      <c r="R32" s="13">
        <f>SUM(O3:Q3)</f>
        <v>321941.43822050182</v>
      </c>
      <c r="S32" s="13">
        <f>SUM(R3:T3)</f>
        <v>305744.9914856159</v>
      </c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</row>
    <row r="33" spans="1:65">
      <c r="A33" s="12" t="str">
        <f t="shared" ref="A33:A55" si="0">A4</f>
        <v>114年 7月</v>
      </c>
      <c r="B33" s="13">
        <v>11489303.606141819</v>
      </c>
      <c r="C33" s="13">
        <v>368060.13793612889</v>
      </c>
      <c r="D33" s="13">
        <v>496672.7640956876</v>
      </c>
      <c r="E33" s="13">
        <v>538636.77467316936</v>
      </c>
      <c r="F33" s="13">
        <v>518477.94997238432</v>
      </c>
      <c r="G33" s="13">
        <v>625716.8892282038</v>
      </c>
      <c r="H33" s="13">
        <v>775651.43206843757</v>
      </c>
      <c r="I33" s="13">
        <v>828260.26291602338</v>
      </c>
      <c r="J33" s="13">
        <v>806356.71530942363</v>
      </c>
      <c r="K33" s="13">
        <v>949584.26897947269</v>
      </c>
      <c r="L33" s="13">
        <v>966465.14239649521</v>
      </c>
      <c r="N33" s="13">
        <f t="shared" ref="N33:N55" si="1">C4+D4</f>
        <v>134929.98577365172</v>
      </c>
      <c r="O33" s="13">
        <f t="shared" ref="O33:O55" si="2">SUM(E4:G4)</f>
        <v>233130.1521624772</v>
      </c>
      <c r="P33" s="13">
        <f t="shared" ref="P33:P55" si="3">H4</f>
        <v>89160.624625765864</v>
      </c>
      <c r="Q33" s="13">
        <f t="shared" ref="Q33:Q55" si="4">SUM(I4:N4)</f>
        <v>623010.16940903303</v>
      </c>
      <c r="R33" s="13">
        <f t="shared" ref="R33:R55" si="5">SUM(O4:Q4)</f>
        <v>323138.74473405816</v>
      </c>
      <c r="S33" s="13">
        <f t="shared" ref="S33:S55" si="6">SUM(R4:T4)</f>
        <v>304675.51077468914</v>
      </c>
    </row>
    <row r="34" spans="1:65" ht="14.25">
      <c r="A34" s="12" t="str">
        <f t="shared" si="0"/>
        <v>114年 8月</v>
      </c>
      <c r="B34" s="13">
        <v>11484857.974543601</v>
      </c>
      <c r="C34" s="13">
        <v>366463.49464583304</v>
      </c>
      <c r="D34" s="13">
        <v>494527.53772302927</v>
      </c>
      <c r="E34" s="13">
        <v>540101.31822047359</v>
      </c>
      <c r="F34" s="13">
        <v>517197.02633196197</v>
      </c>
      <c r="G34" s="13">
        <v>622224.29780912737</v>
      </c>
      <c r="H34" s="13">
        <v>774312.85768336267</v>
      </c>
      <c r="I34" s="13">
        <v>828124.61282689567</v>
      </c>
      <c r="J34" s="13">
        <v>806155.91336943873</v>
      </c>
      <c r="K34" s="13">
        <v>946685.22382578021</v>
      </c>
      <c r="L34" s="13">
        <v>968141.26236467098</v>
      </c>
      <c r="N34" s="13">
        <f t="shared" si="1"/>
        <v>134529.16405306073</v>
      </c>
      <c r="O34" s="13">
        <f t="shared" si="2"/>
        <v>231934.33059277228</v>
      </c>
      <c r="P34" s="13">
        <f t="shared" si="3"/>
        <v>88716.011011573384</v>
      </c>
      <c r="Q34" s="13">
        <f t="shared" si="4"/>
        <v>621649.92521660111</v>
      </c>
      <c r="R34" s="13">
        <f t="shared" si="5"/>
        <v>324262.91971532837</v>
      </c>
      <c r="S34" s="13">
        <f t="shared" si="6"/>
        <v>303563.56083139585</v>
      </c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</row>
    <row r="35" spans="1:65">
      <c r="A35" s="12" t="str">
        <f t="shared" si="0"/>
        <v>114年 9月</v>
      </c>
      <c r="B35" s="13">
        <v>11480419.04236728</v>
      </c>
      <c r="C35" s="13">
        <v>364910.68699390435</v>
      </c>
      <c r="D35" s="13">
        <v>492347.24127999996</v>
      </c>
      <c r="E35" s="13">
        <v>541593.95834174519</v>
      </c>
      <c r="F35" s="13">
        <v>515911.83423122123</v>
      </c>
      <c r="G35" s="13">
        <v>618677.02227088599</v>
      </c>
      <c r="H35" s="13">
        <v>772991.08676991716</v>
      </c>
      <c r="I35" s="13">
        <v>827961.79300103325</v>
      </c>
      <c r="J35" s="13">
        <v>806103.2438419821</v>
      </c>
      <c r="K35" s="13">
        <v>943683.78369458811</v>
      </c>
      <c r="L35" s="13">
        <v>969743.84274807863</v>
      </c>
      <c r="N35" s="13">
        <f t="shared" si="1"/>
        <v>134143.11114929669</v>
      </c>
      <c r="O35" s="13">
        <f t="shared" si="2"/>
        <v>230767.57584460767</v>
      </c>
      <c r="P35" s="13">
        <f t="shared" si="3"/>
        <v>88255.1146942294</v>
      </c>
      <c r="Q35" s="13">
        <f t="shared" si="4"/>
        <v>620372.12158847402</v>
      </c>
      <c r="R35" s="13">
        <f t="shared" si="5"/>
        <v>325313.9633390418</v>
      </c>
      <c r="S35" s="13">
        <f t="shared" si="6"/>
        <v>302409.14461980155</v>
      </c>
    </row>
    <row r="36" spans="1:65">
      <c r="A36" s="12" t="str">
        <f t="shared" si="0"/>
        <v>114年 10月</v>
      </c>
      <c r="B36" s="13">
        <v>11475986.801517466</v>
      </c>
      <c r="C36" s="13">
        <v>363401.69785137009</v>
      </c>
      <c r="D36" s="13">
        <v>490131.87642402214</v>
      </c>
      <c r="E36" s="13">
        <v>543114.68936240929</v>
      </c>
      <c r="F36" s="13">
        <v>514622.3716386602</v>
      </c>
      <c r="G36" s="13">
        <v>615075.0675405534</v>
      </c>
      <c r="H36" s="13">
        <v>771686.11714170803</v>
      </c>
      <c r="I36" s="13">
        <v>827771.81690507499</v>
      </c>
      <c r="J36" s="13">
        <v>806198.63586195954</v>
      </c>
      <c r="K36" s="13">
        <v>940579.99216068478</v>
      </c>
      <c r="L36" s="13">
        <v>971272.95441402914</v>
      </c>
      <c r="N36" s="13">
        <f t="shared" si="1"/>
        <v>133771.81099173057</v>
      </c>
      <c r="O36" s="13">
        <f t="shared" si="2"/>
        <v>229629.88685963949</v>
      </c>
      <c r="P36" s="13">
        <f t="shared" si="3"/>
        <v>87777.936609866476</v>
      </c>
      <c r="Q36" s="13">
        <f t="shared" si="4"/>
        <v>619176.75339656754</v>
      </c>
      <c r="R36" s="13">
        <f t="shared" si="5"/>
        <v>326291.87577999738</v>
      </c>
      <c r="S36" s="13">
        <f t="shared" si="6"/>
        <v>301212.26510386146</v>
      </c>
    </row>
    <row r="37" spans="1:65">
      <c r="A37" s="12" t="str">
        <f t="shared" si="0"/>
        <v>114年 11月</v>
      </c>
      <c r="B37" s="13">
        <v>11471561.243901664</v>
      </c>
      <c r="C37" s="13">
        <v>361936.51009970589</v>
      </c>
      <c r="D37" s="13">
        <v>487881.44481247762</v>
      </c>
      <c r="E37" s="13">
        <v>544663.50560813793</v>
      </c>
      <c r="F37" s="13">
        <v>513328.63652312051</v>
      </c>
      <c r="G37" s="13">
        <v>611418.43854509096</v>
      </c>
      <c r="H37" s="13">
        <v>770397.94661253178</v>
      </c>
      <c r="I37" s="13">
        <v>827554.69800215843</v>
      </c>
      <c r="J37" s="13">
        <v>806442.01858679845</v>
      </c>
      <c r="K37" s="13">
        <v>937373.89278781996</v>
      </c>
      <c r="L37" s="13">
        <v>972728.66818254883</v>
      </c>
      <c r="N37" s="13">
        <f t="shared" si="1"/>
        <v>133415.24752015813</v>
      </c>
      <c r="O37" s="13">
        <f t="shared" si="2"/>
        <v>228521.26257954777</v>
      </c>
      <c r="P37" s="13">
        <f t="shared" si="3"/>
        <v>87284.4776945841</v>
      </c>
      <c r="Q37" s="13">
        <f t="shared" si="4"/>
        <v>618063.81551296788</v>
      </c>
      <c r="R37" s="13">
        <f t="shared" si="5"/>
        <v>327196.65721306368</v>
      </c>
      <c r="S37" s="13">
        <f t="shared" si="6"/>
        <v>299972.92524742038</v>
      </c>
    </row>
    <row r="38" spans="1:65">
      <c r="A38" s="12" t="str">
        <f t="shared" si="0"/>
        <v>114年 12月</v>
      </c>
      <c r="B38" s="13">
        <v>11467142.361430271</v>
      </c>
      <c r="C38" s="13">
        <v>360515.106630828</v>
      </c>
      <c r="D38" s="13">
        <v>485595.94810270809</v>
      </c>
      <c r="E38" s="13">
        <v>546240.40140485158</v>
      </c>
      <c r="F38" s="13">
        <v>512030.62685378734</v>
      </c>
      <c r="G38" s="13">
        <v>607707.14021134737</v>
      </c>
      <c r="H38" s="13">
        <v>769126.57299637399</v>
      </c>
      <c r="I38" s="13">
        <v>827310.4497519196</v>
      </c>
      <c r="J38" s="13">
        <v>806833.32119644154</v>
      </c>
      <c r="K38" s="13">
        <v>934065.52912870597</v>
      </c>
      <c r="L38" s="13">
        <v>974111.05482640665</v>
      </c>
      <c r="N38" s="13">
        <f t="shared" si="1"/>
        <v>133073.40468479233</v>
      </c>
      <c r="O38" s="13">
        <f t="shared" si="2"/>
        <v>227441.70194603567</v>
      </c>
      <c r="P38" s="13">
        <f t="shared" si="3"/>
        <v>86774.738884448496</v>
      </c>
      <c r="Q38" s="13">
        <f t="shared" si="4"/>
        <v>617033.3028099318</v>
      </c>
      <c r="R38" s="13">
        <f t="shared" si="5"/>
        <v>328028.30781317921</v>
      </c>
      <c r="S38" s="13">
        <f t="shared" si="6"/>
        <v>298691.12801421277</v>
      </c>
    </row>
    <row r="39" spans="1:65">
      <c r="A39" s="12" t="str">
        <f t="shared" si="0"/>
        <v>115年 1月</v>
      </c>
      <c r="B39" s="13">
        <v>11462730.146016564</v>
      </c>
      <c r="C39" s="13">
        <v>359137.47034708614</v>
      </c>
      <c r="D39" s="13">
        <v>483275.38795201434</v>
      </c>
      <c r="E39" s="13">
        <v>547845.37107871682</v>
      </c>
      <c r="F39" s="13">
        <v>510728.34060018911</v>
      </c>
      <c r="G39" s="13">
        <v>603941.17746605817</v>
      </c>
      <c r="H39" s="13">
        <v>767871.99410741066</v>
      </c>
      <c r="I39" s="13">
        <v>827039.08561049332</v>
      </c>
      <c r="J39" s="13">
        <v>807372.47289334133</v>
      </c>
      <c r="K39" s="13">
        <v>930654.94472501869</v>
      </c>
      <c r="L39" s="13">
        <v>975420.18507114239</v>
      </c>
      <c r="N39" s="13">
        <f t="shared" si="1"/>
        <v>132746.26644625579</v>
      </c>
      <c r="O39" s="13">
        <f t="shared" si="2"/>
        <v>226391.20390083033</v>
      </c>
      <c r="P39" s="13">
        <f t="shared" si="3"/>
        <v>86248.721115492735</v>
      </c>
      <c r="Q39" s="13">
        <f t="shared" si="4"/>
        <v>616085.2101598864</v>
      </c>
      <c r="R39" s="13">
        <f t="shared" si="5"/>
        <v>328786.82775535207</v>
      </c>
      <c r="S39" s="13">
        <f t="shared" si="6"/>
        <v>297366.87636786245</v>
      </c>
    </row>
    <row r="40" spans="1:65">
      <c r="A40" s="12" t="str">
        <f t="shared" si="0"/>
        <v>115年 2月</v>
      </c>
      <c r="B40" s="13">
        <v>11458324.589576714</v>
      </c>
      <c r="C40" s="13">
        <v>357803.58416125516</v>
      </c>
      <c r="D40" s="13">
        <v>480919.76601765695</v>
      </c>
      <c r="E40" s="13">
        <v>549478.40895614843</v>
      </c>
      <c r="F40" s="13">
        <v>509421.7757321978</v>
      </c>
      <c r="G40" s="13">
        <v>600120.5552358462</v>
      </c>
      <c r="H40" s="13">
        <v>766634.207760007</v>
      </c>
      <c r="I40" s="13">
        <v>826740.6190305145</v>
      </c>
      <c r="J40" s="13">
        <v>808059.40290245309</v>
      </c>
      <c r="K40" s="13">
        <v>927142.1831074002</v>
      </c>
      <c r="L40" s="13">
        <v>976656.12959509483</v>
      </c>
      <c r="N40" s="13">
        <f t="shared" si="1"/>
        <v>132433.81677557313</v>
      </c>
      <c r="O40" s="13">
        <f t="shared" si="2"/>
        <v>225369.76738568203</v>
      </c>
      <c r="P40" s="13">
        <f t="shared" si="3"/>
        <v>85706.425323716714</v>
      </c>
      <c r="Q40" s="13">
        <f t="shared" si="4"/>
        <v>615219.5324354287</v>
      </c>
      <c r="R40" s="13">
        <f t="shared" si="5"/>
        <v>329472.21721466002</v>
      </c>
      <c r="S40" s="13">
        <f t="shared" si="6"/>
        <v>296000.17327188299</v>
      </c>
    </row>
    <row r="41" spans="1:65">
      <c r="A41" s="12" t="str">
        <f t="shared" si="0"/>
        <v>115年 3月</v>
      </c>
      <c r="B41" s="13">
        <v>11453925.684029758</v>
      </c>
      <c r="C41" s="13">
        <v>356513.43099652848</v>
      </c>
      <c r="D41" s="13">
        <v>478529.08395685616</v>
      </c>
      <c r="E41" s="13">
        <v>551139.50936380855</v>
      </c>
      <c r="F41" s="13">
        <v>508110.93022002873</v>
      </c>
      <c r="G41" s="13">
        <v>596245.27844722127</v>
      </c>
      <c r="H41" s="13">
        <v>765413.21176871832</v>
      </c>
      <c r="I41" s="13">
        <v>826415.06346111861</v>
      </c>
      <c r="J41" s="13">
        <v>808894.0404712297</v>
      </c>
      <c r="K41" s="13">
        <v>923527.28779545985</v>
      </c>
      <c r="L41" s="13">
        <v>977818.95902942831</v>
      </c>
      <c r="N41" s="13">
        <f t="shared" si="1"/>
        <v>132136.0396541637</v>
      </c>
      <c r="O41" s="13">
        <f t="shared" si="2"/>
        <v>224377.39134236478</v>
      </c>
      <c r="P41" s="13">
        <f t="shared" si="3"/>
        <v>85147.852445087148</v>
      </c>
      <c r="Q41" s="13">
        <f t="shared" si="4"/>
        <v>614436.26450932678</v>
      </c>
      <c r="R41" s="13">
        <f t="shared" si="5"/>
        <v>330084.47636625072</v>
      </c>
      <c r="S41" s="13">
        <f t="shared" si="6"/>
        <v>294591.02168967744</v>
      </c>
    </row>
    <row r="42" spans="1:65">
      <c r="A42" s="12" t="str">
        <f t="shared" si="0"/>
        <v>115年 4月</v>
      </c>
      <c r="B42" s="13">
        <v>11449533.421297617</v>
      </c>
      <c r="C42" s="13">
        <v>355266.99378650961</v>
      </c>
      <c r="D42" s="13">
        <v>476103.34342679154</v>
      </c>
      <c r="E42" s="13">
        <v>552828.66662860604</v>
      </c>
      <c r="F42" s="13">
        <v>506795.80203424068</v>
      </c>
      <c r="G42" s="13">
        <v>592315.35202658037</v>
      </c>
      <c r="H42" s="13">
        <v>764209.00394828955</v>
      </c>
      <c r="I42" s="13">
        <v>826062.43234794214</v>
      </c>
      <c r="J42" s="13">
        <v>809876.31486961537</v>
      </c>
      <c r="K42" s="13">
        <v>919810.30229777622</v>
      </c>
      <c r="L42" s="13">
        <v>978908.74395816284</v>
      </c>
      <c r="N42" s="13">
        <f t="shared" si="1"/>
        <v>131852.9190738335</v>
      </c>
      <c r="O42" s="13">
        <f t="shared" si="2"/>
        <v>223414.07471267611</v>
      </c>
      <c r="P42" s="13">
        <f t="shared" si="3"/>
        <v>84573.003415537634</v>
      </c>
      <c r="Q42" s="13">
        <f t="shared" si="4"/>
        <v>613735.40125451866</v>
      </c>
      <c r="R42" s="13">
        <f t="shared" si="5"/>
        <v>330623.60538534133</v>
      </c>
      <c r="S42" s="13">
        <f t="shared" si="6"/>
        <v>293139.4245845385</v>
      </c>
    </row>
    <row r="43" spans="1:65" s="16" customFormat="1">
      <c r="A43" s="15" t="str">
        <f t="shared" si="0"/>
        <v>115年 5月</v>
      </c>
      <c r="B43" s="15">
        <v>11445147.793305077</v>
      </c>
      <c r="C43" s="15">
        <v>354064.25547520525</v>
      </c>
      <c r="D43" s="15">
        <v>473642.54608460242</v>
      </c>
      <c r="E43" s="15">
        <v>554545.87507769791</v>
      </c>
      <c r="F43" s="15">
        <v>505476.38914573559</v>
      </c>
      <c r="G43" s="15">
        <v>588330.78090020712</v>
      </c>
      <c r="H43" s="15">
        <v>763021.58211365505</v>
      </c>
      <c r="I43" s="15">
        <v>825682.73913312401</v>
      </c>
      <c r="J43" s="15">
        <v>811006.15539003885</v>
      </c>
      <c r="K43" s="15">
        <v>915991.27011189715</v>
      </c>
      <c r="L43" s="15">
        <v>979925.55491820001</v>
      </c>
      <c r="N43" s="15">
        <f t="shared" si="1"/>
        <v>131584.43903676822</v>
      </c>
      <c r="O43" s="15">
        <f t="shared" si="2"/>
        <v>222479.81643843706</v>
      </c>
      <c r="P43" s="15">
        <f t="shared" si="3"/>
        <v>83981.879170968547</v>
      </c>
      <c r="Q43" s="15">
        <f t="shared" si="4"/>
        <v>613116.93754411291</v>
      </c>
      <c r="R43" s="15">
        <f t="shared" si="5"/>
        <v>331089.60444721882</v>
      </c>
      <c r="S43" s="15">
        <f t="shared" si="6"/>
        <v>291645.38491964847</v>
      </c>
    </row>
    <row r="44" spans="1:65">
      <c r="A44" s="12" t="str">
        <f t="shared" si="0"/>
        <v>115年 6月</v>
      </c>
      <c r="B44" s="13">
        <v>11440770.49368014</v>
      </c>
      <c r="C44" s="13">
        <v>352847.08130658686</v>
      </c>
      <c r="D44" s="13">
        <v>471348.99028424802</v>
      </c>
      <c r="E44" s="13">
        <v>555238.1092001996</v>
      </c>
      <c r="F44" s="13">
        <v>504894.65007019311</v>
      </c>
      <c r="G44" s="13">
        <v>585638.269652555</v>
      </c>
      <c r="H44" s="13">
        <v>760760.35639350431</v>
      </c>
      <c r="I44" s="13">
        <v>825631.22049945639</v>
      </c>
      <c r="J44" s="13">
        <v>811566.83008400421</v>
      </c>
      <c r="K44" s="13">
        <v>912328.37155934668</v>
      </c>
      <c r="L44" s="13">
        <v>980527.32688666426</v>
      </c>
      <c r="N44" s="13">
        <f t="shared" si="1"/>
        <v>131497.40441276916</v>
      </c>
      <c r="O44" s="13">
        <f t="shared" si="2"/>
        <v>221349.67689381764</v>
      </c>
      <c r="P44" s="13">
        <f t="shared" si="3"/>
        <v>83511.810915470065</v>
      </c>
      <c r="Q44" s="13">
        <f t="shared" si="4"/>
        <v>611407.36255988944</v>
      </c>
      <c r="R44" s="13">
        <f t="shared" si="5"/>
        <v>331667.92600908817</v>
      </c>
      <c r="S44" s="13">
        <f t="shared" si="6"/>
        <v>291279.57604174869</v>
      </c>
    </row>
    <row r="45" spans="1:65">
      <c r="A45" s="12" t="str">
        <f t="shared" si="0"/>
        <v>115年 7月</v>
      </c>
      <c r="B45" s="13">
        <v>11436401.513448805</v>
      </c>
      <c r="C45" s="13">
        <v>351668.53547790664</v>
      </c>
      <c r="D45" s="13">
        <v>469051.68521711446</v>
      </c>
      <c r="E45" s="13">
        <v>555750.564474507</v>
      </c>
      <c r="F45" s="13">
        <v>504466.06190414471</v>
      </c>
      <c r="G45" s="13">
        <v>583097.47838596557</v>
      </c>
      <c r="H45" s="13">
        <v>758349.21541281266</v>
      </c>
      <c r="I45" s="13">
        <v>825609.78329543048</v>
      </c>
      <c r="J45" s="13">
        <v>812168.8137506356</v>
      </c>
      <c r="K45" s="13">
        <v>908596.58270093915</v>
      </c>
      <c r="L45" s="13">
        <v>980962.73529713741</v>
      </c>
      <c r="N45" s="13">
        <f t="shared" si="1"/>
        <v>131455.76099989668</v>
      </c>
      <c r="O45" s="13">
        <f t="shared" si="2"/>
        <v>220212.77447800996</v>
      </c>
      <c r="P45" s="13">
        <f t="shared" si="3"/>
        <v>83046.947125729945</v>
      </c>
      <c r="Q45" s="13">
        <f t="shared" si="4"/>
        <v>609578.43595330801</v>
      </c>
      <c r="R45" s="13">
        <f t="shared" si="5"/>
        <v>332176.86661258346</v>
      </c>
      <c r="S45" s="13">
        <f t="shared" si="6"/>
        <v>291097.71836112416</v>
      </c>
    </row>
    <row r="46" spans="1:65">
      <c r="A46" s="12" t="str">
        <f t="shared" si="0"/>
        <v>115年 8月</v>
      </c>
      <c r="B46" s="13">
        <v>11432040.843648268</v>
      </c>
      <c r="C46" s="13">
        <v>350528.61400199414</v>
      </c>
      <c r="D46" s="13">
        <v>466750.63209621824</v>
      </c>
      <c r="E46" s="13">
        <v>556083.25138065103</v>
      </c>
      <c r="F46" s="13">
        <v>504190.61782242061</v>
      </c>
      <c r="G46" s="13">
        <v>580708.38301201817</v>
      </c>
      <c r="H46" s="13">
        <v>755788.18833550718</v>
      </c>
      <c r="I46" s="13">
        <v>825618.41857331025</v>
      </c>
      <c r="J46" s="13">
        <v>812812.07677390892</v>
      </c>
      <c r="K46" s="13">
        <v>904795.95469974645</v>
      </c>
      <c r="L46" s="13">
        <v>981231.98774256499</v>
      </c>
      <c r="N46" s="13">
        <f t="shared" si="1"/>
        <v>131459.47680791325</v>
      </c>
      <c r="O46" s="13">
        <f t="shared" si="2"/>
        <v>219069.13719408092</v>
      </c>
      <c r="P46" s="13">
        <f t="shared" si="3"/>
        <v>82587.287754001911</v>
      </c>
      <c r="Q46" s="13">
        <f t="shared" si="4"/>
        <v>607630.16105031641</v>
      </c>
      <c r="R46" s="13">
        <f t="shared" si="5"/>
        <v>332616.434672551</v>
      </c>
      <c r="S46" s="13">
        <f t="shared" si="6"/>
        <v>291099.80050743645</v>
      </c>
    </row>
    <row r="47" spans="1:65">
      <c r="A47" s="12" t="str">
        <f t="shared" si="0"/>
        <v>115年 9月</v>
      </c>
      <c r="B47" s="13">
        <v>11427688.475326905</v>
      </c>
      <c r="C47" s="13">
        <v>349427.31289667974</v>
      </c>
      <c r="D47" s="13">
        <v>464445.83213451842</v>
      </c>
      <c r="E47" s="13">
        <v>556236.18039827351</v>
      </c>
      <c r="F47" s="13">
        <v>504068.31099993945</v>
      </c>
      <c r="G47" s="13">
        <v>578470.95944484323</v>
      </c>
      <c r="H47" s="13">
        <v>753077.30432174494</v>
      </c>
      <c r="I47" s="13">
        <v>825657.11738707789</v>
      </c>
      <c r="J47" s="13">
        <v>813496.58954913111</v>
      </c>
      <c r="K47" s="13">
        <v>900926.53869431606</v>
      </c>
      <c r="L47" s="13">
        <v>981335.29164220381</v>
      </c>
      <c r="N47" s="13">
        <f t="shared" si="1"/>
        <v>131508.51986639452</v>
      </c>
      <c r="O47" s="13">
        <f t="shared" si="2"/>
        <v>217918.79303028522</v>
      </c>
      <c r="P47" s="13">
        <f t="shared" si="3"/>
        <v>82132.832752534785</v>
      </c>
      <c r="Q47" s="13">
        <f t="shared" si="4"/>
        <v>605562.54117677477</v>
      </c>
      <c r="R47" s="13">
        <f t="shared" si="5"/>
        <v>332986.63860348234</v>
      </c>
      <c r="S47" s="13">
        <f t="shared" si="6"/>
        <v>291285.81111088046</v>
      </c>
    </row>
    <row r="48" spans="1:65">
      <c r="A48" s="12" t="str">
        <f t="shared" si="0"/>
        <v>115年 10月</v>
      </c>
      <c r="B48" s="13">
        <v>11423344.399544273</v>
      </c>
      <c r="C48" s="13">
        <v>348364.62818479049</v>
      </c>
      <c r="D48" s="13">
        <v>462137.28654491645</v>
      </c>
      <c r="E48" s="13">
        <v>556209.36200662598</v>
      </c>
      <c r="F48" s="13">
        <v>504099.13461170765</v>
      </c>
      <c r="G48" s="13">
        <v>576385.18360112293</v>
      </c>
      <c r="H48" s="13">
        <v>750216.59252791177</v>
      </c>
      <c r="I48" s="13">
        <v>825725.87079243548</v>
      </c>
      <c r="J48" s="13">
        <v>814222.32248293585</v>
      </c>
      <c r="K48" s="13">
        <v>896988.38579867943</v>
      </c>
      <c r="L48" s="13">
        <v>981272.8542417445</v>
      </c>
      <c r="N48" s="13">
        <f t="shared" si="1"/>
        <v>131602.85822471901</v>
      </c>
      <c r="O48" s="13">
        <f t="shared" si="2"/>
        <v>216761.76996007148</v>
      </c>
      <c r="P48" s="13">
        <f t="shared" si="3"/>
        <v>81683.582073572572</v>
      </c>
      <c r="Q48" s="13">
        <f t="shared" si="4"/>
        <v>603375.57965845591</v>
      </c>
      <c r="R48" s="13">
        <f t="shared" si="5"/>
        <v>333287.48681951402</v>
      </c>
      <c r="S48" s="13">
        <f t="shared" si="6"/>
        <v>291655.73880218418</v>
      </c>
    </row>
    <row r="49" spans="1:19" s="14" customFormat="1">
      <c r="A49" s="13" t="str">
        <f t="shared" si="0"/>
        <v>115年 11月</v>
      </c>
      <c r="B49" s="13">
        <v>11419008.60737109</v>
      </c>
      <c r="C49" s="13">
        <v>347340.55589414702</v>
      </c>
      <c r="D49" s="13">
        <v>459824.99654025608</v>
      </c>
      <c r="E49" s="13">
        <v>556002.80668457109</v>
      </c>
      <c r="F49" s="13">
        <v>504283.08183281991</v>
      </c>
      <c r="G49" s="13">
        <v>574451.03140008985</v>
      </c>
      <c r="H49" s="13">
        <v>747206.08210662403</v>
      </c>
      <c r="I49" s="13">
        <v>825824.66984680307</v>
      </c>
      <c r="J49" s="13">
        <v>814989.24599328102</v>
      </c>
      <c r="K49" s="13">
        <v>892981.54710236262</v>
      </c>
      <c r="L49" s="13">
        <v>981044.88261343224</v>
      </c>
      <c r="N49" s="13">
        <f t="shared" si="1"/>
        <v>131742.45995205786</v>
      </c>
      <c r="O49" s="13">
        <f t="shared" si="2"/>
        <v>215598.09594208919</v>
      </c>
      <c r="P49" s="13">
        <f t="shared" si="3"/>
        <v>81239.535669354285</v>
      </c>
      <c r="Q49" s="13">
        <f t="shared" si="4"/>
        <v>601069.27982104477</v>
      </c>
      <c r="R49" s="13">
        <f t="shared" si="5"/>
        <v>333518.98773442814</v>
      </c>
      <c r="S49" s="13">
        <f t="shared" si="6"/>
        <v>292209.57221260905</v>
      </c>
    </row>
    <row r="50" spans="1:19">
      <c r="A50" s="12" t="str">
        <f t="shared" si="0"/>
        <v>115年 12月</v>
      </c>
      <c r="B50" s="13">
        <v>11414681.089889234</v>
      </c>
      <c r="C50" s="13">
        <v>346355.09205755941</v>
      </c>
      <c r="D50" s="13">
        <v>457508.96333332371</v>
      </c>
      <c r="E50" s="13">
        <v>555616.52491058118</v>
      </c>
      <c r="F50" s="13">
        <v>504620.14583845891</v>
      </c>
      <c r="G50" s="13">
        <v>572668.47876352747</v>
      </c>
      <c r="H50" s="13">
        <v>744045.80220672896</v>
      </c>
      <c r="I50" s="13">
        <v>825953.5056093192</v>
      </c>
      <c r="J50" s="13">
        <v>815797.33050944377</v>
      </c>
      <c r="K50" s="13">
        <v>888906.07367039658</v>
      </c>
      <c r="L50" s="13">
        <v>980651.58365618857</v>
      </c>
      <c r="N50" s="13">
        <f t="shared" si="1"/>
        <v>131927.29313736429</v>
      </c>
      <c r="O50" s="13">
        <f t="shared" si="2"/>
        <v>214427.79892019508</v>
      </c>
      <c r="P50" s="13">
        <f t="shared" si="3"/>
        <v>80800.693492114136</v>
      </c>
      <c r="Q50" s="13">
        <f t="shared" si="4"/>
        <v>598643.64499013918</v>
      </c>
      <c r="R50" s="13">
        <f t="shared" si="5"/>
        <v>333681.14976165153</v>
      </c>
      <c r="S50" s="13">
        <f t="shared" si="6"/>
        <v>292947.29997394967</v>
      </c>
    </row>
    <row r="51" spans="1:19">
      <c r="A51" s="12" t="str">
        <f t="shared" si="0"/>
        <v>116年 1月</v>
      </c>
      <c r="B51" s="13">
        <v>11410361.838191725</v>
      </c>
      <c r="C51" s="13">
        <v>345408.23271282285</v>
      </c>
      <c r="D51" s="13">
        <v>455189.18813684804</v>
      </c>
      <c r="E51" s="13">
        <v>555050.52716273942</v>
      </c>
      <c r="F51" s="13">
        <v>505110.31980389566</v>
      </c>
      <c r="G51" s="13">
        <v>571037.5016157697</v>
      </c>
      <c r="H51" s="13">
        <v>740735.78197330411</v>
      </c>
      <c r="I51" s="13">
        <v>826112.36914084083</v>
      </c>
      <c r="J51" s="13">
        <v>816646.54647201928</v>
      </c>
      <c r="K51" s="13">
        <v>884762.0165433262</v>
      </c>
      <c r="L51" s="13">
        <v>980093.16409573308</v>
      </c>
      <c r="N51" s="13">
        <f t="shared" si="1"/>
        <v>132157.32588936319</v>
      </c>
      <c r="O51" s="13">
        <f t="shared" si="2"/>
        <v>213250.90682345961</v>
      </c>
      <c r="P51" s="13">
        <f t="shared" si="3"/>
        <v>80367.055494081374</v>
      </c>
      <c r="Q51" s="13">
        <f t="shared" si="4"/>
        <v>596098.67849124933</v>
      </c>
      <c r="R51" s="13">
        <f t="shared" si="5"/>
        <v>333773.98131425673</v>
      </c>
      <c r="S51" s="13">
        <f t="shared" si="6"/>
        <v>293868.91071853379</v>
      </c>
    </row>
    <row r="52" spans="1:19">
      <c r="A52" s="12" t="str">
        <f t="shared" si="0"/>
        <v>116年 2月</v>
      </c>
      <c r="B52" s="13">
        <v>11406050.843382722</v>
      </c>
      <c r="C52" s="13">
        <v>344499.97390271432</v>
      </c>
      <c r="D52" s="13">
        <v>452865.67216350057</v>
      </c>
      <c r="E52" s="13">
        <v>554304.8239187391</v>
      </c>
      <c r="F52" s="13">
        <v>505753.59690448944</v>
      </c>
      <c r="G52" s="13">
        <v>569558.07588370098</v>
      </c>
      <c r="H52" s="13">
        <v>737276.05054765847</v>
      </c>
      <c r="I52" s="13">
        <v>826301.25150394242</v>
      </c>
      <c r="J52" s="13">
        <v>817536.86433291563</v>
      </c>
      <c r="K52" s="13">
        <v>880549.42673722049</v>
      </c>
      <c r="L52" s="13">
        <v>979369.83048470388</v>
      </c>
      <c r="N52" s="13">
        <f t="shared" si="1"/>
        <v>132432.52633654082</v>
      </c>
      <c r="O52" s="13">
        <f t="shared" si="2"/>
        <v>212067.44756617351</v>
      </c>
      <c r="P52" s="13">
        <f t="shared" si="3"/>
        <v>79938.621627480403</v>
      </c>
      <c r="Q52" s="13">
        <f t="shared" si="4"/>
        <v>593434.38364979811</v>
      </c>
      <c r="R52" s="13">
        <f t="shared" si="5"/>
        <v>333797.49080496113</v>
      </c>
      <c r="S52" s="13">
        <f t="shared" si="6"/>
        <v>294974.39307922253</v>
      </c>
    </row>
    <row r="53" spans="1:19">
      <c r="A53" s="12" t="str">
        <f t="shared" si="0"/>
        <v>116年 3月</v>
      </c>
      <c r="B53" s="13">
        <v>11401748.096577516</v>
      </c>
      <c r="C53" s="13">
        <v>343630.31167498906</v>
      </c>
      <c r="D53" s="13">
        <v>450538.41662589484</v>
      </c>
      <c r="E53" s="13">
        <v>553379.42565588409</v>
      </c>
      <c r="F53" s="13">
        <v>506549.97031568713</v>
      </c>
      <c r="G53" s="13">
        <v>568230.17749675526</v>
      </c>
      <c r="H53" s="13">
        <v>733666.63706733298</v>
      </c>
      <c r="I53" s="13">
        <v>826520.14376291609</v>
      </c>
      <c r="J53" s="13">
        <v>818468.25455535157</v>
      </c>
      <c r="K53" s="13">
        <v>876268.35524368181</v>
      </c>
      <c r="L53" s="13">
        <v>978481.78920277942</v>
      </c>
      <c r="N53" s="13">
        <f t="shared" si="1"/>
        <v>132752.86262713448</v>
      </c>
      <c r="O53" s="13">
        <f t="shared" si="2"/>
        <v>210877.44904785458</v>
      </c>
      <c r="P53" s="13">
        <f t="shared" si="3"/>
        <v>79515.391844530706</v>
      </c>
      <c r="Q53" s="13">
        <f t="shared" si="4"/>
        <v>590650.76379112084</v>
      </c>
      <c r="R53" s="13">
        <f t="shared" si="5"/>
        <v>333751.68664612737</v>
      </c>
      <c r="S53" s="13">
        <f t="shared" si="6"/>
        <v>296263.73568940978</v>
      </c>
    </row>
    <row r="54" spans="1:19">
      <c r="A54" s="12" t="str">
        <f t="shared" si="0"/>
        <v>116年 4月</v>
      </c>
      <c r="B54" s="13">
        <v>11397453.588902509</v>
      </c>
      <c r="C54" s="13">
        <v>342799.24208237568</v>
      </c>
      <c r="D54" s="13">
        <v>448207.422736587</v>
      </c>
      <c r="E54" s="13">
        <v>552274.34285108873</v>
      </c>
      <c r="F54" s="13">
        <v>507499.43321302463</v>
      </c>
      <c r="G54" s="13">
        <v>567053.78238691692</v>
      </c>
      <c r="H54" s="13">
        <v>729907.57066610036</v>
      </c>
      <c r="I54" s="13">
        <v>826769.03698377172</v>
      </c>
      <c r="J54" s="13">
        <v>819440.68761385221</v>
      </c>
      <c r="K54" s="13">
        <v>871918.85302985751</v>
      </c>
      <c r="L54" s="13">
        <v>977429.24645679991</v>
      </c>
      <c r="N54" s="13">
        <f t="shared" si="1"/>
        <v>133118.30292912194</v>
      </c>
      <c r="O54" s="13">
        <f t="shared" si="2"/>
        <v>209680.93915325374</v>
      </c>
      <c r="P54" s="13">
        <f t="shared" si="3"/>
        <v>79097.366097446939</v>
      </c>
      <c r="Q54" s="13">
        <f t="shared" si="4"/>
        <v>587747.82224046532</v>
      </c>
      <c r="R54" s="13">
        <f t="shared" si="5"/>
        <v>333636.57724976353</v>
      </c>
      <c r="S54" s="13">
        <f t="shared" si="6"/>
        <v>297736.92718302319</v>
      </c>
    </row>
    <row r="55" spans="1:19">
      <c r="A55" s="12" t="str">
        <f t="shared" si="0"/>
        <v>116年 5月</v>
      </c>
      <c r="B55" s="13">
        <v>11393167.31149522</v>
      </c>
      <c r="C55" s="13">
        <v>342006.76118257316</v>
      </c>
      <c r="D55" s="13">
        <v>445872.69170807581</v>
      </c>
      <c r="E55" s="13">
        <v>550989.58598087775</v>
      </c>
      <c r="F55" s="13">
        <v>508601.9787721255</v>
      </c>
      <c r="G55" s="13">
        <v>566028.86648871959</v>
      </c>
      <c r="H55" s="13">
        <v>725998.88047396613</v>
      </c>
      <c r="I55" s="13">
        <v>827047.9222342351</v>
      </c>
      <c r="J55" s="13">
        <v>820454.13399424648</v>
      </c>
      <c r="K55" s="13">
        <v>867500.97103844746</v>
      </c>
      <c r="L55" s="13">
        <v>976212.40828088752</v>
      </c>
      <c r="N55" s="13">
        <f t="shared" si="1"/>
        <v>133528.81543021128</v>
      </c>
      <c r="O55" s="13">
        <f t="shared" si="2"/>
        <v>208477.94575236193</v>
      </c>
      <c r="P55" s="13">
        <f t="shared" si="3"/>
        <v>78684.544338438805</v>
      </c>
      <c r="Q55" s="13">
        <f t="shared" si="4"/>
        <v>584725.56232299178</v>
      </c>
      <c r="R55" s="13">
        <f t="shared" si="5"/>
        <v>333452.17102752283</v>
      </c>
      <c r="S55" s="13">
        <f t="shared" si="6"/>
        <v>299393.95619452291</v>
      </c>
    </row>
    <row r="56" spans="1:19">
      <c r="A56" s="27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N56" s="28"/>
      <c r="O56" s="28"/>
      <c r="P56" s="28"/>
      <c r="Q56" s="28"/>
      <c r="R56" s="28"/>
      <c r="S56" s="28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'0.直接貼上-輸出預測(0-50)'!C32:C55</xm:f>
              <xm:sqref>C56</xm:sqref>
            </x14:sparkline>
            <x14:sparkline>
              <xm:f>'0.直接貼上-輸出預測(0-50)'!D32:D55</xm:f>
              <xm:sqref>D56</xm:sqref>
            </x14:sparkline>
            <x14:sparkline>
              <xm:f>'0.直接貼上-輸出預測(0-50)'!E32:E55</xm:f>
              <xm:sqref>E56</xm:sqref>
            </x14:sparkline>
            <x14:sparkline>
              <xm:f>'0.直接貼上-輸出預測(0-50)'!F32:F55</xm:f>
              <xm:sqref>F56</xm:sqref>
            </x14:sparkline>
            <x14:sparkline>
              <xm:f>'0.直接貼上-輸出預測(0-50)'!G32:G55</xm:f>
              <xm:sqref>G56</xm:sqref>
            </x14:sparkline>
            <x14:sparkline>
              <xm:f>'0.直接貼上-輸出預測(0-50)'!H32:H55</xm:f>
              <xm:sqref>H56</xm:sqref>
            </x14:sparkline>
            <x14:sparkline>
              <xm:f>'0.直接貼上-輸出預測(0-50)'!I32:I55</xm:f>
              <xm:sqref>I56</xm:sqref>
            </x14:sparkline>
            <x14:sparkline>
              <xm:f>'0.直接貼上-輸出預測(0-50)'!J32:J55</xm:f>
              <xm:sqref>J56</xm:sqref>
            </x14:sparkline>
            <x14:sparkline>
              <xm:f>'0.直接貼上-輸出預測(0-50)'!K32:K55</xm:f>
              <xm:sqref>K56</xm:sqref>
            </x14:sparkline>
            <x14:sparkline>
              <xm:f>'0.直接貼上-輸出預測(0-50)'!L32:L55</xm:f>
              <xm:sqref>L56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'0.直接貼上-輸出預測(0-50)'!B3:B26</xm:f>
              <xm:sqref>B27</xm:sqref>
            </x14:sparkline>
            <x14:sparkline>
              <xm:f>'0.直接貼上-輸出預測(0-50)'!C3:C26</xm:f>
              <xm:sqref>C27</xm:sqref>
            </x14:sparkline>
            <x14:sparkline>
              <xm:f>'0.直接貼上-輸出預測(0-50)'!D3:D26</xm:f>
              <xm:sqref>D27</xm:sqref>
            </x14:sparkline>
            <x14:sparkline>
              <xm:f>'0.直接貼上-輸出預測(0-50)'!E3:E26</xm:f>
              <xm:sqref>E27</xm:sqref>
            </x14:sparkline>
            <x14:sparkline>
              <xm:f>'0.直接貼上-輸出預測(0-50)'!F3:F26</xm:f>
              <xm:sqref>F27</xm:sqref>
            </x14:sparkline>
            <x14:sparkline>
              <xm:f>'0.直接貼上-輸出預測(0-50)'!G3:G26</xm:f>
              <xm:sqref>G27</xm:sqref>
            </x14:sparkline>
            <x14:sparkline>
              <xm:f>'0.直接貼上-輸出預測(0-50)'!H3:H26</xm:f>
              <xm:sqref>H27</xm:sqref>
            </x14:sparkline>
            <x14:sparkline>
              <xm:f>'0.直接貼上-輸出預測(0-50)'!I3:I26</xm:f>
              <xm:sqref>I27</xm:sqref>
            </x14:sparkline>
            <x14:sparkline>
              <xm:f>'0.直接貼上-輸出預測(0-50)'!J3:J26</xm:f>
              <xm:sqref>J27</xm:sqref>
            </x14:sparkline>
            <x14:sparkline>
              <xm:f>'0.直接貼上-輸出預測(0-50)'!K3:K26</xm:f>
              <xm:sqref>K27</xm:sqref>
            </x14:sparkline>
            <x14:sparkline>
              <xm:f>'0.直接貼上-輸出預測(0-50)'!L3:L26</xm:f>
              <xm:sqref>L27</xm:sqref>
            </x14:sparkline>
            <x14:sparkline>
              <xm:f>'0.直接貼上-輸出預測(0-50)'!M3:M26</xm:f>
              <xm:sqref>M27</xm:sqref>
            </x14:sparkline>
            <x14:sparkline>
              <xm:f>'0.直接貼上-輸出預測(0-50)'!N3:N26</xm:f>
              <xm:sqref>N27</xm:sqref>
            </x14:sparkline>
            <x14:sparkline>
              <xm:f>'0.直接貼上-輸出預測(0-50)'!O3:O26</xm:f>
              <xm:sqref>O27</xm:sqref>
            </x14:sparkline>
            <x14:sparkline>
              <xm:f>'0.直接貼上-輸出預測(0-50)'!P3:P26</xm:f>
              <xm:sqref>P27</xm:sqref>
            </x14:sparkline>
            <x14:sparkline>
              <xm:f>'0.直接貼上-輸出預測(0-50)'!Q3:Q26</xm:f>
              <xm:sqref>Q27</xm:sqref>
            </x14:sparkline>
            <x14:sparkline>
              <xm:f>'0.直接貼上-輸出預測(0-50)'!R3:R26</xm:f>
              <xm:sqref>R27</xm:sqref>
            </x14:sparkline>
            <x14:sparkline>
              <xm:f>'0.直接貼上-輸出預測(0-50)'!S3:S26</xm:f>
              <xm:sqref>S27</xm:sqref>
            </x14:sparkline>
            <x14:sparkline>
              <xm:f>'0.直接貼上-輸出預測(0-50)'!T3:T26</xm:f>
              <xm:sqref>T27</xm:sqref>
            </x14:sparkline>
            <x14:sparkline>
              <xm:f>'0.直接貼上-輸出預測(0-50)'!U3:U26</xm:f>
              <xm:sqref>U27</xm:sqref>
            </x14:sparkline>
            <x14:sparkline>
              <xm:f>'0.直接貼上-輸出預測(0-50)'!V3:V26</xm:f>
              <xm:sqref>V27</xm:sqref>
            </x14:sparkline>
            <x14:sparkline>
              <xm:f>'0.直接貼上-輸出預測(0-50)'!W3:W26</xm:f>
              <xm:sqref>W27</xm:sqref>
            </x14:sparkline>
            <x14:sparkline>
              <xm:f>'0.直接貼上-輸出預測(0-50)'!X3:X26</xm:f>
              <xm:sqref>X27</xm:sqref>
            </x14:sparkline>
            <x14:sparkline>
              <xm:f>'0.直接貼上-輸出預測(0-50)'!Y3:Y26</xm:f>
              <xm:sqref>Y27</xm:sqref>
            </x14:sparkline>
            <x14:sparkline>
              <xm:f>'0.直接貼上-輸出預測(0-50)'!Z3:Z26</xm:f>
              <xm:sqref>Z27</xm:sqref>
            </x14:sparkline>
            <x14:sparkline>
              <xm:f>'0.直接貼上-輸出預測(0-50)'!AA3:AA26</xm:f>
              <xm:sqref>AA27</xm:sqref>
            </x14:sparkline>
            <x14:sparkline>
              <xm:f>'0.直接貼上-輸出預測(0-50)'!AB3:AB26</xm:f>
              <xm:sqref>AB27</xm:sqref>
            </x14:sparkline>
            <x14:sparkline>
              <xm:f>'0.直接貼上-輸出預測(0-50)'!AC3:AC26</xm:f>
              <xm:sqref>AC27</xm:sqref>
            </x14:sparkline>
            <x14:sparkline>
              <xm:f>'0.直接貼上-輸出預測(0-50)'!AD3:AD26</xm:f>
              <xm:sqref>AD27</xm:sqref>
            </x14:sparkline>
            <x14:sparkline>
              <xm:f>'0.直接貼上-輸出預測(0-50)'!AE3:AE26</xm:f>
              <xm:sqref>AE27</xm:sqref>
            </x14:sparkline>
            <x14:sparkline>
              <xm:f>'0.直接貼上-輸出預測(0-50)'!AF3:AF26</xm:f>
              <xm:sqref>AF27</xm:sqref>
            </x14:sparkline>
            <x14:sparkline>
              <xm:f>'0.直接貼上-輸出預測(0-50)'!AG3:AG26</xm:f>
              <xm:sqref>AG27</xm:sqref>
            </x14:sparkline>
            <x14:sparkline>
              <xm:f>'0.直接貼上-輸出預測(0-50)'!AH3:AH26</xm:f>
              <xm:sqref>AH27</xm:sqref>
            </x14:sparkline>
            <x14:sparkline>
              <xm:f>'0.直接貼上-輸出預測(0-50)'!AI3:AI26</xm:f>
              <xm:sqref>AI27</xm:sqref>
            </x14:sparkline>
            <x14:sparkline>
              <xm:f>'0.直接貼上-輸出預測(0-50)'!AJ3:AJ26</xm:f>
              <xm:sqref>AJ27</xm:sqref>
            </x14:sparkline>
            <x14:sparkline>
              <xm:f>'0.直接貼上-輸出預測(0-50)'!AK3:AK26</xm:f>
              <xm:sqref>AK27</xm:sqref>
            </x14:sparkline>
            <x14:sparkline>
              <xm:f>'0.直接貼上-輸出預測(0-50)'!AL3:AL26</xm:f>
              <xm:sqref>AL27</xm:sqref>
            </x14:sparkline>
            <x14:sparkline>
              <xm:f>'0.直接貼上-輸出預測(0-50)'!AM3:AM26</xm:f>
              <xm:sqref>AM27</xm:sqref>
            </x14:sparkline>
            <x14:sparkline>
              <xm:f>'0.直接貼上-輸出預測(0-50)'!AN3:AN26</xm:f>
              <xm:sqref>AN27</xm:sqref>
            </x14:sparkline>
            <x14:sparkline>
              <xm:f>'0.直接貼上-輸出預測(0-50)'!AO3:AO26</xm:f>
              <xm:sqref>AO27</xm:sqref>
            </x14:sparkline>
            <x14:sparkline>
              <xm:f>'0.直接貼上-輸出預測(0-50)'!AP3:AP26</xm:f>
              <xm:sqref>AP27</xm:sqref>
            </x14:sparkline>
            <x14:sparkline>
              <xm:f>'0.直接貼上-輸出預測(0-50)'!AQ3:AQ26</xm:f>
              <xm:sqref>AQ27</xm:sqref>
            </x14:sparkline>
            <x14:sparkline>
              <xm:f>'0.直接貼上-輸出預測(0-50)'!AR3:AR26</xm:f>
              <xm:sqref>AR27</xm:sqref>
            </x14:sparkline>
            <x14:sparkline>
              <xm:f>'0.直接貼上-輸出預測(0-50)'!AS3:AS26</xm:f>
              <xm:sqref>AS27</xm:sqref>
            </x14:sparkline>
            <x14:sparkline>
              <xm:f>'0.直接貼上-輸出預測(0-50)'!AT3:AT26</xm:f>
              <xm:sqref>AT27</xm:sqref>
            </x14:sparkline>
            <x14:sparkline>
              <xm:f>'0.直接貼上-輸出預測(0-50)'!AU3:AU26</xm:f>
              <xm:sqref>AU27</xm:sqref>
            </x14:sparkline>
            <x14:sparkline>
              <xm:f>'0.直接貼上-輸出預測(0-50)'!AV3:AV26</xm:f>
              <xm:sqref>AV27</xm:sqref>
            </x14:sparkline>
            <x14:sparkline>
              <xm:f>'0.直接貼上-輸出預測(0-50)'!AW3:AW26</xm:f>
              <xm:sqref>AW27</xm:sqref>
            </x14:sparkline>
            <x14:sparkline>
              <xm:f>'0.直接貼上-輸出預測(0-50)'!AX3:AX26</xm:f>
              <xm:sqref>AX27</xm:sqref>
            </x14:sparkline>
            <x14:sparkline>
              <xm:f>'0.直接貼上-輸出預測(0-50)'!AY3:AY26</xm:f>
              <xm:sqref>AY27</xm:sqref>
            </x14:sparkline>
            <x14:sparkline>
              <xm:f>'0.直接貼上-輸出預測(0-50)'!AZ3:AZ26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'0.直接貼上-輸出預測(0-50)'!N32:N55</xm:f>
              <xm:sqref>N56</xm:sqref>
            </x14:sparkline>
            <x14:sparkline>
              <xm:f>'0.直接貼上-輸出預測(0-50)'!O32:O55</xm:f>
              <xm:sqref>O56</xm:sqref>
            </x14:sparkline>
            <x14:sparkline>
              <xm:f>'0.直接貼上-輸出預測(0-50)'!P32:P55</xm:f>
              <xm:sqref>P56</xm:sqref>
            </x14:sparkline>
            <x14:sparkline>
              <xm:f>'0.直接貼上-輸出預測(0-50)'!Q32:Q55</xm:f>
              <xm:sqref>Q56</xm:sqref>
            </x14:sparkline>
            <x14:sparkline>
              <xm:f>'0.直接貼上-輸出預測(0-50)'!R32:R55</xm:f>
              <xm:sqref>R56</xm:sqref>
            </x14:sparkline>
            <x14:sparkline>
              <xm:f>'0.直接貼上-輸出預測(0-50)'!S32:S55</xm:f>
              <xm:sqref>S56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'0.直接貼上-輸出預測(0-50)'!C55:L55</xm:f>
              <xm:sqref>M55</xm:sqref>
            </x14:sparkline>
            <x14:sparkline>
              <xm:f>'0.直接貼上-輸出預測(0-50)'!C54:L54</xm:f>
              <xm:sqref>M54</xm:sqref>
            </x14:sparkline>
            <x14:sparkline>
              <xm:f>'0.直接貼上-輸出預測(0-50)'!C53:L53</xm:f>
              <xm:sqref>M53</xm:sqref>
            </x14:sparkline>
            <x14:sparkline>
              <xm:f>'0.直接貼上-輸出預測(0-50)'!C52:L52</xm:f>
              <xm:sqref>M52</xm:sqref>
            </x14:sparkline>
            <x14:sparkline>
              <xm:f>'0.直接貼上-輸出預測(0-50)'!C51:L51</xm:f>
              <xm:sqref>M51</xm:sqref>
            </x14:sparkline>
            <x14:sparkline>
              <xm:f>'0.直接貼上-輸出預測(0-50)'!C50:L50</xm:f>
              <xm:sqref>M50</xm:sqref>
            </x14:sparkline>
            <x14:sparkline>
              <xm:f>'0.直接貼上-輸出預測(0-50)'!C49:L49</xm:f>
              <xm:sqref>M49</xm:sqref>
            </x14:sparkline>
            <x14:sparkline>
              <xm:f>'0.直接貼上-輸出預測(0-50)'!C48:L48</xm:f>
              <xm:sqref>M48</xm:sqref>
            </x14:sparkline>
            <x14:sparkline>
              <xm:f>'0.直接貼上-輸出預測(0-50)'!C47:L47</xm:f>
              <xm:sqref>M47</xm:sqref>
            </x14:sparkline>
            <x14:sparkline>
              <xm:f>'0.直接貼上-輸出預測(0-50)'!C46:L46</xm:f>
              <xm:sqref>M46</xm:sqref>
            </x14:sparkline>
            <x14:sparkline>
              <xm:f>'0.直接貼上-輸出預測(0-50)'!C45:L45</xm:f>
              <xm:sqref>M45</xm:sqref>
            </x14:sparkline>
            <x14:sparkline>
              <xm:f>'0.直接貼上-輸出預測(0-50)'!C44:L44</xm:f>
              <xm:sqref>M44</xm:sqref>
            </x14:sparkline>
            <x14:sparkline>
              <xm:f>'0.直接貼上-輸出預測(0-50)'!C43:L43</xm:f>
              <xm:sqref>M43</xm:sqref>
            </x14:sparkline>
            <x14:sparkline>
              <xm:f>'0.直接貼上-輸出預測(0-50)'!C42:L42</xm:f>
              <xm:sqref>M42</xm:sqref>
            </x14:sparkline>
            <x14:sparkline>
              <xm:f>'0.直接貼上-輸出預測(0-50)'!C41:L41</xm:f>
              <xm:sqref>M41</xm:sqref>
            </x14:sparkline>
            <x14:sparkline>
              <xm:f>'0.直接貼上-輸出預測(0-50)'!C40:L40</xm:f>
              <xm:sqref>M40</xm:sqref>
            </x14:sparkline>
            <x14:sparkline>
              <xm:f>'0.直接貼上-輸出預測(0-50)'!C39:L39</xm:f>
              <xm:sqref>M39</xm:sqref>
            </x14:sparkline>
            <x14:sparkline>
              <xm:f>'0.直接貼上-輸出預測(0-50)'!C38:L38</xm:f>
              <xm:sqref>M38</xm:sqref>
            </x14:sparkline>
            <x14:sparkline>
              <xm:f>'0.直接貼上-輸出預測(0-50)'!C37:L37</xm:f>
              <xm:sqref>M37</xm:sqref>
            </x14:sparkline>
            <x14:sparkline>
              <xm:f>'0.直接貼上-輸出預測(0-50)'!C36:L36</xm:f>
              <xm:sqref>M36</xm:sqref>
            </x14:sparkline>
            <x14:sparkline>
              <xm:f>'0.直接貼上-輸出預測(0-50)'!C35:L35</xm:f>
              <xm:sqref>M35</xm:sqref>
            </x14:sparkline>
            <x14:sparkline>
              <xm:f>'0.直接貼上-輸出預測(0-50)'!C34:L34</xm:f>
              <xm:sqref>M34</xm:sqref>
            </x14:sparkline>
            <x14:sparkline>
              <xm:f>'0.直接貼上-輸出預測(0-50)'!C33:L33</xm:f>
              <xm:sqref>M33</xm:sqref>
            </x14:sparkline>
            <x14:sparkline>
              <xm:f>'0.直接貼上-輸出預測(0-50)'!C32:L32</xm:f>
              <xm:sqref>M32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7"/>
  <sheetViews>
    <sheetView workbookViewId="0">
      <selection sqref="A1:B26"/>
    </sheetView>
  </sheetViews>
  <sheetFormatPr defaultRowHeight="12.75"/>
  <cols>
    <col min="1" max="1" width="11.125" style="7" bestFit="1" customWidth="1"/>
    <col min="2" max="2" width="18.125" style="7" customWidth="1"/>
    <col min="3" max="16384" width="9" style="7"/>
  </cols>
  <sheetData>
    <row r="1" spans="1:2" ht="13.5">
      <c r="A1" s="4" t="s">
        <v>111</v>
      </c>
      <c r="B1" s="2" t="s">
        <v>0</v>
      </c>
    </row>
    <row r="2" spans="1:2" s="11" customFormat="1" ht="42.75" hidden="1" customHeight="1">
      <c r="A2" s="8">
        <v>0</v>
      </c>
      <c r="B2" s="8">
        <v>0</v>
      </c>
    </row>
    <row r="3" spans="1:2">
      <c r="A3" s="12" t="s">
        <v>115</v>
      </c>
      <c r="B3" s="13">
        <v>11493755.945260221</v>
      </c>
    </row>
    <row r="4" spans="1:2">
      <c r="A4" s="12" t="s">
        <v>116</v>
      </c>
      <c r="B4" s="13">
        <v>11489303.606141819</v>
      </c>
    </row>
    <row r="5" spans="1:2">
      <c r="A5" s="12" t="s">
        <v>117</v>
      </c>
      <c r="B5" s="13">
        <v>11484857.974543601</v>
      </c>
    </row>
    <row r="6" spans="1:2">
      <c r="A6" s="12" t="s">
        <v>118</v>
      </c>
      <c r="B6" s="13">
        <v>11480419.04236728</v>
      </c>
    </row>
    <row r="7" spans="1:2">
      <c r="A7" s="12" t="s">
        <v>119</v>
      </c>
      <c r="B7" s="13">
        <v>11475986.801517466</v>
      </c>
    </row>
    <row r="8" spans="1:2">
      <c r="A8" s="12" t="s">
        <v>120</v>
      </c>
      <c r="B8" s="13">
        <v>11471561.243901664</v>
      </c>
    </row>
    <row r="9" spans="1:2">
      <c r="A9" s="12" t="s">
        <v>121</v>
      </c>
      <c r="B9" s="13">
        <v>11467142.361430271</v>
      </c>
    </row>
    <row r="10" spans="1:2">
      <c r="A10" s="12" t="s">
        <v>122</v>
      </c>
      <c r="B10" s="13">
        <v>11462730.146016564</v>
      </c>
    </row>
    <row r="11" spans="1:2">
      <c r="A11" s="12" t="s">
        <v>123</v>
      </c>
      <c r="B11" s="13">
        <v>11458324.589576714</v>
      </c>
    </row>
    <row r="12" spans="1:2">
      <c r="A12" s="12" t="s">
        <v>124</v>
      </c>
      <c r="B12" s="13">
        <v>11453925.684029758</v>
      </c>
    </row>
    <row r="13" spans="1:2">
      <c r="A13" s="12" t="s">
        <v>125</v>
      </c>
      <c r="B13" s="13">
        <v>11449533.421297617</v>
      </c>
    </row>
    <row r="14" spans="1:2" s="14" customFormat="1">
      <c r="A14" s="13" t="s">
        <v>126</v>
      </c>
      <c r="B14" s="13">
        <v>11445147.793305077</v>
      </c>
    </row>
    <row r="15" spans="1:2">
      <c r="A15" s="12" t="s">
        <v>127</v>
      </c>
      <c r="B15" s="13">
        <v>11440770.49368014</v>
      </c>
    </row>
    <row r="16" spans="1:2">
      <c r="A16" s="12" t="s">
        <v>128</v>
      </c>
      <c r="B16" s="13">
        <v>11436401.513448805</v>
      </c>
    </row>
    <row r="17" spans="1:2">
      <c r="A17" s="12" t="s">
        <v>129</v>
      </c>
      <c r="B17" s="13">
        <v>11432040.843648268</v>
      </c>
    </row>
    <row r="18" spans="1:2">
      <c r="A18" s="12" t="s">
        <v>130</v>
      </c>
      <c r="B18" s="13">
        <v>11427688.475326905</v>
      </c>
    </row>
    <row r="19" spans="1:2">
      <c r="A19" s="12" t="s">
        <v>131</v>
      </c>
      <c r="B19" s="13">
        <v>11423344.399544273</v>
      </c>
    </row>
    <row r="20" spans="1:2" s="14" customFormat="1">
      <c r="A20" s="13" t="s">
        <v>132</v>
      </c>
      <c r="B20" s="13">
        <v>11419008.60737109</v>
      </c>
    </row>
    <row r="21" spans="1:2">
      <c r="A21" s="12" t="s">
        <v>133</v>
      </c>
      <c r="B21" s="13">
        <v>11414681.089889234</v>
      </c>
    </row>
    <row r="22" spans="1:2">
      <c r="A22" s="12" t="s">
        <v>134</v>
      </c>
      <c r="B22" s="13">
        <v>11410361.838191725</v>
      </c>
    </row>
    <row r="23" spans="1:2">
      <c r="A23" s="12" t="s">
        <v>135</v>
      </c>
      <c r="B23" s="13">
        <v>11406050.843382722</v>
      </c>
    </row>
    <row r="24" spans="1:2">
      <c r="A24" s="12" t="s">
        <v>136</v>
      </c>
      <c r="B24" s="13">
        <v>11401748.096577516</v>
      </c>
    </row>
    <row r="25" spans="1:2">
      <c r="A25" s="12" t="s">
        <v>137</v>
      </c>
      <c r="B25" s="13">
        <v>11397453.588902509</v>
      </c>
    </row>
    <row r="26" spans="1:2">
      <c r="A26" s="12" t="s">
        <v>138</v>
      </c>
      <c r="B26" s="13">
        <v>11393167.31149522</v>
      </c>
    </row>
    <row r="27" spans="1:2" ht="62.25" customHeight="1">
      <c r="A27" s="39" t="s">
        <v>112</v>
      </c>
      <c r="B27" s="17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Y56"/>
  <sheetViews>
    <sheetView workbookViewId="0"/>
  </sheetViews>
  <sheetFormatPr defaultRowHeight="12.75"/>
  <cols>
    <col min="1" max="1" width="11.125" style="7" bestFit="1" customWidth="1"/>
    <col min="2" max="2" width="18.125" style="7" customWidth="1"/>
    <col min="3" max="103" width="12.875" style="7" customWidth="1"/>
    <col min="104" max="16384" width="9" style="7"/>
  </cols>
  <sheetData>
    <row r="1" spans="1:103" ht="13.5">
      <c r="A1" s="4" t="s">
        <v>111</v>
      </c>
      <c r="B1" s="2" t="s">
        <v>0</v>
      </c>
      <c r="C1" s="3" t="s">
        <v>1</v>
      </c>
      <c r="D1" s="4" t="s">
        <v>2</v>
      </c>
      <c r="E1" s="3" t="s">
        <v>3</v>
      </c>
      <c r="F1" s="5" t="s">
        <v>4</v>
      </c>
      <c r="G1" s="6" t="s">
        <v>5</v>
      </c>
      <c r="H1" s="5" t="s">
        <v>6</v>
      </c>
      <c r="I1" s="6" t="s">
        <v>7</v>
      </c>
      <c r="J1" s="5" t="s">
        <v>8</v>
      </c>
      <c r="K1" s="6" t="s">
        <v>9</v>
      </c>
      <c r="L1" s="5" t="s">
        <v>10</v>
      </c>
      <c r="M1" s="6" t="s">
        <v>11</v>
      </c>
      <c r="N1" s="5" t="s">
        <v>12</v>
      </c>
      <c r="O1" s="6" t="s">
        <v>13</v>
      </c>
      <c r="P1" s="5" t="s">
        <v>14</v>
      </c>
      <c r="Q1" s="6" t="s">
        <v>15</v>
      </c>
      <c r="R1" s="5" t="s">
        <v>16</v>
      </c>
      <c r="S1" s="6" t="s">
        <v>17</v>
      </c>
      <c r="T1" s="5" t="s">
        <v>18</v>
      </c>
      <c r="U1" s="6" t="s">
        <v>19</v>
      </c>
      <c r="V1" s="5" t="s">
        <v>20</v>
      </c>
      <c r="W1" s="6" t="s">
        <v>21</v>
      </c>
      <c r="X1" s="5" t="s">
        <v>22</v>
      </c>
      <c r="Y1" s="6" t="s">
        <v>23</v>
      </c>
      <c r="Z1" s="5" t="s">
        <v>24</v>
      </c>
      <c r="AA1" s="6" t="s">
        <v>25</v>
      </c>
      <c r="AB1" s="4" t="s">
        <v>26</v>
      </c>
      <c r="AC1" s="6" t="s">
        <v>27</v>
      </c>
      <c r="AD1" s="5" t="s">
        <v>28</v>
      </c>
      <c r="AE1" s="6" t="s">
        <v>29</v>
      </c>
      <c r="AF1" s="5" t="s">
        <v>30</v>
      </c>
      <c r="AG1" s="6" t="s">
        <v>31</v>
      </c>
      <c r="AH1" s="5" t="s">
        <v>32</v>
      </c>
      <c r="AI1" s="6" t="s">
        <v>33</v>
      </c>
      <c r="AJ1" s="5" t="s">
        <v>34</v>
      </c>
      <c r="AK1" s="6" t="s">
        <v>35</v>
      </c>
      <c r="AL1" s="5" t="s">
        <v>36</v>
      </c>
      <c r="AM1" s="6" t="s">
        <v>37</v>
      </c>
      <c r="AN1" s="5" t="s">
        <v>38</v>
      </c>
      <c r="AO1" s="6" t="s">
        <v>39</v>
      </c>
      <c r="AP1" s="5" t="s">
        <v>40</v>
      </c>
      <c r="AQ1" s="6" t="s">
        <v>41</v>
      </c>
      <c r="AR1" s="5" t="s">
        <v>42</v>
      </c>
      <c r="AS1" s="6" t="s">
        <v>43</v>
      </c>
      <c r="AT1" s="5" t="s">
        <v>44</v>
      </c>
      <c r="AU1" s="6" t="s">
        <v>45</v>
      </c>
      <c r="AV1" s="5" t="s">
        <v>46</v>
      </c>
      <c r="AW1" s="6" t="s">
        <v>47</v>
      </c>
      <c r="AX1" s="5" t="s">
        <v>48</v>
      </c>
      <c r="AY1" s="6" t="s">
        <v>49</v>
      </c>
      <c r="AZ1" s="5" t="s">
        <v>50</v>
      </c>
      <c r="BA1" s="6" t="s">
        <v>60</v>
      </c>
      <c r="BB1" s="5" t="s">
        <v>61</v>
      </c>
      <c r="BC1" s="6" t="s">
        <v>62</v>
      </c>
      <c r="BD1" s="5" t="s">
        <v>63</v>
      </c>
      <c r="BE1" s="6" t="s">
        <v>64</v>
      </c>
      <c r="BF1" s="5" t="s">
        <v>65</v>
      </c>
      <c r="BG1" s="6" t="s">
        <v>66</v>
      </c>
      <c r="BH1" s="5" t="s">
        <v>67</v>
      </c>
      <c r="BI1" s="6" t="s">
        <v>68</v>
      </c>
      <c r="BJ1" s="5" t="s">
        <v>69</v>
      </c>
      <c r="BK1" s="6" t="s">
        <v>70</v>
      </c>
      <c r="BL1" s="5" t="s">
        <v>71</v>
      </c>
      <c r="BM1" s="6" t="s">
        <v>72</v>
      </c>
      <c r="BN1" s="5" t="s">
        <v>73</v>
      </c>
      <c r="BO1" s="6" t="s">
        <v>74</v>
      </c>
      <c r="BP1" s="5" t="s">
        <v>75</v>
      </c>
      <c r="BQ1" s="6" t="s">
        <v>76</v>
      </c>
      <c r="BR1" s="5" t="s">
        <v>77</v>
      </c>
      <c r="BS1" s="6" t="s">
        <v>78</v>
      </c>
      <c r="BT1" s="5" t="s">
        <v>79</v>
      </c>
      <c r="BU1" s="6" t="s">
        <v>80</v>
      </c>
      <c r="BV1" s="5" t="s">
        <v>81</v>
      </c>
      <c r="BW1" s="6" t="s">
        <v>82</v>
      </c>
      <c r="BX1" s="5" t="s">
        <v>83</v>
      </c>
      <c r="BY1" s="6" t="s">
        <v>84</v>
      </c>
      <c r="BZ1" s="5" t="s">
        <v>85</v>
      </c>
      <c r="CA1" s="6" t="s">
        <v>86</v>
      </c>
      <c r="CB1" s="5" t="s">
        <v>87</v>
      </c>
      <c r="CC1" s="6" t="s">
        <v>88</v>
      </c>
      <c r="CD1" s="5" t="s">
        <v>89</v>
      </c>
      <c r="CE1" s="6" t="s">
        <v>90</v>
      </c>
      <c r="CF1" s="5" t="s">
        <v>91</v>
      </c>
      <c r="CG1" s="6" t="s">
        <v>92</v>
      </c>
      <c r="CH1" s="5" t="s">
        <v>93</v>
      </c>
      <c r="CI1" s="6" t="s">
        <v>94</v>
      </c>
      <c r="CJ1" s="5" t="s">
        <v>95</v>
      </c>
      <c r="CK1" s="6" t="s">
        <v>96</v>
      </c>
      <c r="CL1" s="5" t="s">
        <v>97</v>
      </c>
      <c r="CM1" s="6" t="s">
        <v>98</v>
      </c>
      <c r="CN1" s="5" t="s">
        <v>99</v>
      </c>
      <c r="CO1" s="6" t="s">
        <v>100</v>
      </c>
      <c r="CP1" s="5" t="s">
        <v>101</v>
      </c>
      <c r="CQ1" s="6" t="s">
        <v>102</v>
      </c>
      <c r="CR1" s="5" t="s">
        <v>103</v>
      </c>
      <c r="CS1" s="6" t="s">
        <v>104</v>
      </c>
      <c r="CT1" s="5" t="s">
        <v>105</v>
      </c>
      <c r="CU1" s="6" t="s">
        <v>106</v>
      </c>
      <c r="CV1" s="5" t="s">
        <v>107</v>
      </c>
      <c r="CW1" s="6" t="s">
        <v>108</v>
      </c>
      <c r="CX1" s="5" t="s">
        <v>109</v>
      </c>
      <c r="CY1" s="6" t="s">
        <v>163</v>
      </c>
    </row>
    <row r="2" spans="1:103" s="11" customFormat="1" ht="42.75" hidden="1" customHeight="1">
      <c r="A2" s="8">
        <v>0</v>
      </c>
      <c r="B2" s="8">
        <v>0</v>
      </c>
      <c r="C2" s="9">
        <v>0</v>
      </c>
      <c r="D2" s="9">
        <v>0</v>
      </c>
      <c r="E2" s="10">
        <v>0</v>
      </c>
      <c r="F2" s="10">
        <v>0</v>
      </c>
      <c r="G2" s="10">
        <v>0</v>
      </c>
      <c r="H2" s="10">
        <v>0</v>
      </c>
      <c r="I2" s="10">
        <v>0</v>
      </c>
      <c r="J2" s="10">
        <v>0</v>
      </c>
      <c r="K2" s="10">
        <v>0</v>
      </c>
      <c r="L2" s="10">
        <v>0</v>
      </c>
      <c r="M2" s="10">
        <v>0</v>
      </c>
      <c r="N2" s="10">
        <v>0</v>
      </c>
      <c r="O2" s="10">
        <v>0</v>
      </c>
      <c r="P2" s="10">
        <v>0</v>
      </c>
      <c r="Q2" s="10">
        <v>0</v>
      </c>
      <c r="R2" s="10">
        <v>0</v>
      </c>
      <c r="S2" s="10">
        <v>0</v>
      </c>
      <c r="T2" s="10">
        <v>0</v>
      </c>
      <c r="U2" s="10">
        <v>0</v>
      </c>
      <c r="V2" s="10">
        <v>0</v>
      </c>
      <c r="W2" s="10">
        <v>0</v>
      </c>
      <c r="X2" s="10">
        <v>0</v>
      </c>
      <c r="Y2" s="10">
        <v>0</v>
      </c>
      <c r="Z2" s="10">
        <v>0</v>
      </c>
      <c r="AA2" s="10">
        <v>0</v>
      </c>
      <c r="AB2" s="10">
        <v>0</v>
      </c>
      <c r="AC2" s="10">
        <v>0</v>
      </c>
      <c r="AD2" s="10">
        <v>0</v>
      </c>
      <c r="AE2" s="10">
        <v>0</v>
      </c>
      <c r="AF2" s="10">
        <v>0</v>
      </c>
      <c r="AG2" s="10">
        <v>0</v>
      </c>
      <c r="AH2" s="10">
        <v>0</v>
      </c>
      <c r="AI2" s="10">
        <v>0</v>
      </c>
      <c r="AJ2" s="10">
        <v>0</v>
      </c>
      <c r="AK2" s="10">
        <v>0</v>
      </c>
      <c r="AL2" s="10">
        <v>0</v>
      </c>
      <c r="AM2" s="10">
        <v>0</v>
      </c>
      <c r="AN2" s="10">
        <v>0</v>
      </c>
      <c r="AO2" s="10">
        <v>0</v>
      </c>
      <c r="AP2" s="10">
        <v>0</v>
      </c>
      <c r="AQ2" s="10">
        <v>0</v>
      </c>
      <c r="AR2" s="10">
        <v>0</v>
      </c>
      <c r="AS2" s="10">
        <v>0</v>
      </c>
      <c r="AT2" s="10">
        <v>0</v>
      </c>
      <c r="AU2" s="10">
        <v>0</v>
      </c>
      <c r="AV2" s="10">
        <v>0</v>
      </c>
      <c r="AW2" s="10">
        <v>0</v>
      </c>
      <c r="AX2" s="10">
        <v>0</v>
      </c>
      <c r="AY2" s="10">
        <v>0</v>
      </c>
      <c r="AZ2" s="10">
        <v>0</v>
      </c>
      <c r="BA2" s="10">
        <v>0</v>
      </c>
      <c r="BB2" s="10">
        <v>0</v>
      </c>
      <c r="BC2" s="10">
        <v>0</v>
      </c>
      <c r="BD2" s="10">
        <v>0</v>
      </c>
      <c r="BE2" s="10">
        <v>0</v>
      </c>
      <c r="BF2" s="10">
        <v>0</v>
      </c>
      <c r="BG2" s="10">
        <v>0</v>
      </c>
      <c r="BH2" s="10">
        <v>0</v>
      </c>
      <c r="BI2" s="10">
        <v>0</v>
      </c>
      <c r="BJ2" s="10">
        <v>0</v>
      </c>
      <c r="BK2" s="10">
        <v>0</v>
      </c>
      <c r="BL2" s="10">
        <v>0</v>
      </c>
      <c r="BM2" s="10">
        <v>0</v>
      </c>
      <c r="BN2" s="10">
        <v>0</v>
      </c>
      <c r="BO2" s="10">
        <v>0</v>
      </c>
      <c r="BP2" s="10">
        <v>0</v>
      </c>
      <c r="BQ2" s="10">
        <v>0</v>
      </c>
      <c r="BR2" s="10">
        <v>0</v>
      </c>
      <c r="BS2" s="10">
        <v>0</v>
      </c>
      <c r="BT2" s="10">
        <v>0</v>
      </c>
      <c r="BU2" s="10">
        <v>0</v>
      </c>
      <c r="BV2" s="10">
        <v>0</v>
      </c>
      <c r="BW2" s="10">
        <v>0</v>
      </c>
      <c r="BX2" s="10">
        <v>0</v>
      </c>
      <c r="BY2" s="10">
        <v>0</v>
      </c>
      <c r="BZ2" s="10">
        <v>0</v>
      </c>
      <c r="CA2" s="10">
        <v>0</v>
      </c>
      <c r="CB2" s="10">
        <v>0</v>
      </c>
      <c r="CC2" s="10">
        <v>0</v>
      </c>
      <c r="CD2" s="10">
        <v>0</v>
      </c>
      <c r="CE2" s="10">
        <v>0</v>
      </c>
      <c r="CF2" s="10">
        <v>0</v>
      </c>
      <c r="CG2" s="10">
        <v>0</v>
      </c>
      <c r="CH2" s="10">
        <v>0</v>
      </c>
      <c r="CI2" s="10">
        <v>0</v>
      </c>
      <c r="CJ2" s="10">
        <v>0</v>
      </c>
      <c r="CK2" s="10">
        <v>0</v>
      </c>
      <c r="CL2" s="10">
        <v>0</v>
      </c>
      <c r="CM2" s="10">
        <v>0</v>
      </c>
      <c r="CN2" s="10">
        <v>0</v>
      </c>
      <c r="CO2" s="10">
        <v>0</v>
      </c>
      <c r="CP2" s="10">
        <v>0</v>
      </c>
      <c r="CQ2" s="10">
        <v>0</v>
      </c>
      <c r="CR2" s="10">
        <v>0</v>
      </c>
      <c r="CS2" s="10">
        <v>0</v>
      </c>
      <c r="CT2" s="10">
        <v>0</v>
      </c>
      <c r="CU2" s="10">
        <v>0</v>
      </c>
      <c r="CV2" s="10">
        <v>0</v>
      </c>
      <c r="CW2" s="10">
        <v>0</v>
      </c>
      <c r="CX2" s="10">
        <v>0</v>
      </c>
      <c r="CY2" s="10">
        <v>0</v>
      </c>
    </row>
    <row r="3" spans="1:103">
      <c r="A3" s="12" t="s">
        <v>115</v>
      </c>
      <c r="B3" s="13">
        <v>11493787.958662063</v>
      </c>
      <c r="C3" s="13">
        <v>64780.166987360331</v>
      </c>
      <c r="D3" s="13">
        <v>70565.425404770693</v>
      </c>
      <c r="E3" s="12">
        <v>72581.156936807267</v>
      </c>
      <c r="F3" s="12">
        <v>78248.030877313868</v>
      </c>
      <c r="G3" s="12">
        <v>83525.853797968375</v>
      </c>
      <c r="H3" s="12">
        <v>89588.954600641082</v>
      </c>
      <c r="I3" s="12">
        <v>93333.139561519914</v>
      </c>
      <c r="J3" s="12">
        <v>99014.882948746701</v>
      </c>
      <c r="K3" s="12">
        <v>105940.34749191627</v>
      </c>
      <c r="L3" s="12">
        <v>110905.59413768834</v>
      </c>
      <c r="M3" s="12">
        <v>112689.36209741735</v>
      </c>
      <c r="N3" s="12">
        <v>102569.53305673572</v>
      </c>
      <c r="O3" s="12">
        <v>118096.89867975857</v>
      </c>
      <c r="P3" s="12">
        <v>111055.24041020413</v>
      </c>
      <c r="Q3" s="12">
        <v>92789.299130539119</v>
      </c>
      <c r="R3" s="12">
        <v>96920.752461524724</v>
      </c>
      <c r="S3" s="12">
        <v>101666.94962798049</v>
      </c>
      <c r="T3" s="12">
        <v>107157.2893961107</v>
      </c>
      <c r="U3" s="12">
        <v>106589.72155499236</v>
      </c>
      <c r="V3" s="12">
        <v>107419.89414372576</v>
      </c>
      <c r="W3" s="12">
        <v>111656.71930258775</v>
      </c>
      <c r="X3" s="12">
        <v>115443.44050404608</v>
      </c>
      <c r="Y3" s="12">
        <v>123944.67624725646</v>
      </c>
      <c r="Z3" s="12">
        <v>127524.21483386944</v>
      </c>
      <c r="AA3" s="12">
        <v>150585.74071316805</v>
      </c>
      <c r="AB3" s="12">
        <v>148974.08065544922</v>
      </c>
      <c r="AC3" s="12">
        <v>140702.16157648482</v>
      </c>
      <c r="AD3" s="12">
        <v>156296.38575613662</v>
      </c>
      <c r="AE3" s="12">
        <v>164741.00177962656</v>
      </c>
      <c r="AF3" s="12">
        <v>166293.18234402855</v>
      </c>
      <c r="AG3" s="12">
        <v>165513.77228634921</v>
      </c>
      <c r="AH3" s="12">
        <v>166149.23506536687</v>
      </c>
      <c r="AI3" s="12">
        <v>165421.05810585606</v>
      </c>
      <c r="AJ3" s="12">
        <v>162973.02498789388</v>
      </c>
      <c r="AK3" s="12">
        <v>168311.6393528074</v>
      </c>
      <c r="AL3" s="12">
        <v>163894.17913224784</v>
      </c>
      <c r="AM3" s="12">
        <v>168561.15154763957</v>
      </c>
      <c r="AN3" s="12">
        <v>159857.0829827186</v>
      </c>
      <c r="AO3" s="12">
        <v>152255.2912055224</v>
      </c>
      <c r="AP3" s="12">
        <v>162138.01568143046</v>
      </c>
      <c r="AQ3" s="12">
        <v>178095.62527557934</v>
      </c>
      <c r="AR3" s="12">
        <v>182394.13168171232</v>
      </c>
      <c r="AS3" s="12">
        <v>193535.9770656412</v>
      </c>
      <c r="AT3" s="12">
        <v>198640.6305490112</v>
      </c>
      <c r="AU3" s="12">
        <v>199714.51099789221</v>
      </c>
      <c r="AV3" s="12">
        <v>200931.28104471957</v>
      </c>
      <c r="AW3" s="12">
        <v>198617.1943118301</v>
      </c>
      <c r="AX3" s="12">
        <v>186702.22436563237</v>
      </c>
      <c r="AY3" s="12">
        <v>198928.04726634378</v>
      </c>
      <c r="AZ3" s="12">
        <v>179536.66494040075</v>
      </c>
      <c r="BA3" s="12">
        <v>170225.37766735133</v>
      </c>
      <c r="BB3" s="12">
        <v>166571.35886511384</v>
      </c>
      <c r="BC3" s="12">
        <v>165721.92199371292</v>
      </c>
      <c r="BD3" s="12">
        <v>167702.56252010394</v>
      </c>
      <c r="BE3" s="12">
        <v>172864.09594624332</v>
      </c>
      <c r="BF3" s="12">
        <v>174296.66706719215</v>
      </c>
      <c r="BG3" s="12">
        <v>173527.11079087728</v>
      </c>
      <c r="BH3" s="12">
        <v>169303.16547398432</v>
      </c>
      <c r="BI3" s="12">
        <v>168653.85873148672</v>
      </c>
      <c r="BJ3" s="12">
        <v>169414.91695984174</v>
      </c>
      <c r="BK3" s="12">
        <v>173108.20096850442</v>
      </c>
      <c r="BL3" s="12">
        <v>172795.80386891292</v>
      </c>
      <c r="BM3" s="12">
        <v>171045.14879879114</v>
      </c>
      <c r="BN3" s="12">
        <v>169238.59964798344</v>
      </c>
      <c r="BO3" s="12">
        <v>162846.62404908243</v>
      </c>
      <c r="BP3" s="12">
        <v>159139.93701084805</v>
      </c>
      <c r="BQ3" s="12">
        <v>160059.3576086387</v>
      </c>
      <c r="BR3" s="12">
        <v>144917.17931497135</v>
      </c>
      <c r="BS3" s="12">
        <v>143705.7026214833</v>
      </c>
      <c r="BT3" s="12">
        <v>142452.05488316494</v>
      </c>
      <c r="BU3" s="12">
        <v>136692.17569188619</v>
      </c>
      <c r="BV3" s="12">
        <v>127073.13078428085</v>
      </c>
      <c r="BW3" s="12">
        <v>118571.38385737871</v>
      </c>
      <c r="BX3" s="12">
        <v>118261.67571086765</v>
      </c>
      <c r="BY3" s="12">
        <v>105033.79645653647</v>
      </c>
      <c r="BZ3" s="12">
        <v>88855.383478335032</v>
      </c>
      <c r="CA3" s="12">
        <v>81753.168973723456</v>
      </c>
      <c r="CB3" s="12">
        <v>68634.098348374959</v>
      </c>
      <c r="CC3" s="12">
        <v>56231.987737897914</v>
      </c>
      <c r="CD3" s="12">
        <v>39503.484735811922</v>
      </c>
      <c r="CE3" s="12">
        <v>43732.367018102108</v>
      </c>
      <c r="CF3" s="12">
        <v>44420.257790807096</v>
      </c>
      <c r="CG3" s="12">
        <v>40639.479808892211</v>
      </c>
      <c r="CH3" s="12">
        <v>37059.114664888388</v>
      </c>
      <c r="CI3" s="12">
        <v>34909.678484500226</v>
      </c>
      <c r="CJ3" s="12">
        <v>30351.300964952032</v>
      </c>
      <c r="CK3" s="12">
        <v>25596.354829347867</v>
      </c>
      <c r="CL3" s="12">
        <v>21257.696638887439</v>
      </c>
      <c r="CM3" s="12">
        <v>18103.864546287325</v>
      </c>
      <c r="CN3" s="12">
        <v>14840.208458313553</v>
      </c>
      <c r="CO3" s="12">
        <v>12572.097705184678</v>
      </c>
      <c r="CP3" s="12">
        <v>10104.666765714119</v>
      </c>
      <c r="CQ3" s="12">
        <v>8558.5478870446786</v>
      </c>
      <c r="CR3" s="12">
        <v>7481.3752191899257</v>
      </c>
      <c r="CS3" s="12">
        <v>6108.3350058250744</v>
      </c>
      <c r="CT3" s="12">
        <v>4705.0184544433796</v>
      </c>
      <c r="CU3" s="12">
        <v>3538.2318005709531</v>
      </c>
      <c r="CV3" s="12">
        <v>2486.5669667385791</v>
      </c>
      <c r="CW3" s="12">
        <v>1830.9172034869127</v>
      </c>
      <c r="CX3" s="12">
        <v>1264.7266527026068</v>
      </c>
      <c r="CY3" s="12">
        <v>2256.3863698282921</v>
      </c>
    </row>
    <row r="4" spans="1:103">
      <c r="A4" s="12" t="s">
        <v>116</v>
      </c>
      <c r="B4" s="13">
        <v>11489345.23440408</v>
      </c>
      <c r="C4" s="13">
        <v>64741.763479750116</v>
      </c>
      <c r="D4" s="13">
        <v>70188.222293901606</v>
      </c>
      <c r="E4" s="12">
        <v>72290.7702002851</v>
      </c>
      <c r="F4" s="12">
        <v>77778.469137606764</v>
      </c>
      <c r="G4" s="12">
        <v>83060.91282458535</v>
      </c>
      <c r="H4" s="12">
        <v>89160.624625765864</v>
      </c>
      <c r="I4" s="12">
        <v>92954.303178460279</v>
      </c>
      <c r="J4" s="12">
        <v>98494.527802403376</v>
      </c>
      <c r="K4" s="12">
        <v>105435.23860035604</v>
      </c>
      <c r="L4" s="12">
        <v>110628.06988870207</v>
      </c>
      <c r="M4" s="12">
        <v>112970.43113033538</v>
      </c>
      <c r="N4" s="12">
        <v>102527.59880877587</v>
      </c>
      <c r="O4" s="12">
        <v>117589.80274754865</v>
      </c>
      <c r="P4" s="12">
        <v>112113.53744051274</v>
      </c>
      <c r="Q4" s="12">
        <v>93435.404545996775</v>
      </c>
      <c r="R4" s="12">
        <v>96509.757946071768</v>
      </c>
      <c r="S4" s="12">
        <v>101249.83440193831</v>
      </c>
      <c r="T4" s="12">
        <v>106915.91842667904</v>
      </c>
      <c r="U4" s="12">
        <v>106584.28497030414</v>
      </c>
      <c r="V4" s="12">
        <v>107218.15422739106</v>
      </c>
      <c r="W4" s="12">
        <v>111301.52177985359</v>
      </c>
      <c r="X4" s="12">
        <v>114959.91620404371</v>
      </c>
      <c r="Y4" s="12">
        <v>123371.52465972606</v>
      </c>
      <c r="Z4" s="12">
        <v>126595.58087171413</v>
      </c>
      <c r="AA4" s="12">
        <v>149488.34571286626</v>
      </c>
      <c r="AB4" s="12">
        <v>149371.74835243818</v>
      </c>
      <c r="AC4" s="12">
        <v>140531.19923466101</v>
      </c>
      <c r="AD4" s="12">
        <v>155196.75015518771</v>
      </c>
      <c r="AE4" s="12">
        <v>164298.666526949</v>
      </c>
      <c r="AF4" s="12">
        <v>166253.06779920176</v>
      </c>
      <c r="AG4" s="12">
        <v>165522.48053014639</v>
      </c>
      <c r="AH4" s="12">
        <v>166132.64751599092</v>
      </c>
      <c r="AI4" s="12">
        <v>165526.54170215045</v>
      </c>
      <c r="AJ4" s="12">
        <v>162893.93567013301</v>
      </c>
      <c r="AK4" s="12">
        <v>168184.6574976026</v>
      </c>
      <c r="AL4" s="12">
        <v>163945.58382905673</v>
      </c>
      <c r="AM4" s="12">
        <v>168644.62829941453</v>
      </c>
      <c r="AN4" s="12">
        <v>160508.77505685575</v>
      </c>
      <c r="AO4" s="12">
        <v>152199.46082940052</v>
      </c>
      <c r="AP4" s="12">
        <v>161058.26729469612</v>
      </c>
      <c r="AQ4" s="12">
        <v>177130.77085923238</v>
      </c>
      <c r="AR4" s="12">
        <v>181776.57565999357</v>
      </c>
      <c r="AS4" s="12">
        <v>192777.23761254165</v>
      </c>
      <c r="AT4" s="12">
        <v>198320.78084403431</v>
      </c>
      <c r="AU4" s="12">
        <v>199578.90400367079</v>
      </c>
      <c r="AV4" s="12">
        <v>200908.03348501024</v>
      </c>
      <c r="AW4" s="12">
        <v>199079.07696989432</v>
      </c>
      <c r="AX4" s="12">
        <v>186779.87846487536</v>
      </c>
      <c r="AY4" s="12">
        <v>198986.36428153299</v>
      </c>
      <c r="AZ4" s="12">
        <v>180711.78919518233</v>
      </c>
      <c r="BA4" s="12">
        <v>170680.82212213296</v>
      </c>
      <c r="BB4" s="12">
        <v>166665.49254886774</v>
      </c>
      <c r="BC4" s="12">
        <v>165590.19569062843</v>
      </c>
      <c r="BD4" s="12">
        <v>167321.98765973715</v>
      </c>
      <c r="BE4" s="12">
        <v>172458.95053639929</v>
      </c>
      <c r="BF4" s="12">
        <v>174152.71738405441</v>
      </c>
      <c r="BG4" s="12">
        <v>173593.93654074869</v>
      </c>
      <c r="BH4" s="12">
        <v>169404.6179086325</v>
      </c>
      <c r="BI4" s="12">
        <v>168505.91940240245</v>
      </c>
      <c r="BJ4" s="12">
        <v>169093.61064064049</v>
      </c>
      <c r="BK4" s="12">
        <v>172797.88856417526</v>
      </c>
      <c r="BL4" s="12">
        <v>172710.00815642806</v>
      </c>
      <c r="BM4" s="12">
        <v>171038.01389662834</v>
      </c>
      <c r="BN4" s="12">
        <v>169384.46487722982</v>
      </c>
      <c r="BO4" s="12">
        <v>163071.95658057393</v>
      </c>
      <c r="BP4" s="12">
        <v>159083.64387750908</v>
      </c>
      <c r="BQ4" s="12">
        <v>160380.53236618786</v>
      </c>
      <c r="BR4" s="12">
        <v>145429.83516157596</v>
      </c>
      <c r="BS4" s="12">
        <v>143548.48709602017</v>
      </c>
      <c r="BT4" s="12">
        <v>142479.86373817374</v>
      </c>
      <c r="BU4" s="12">
        <v>137101.14607186144</v>
      </c>
      <c r="BV4" s="12">
        <v>127611.21077698524</v>
      </c>
      <c r="BW4" s="12">
        <v>118689.61688826513</v>
      </c>
      <c r="BX4" s="12">
        <v>118475.66562808286</v>
      </c>
      <c r="BY4" s="12">
        <v>106024.30030881372</v>
      </c>
      <c r="BZ4" s="12">
        <v>89552.236382341871</v>
      </c>
      <c r="CA4" s="12">
        <v>82389.200832109636</v>
      </c>
      <c r="CB4" s="12">
        <v>69477.88785614571</v>
      </c>
      <c r="CC4" s="12">
        <v>57272.592292598347</v>
      </c>
      <c r="CD4" s="12">
        <v>39840.749771412738</v>
      </c>
      <c r="CE4" s="12">
        <v>43269.095401437888</v>
      </c>
      <c r="CF4" s="12">
        <v>44312.809089379043</v>
      </c>
      <c r="CG4" s="12">
        <v>40684.736496257676</v>
      </c>
      <c r="CH4" s="12">
        <v>37010.145957619876</v>
      </c>
      <c r="CI4" s="12">
        <v>34951.127708779808</v>
      </c>
      <c r="CJ4" s="12">
        <v>30507.091512781284</v>
      </c>
      <c r="CK4" s="12">
        <v>25755.658862433331</v>
      </c>
      <c r="CL4" s="12">
        <v>21336.460369165947</v>
      </c>
      <c r="CM4" s="12">
        <v>18157.241099177769</v>
      </c>
      <c r="CN4" s="12">
        <v>14828.090859033502</v>
      </c>
      <c r="CO4" s="12">
        <v>12596.2320999774</v>
      </c>
      <c r="CP4" s="12">
        <v>10113.947883178542</v>
      </c>
      <c r="CQ4" s="12">
        <v>8482.3538672423492</v>
      </c>
      <c r="CR4" s="12">
        <v>7456.7014196513219</v>
      </c>
      <c r="CS4" s="12">
        <v>6078.0329401517783</v>
      </c>
      <c r="CT4" s="12">
        <v>4702.1576869553355</v>
      </c>
      <c r="CU4" s="12">
        <v>3544.3328892072554</v>
      </c>
      <c r="CV4" s="12">
        <v>2483.8713228883666</v>
      </c>
      <c r="CW4" s="12">
        <v>1831.6853365347386</v>
      </c>
      <c r="CX4" s="12">
        <v>1273.155647188031</v>
      </c>
      <c r="CY4" s="12">
        <v>2260.4168222449621</v>
      </c>
    </row>
    <row r="5" spans="1:103">
      <c r="A5" s="12" t="s">
        <v>117</v>
      </c>
      <c r="B5" s="13">
        <v>11484886.089632699</v>
      </c>
      <c r="C5" s="13">
        <v>64748.743856695641</v>
      </c>
      <c r="D5" s="13">
        <v>69780.420196365085</v>
      </c>
      <c r="E5" s="12">
        <v>72027.839104385988</v>
      </c>
      <c r="F5" s="12">
        <v>77305.314476127169</v>
      </c>
      <c r="G5" s="12">
        <v>82601.177012259141</v>
      </c>
      <c r="H5" s="12">
        <v>88716.011011573384</v>
      </c>
      <c r="I5" s="12">
        <v>92590.491077716579</v>
      </c>
      <c r="J5" s="12">
        <v>97981.933708438592</v>
      </c>
      <c r="K5" s="12">
        <v>104914.67425866199</v>
      </c>
      <c r="L5" s="12">
        <v>110324.42766663877</v>
      </c>
      <c r="M5" s="12">
        <v>113167.20800628596</v>
      </c>
      <c r="N5" s="12">
        <v>102671.19049885923</v>
      </c>
      <c r="O5" s="12">
        <v>116905.71709497223</v>
      </c>
      <c r="P5" s="12">
        <v>113093.8967871972</v>
      </c>
      <c r="Q5" s="12">
        <v>94263.305833158956</v>
      </c>
      <c r="R5" s="12">
        <v>96097.016832573427</v>
      </c>
      <c r="S5" s="12">
        <v>100836.65217965895</v>
      </c>
      <c r="T5" s="12">
        <v>106629.89181916344</v>
      </c>
      <c r="U5" s="12">
        <v>106592.68790789794</v>
      </c>
      <c r="V5" s="12">
        <v>107040.77759266819</v>
      </c>
      <c r="W5" s="12">
        <v>110943.407590121</v>
      </c>
      <c r="X5" s="12">
        <v>114509.4210023445</v>
      </c>
      <c r="Y5" s="12">
        <v>122766.55087034222</v>
      </c>
      <c r="Z5" s="12">
        <v>125796.07434964293</v>
      </c>
      <c r="AA5" s="12">
        <v>148208.84399667676</v>
      </c>
      <c r="AB5" s="12">
        <v>149734.01055445211</v>
      </c>
      <c r="AC5" s="12">
        <v>140535.08158196887</v>
      </c>
      <c r="AD5" s="12">
        <v>154038.10418146907</v>
      </c>
      <c r="AE5" s="12">
        <v>163808.00219021161</v>
      </c>
      <c r="AF5" s="12">
        <v>166197.65917526087</v>
      </c>
      <c r="AG5" s="12">
        <v>165542.12296306281</v>
      </c>
      <c r="AH5" s="12">
        <v>166105.23989550612</v>
      </c>
      <c r="AI5" s="12">
        <v>165621.452739606</v>
      </c>
      <c r="AJ5" s="12">
        <v>162870.7212607018</v>
      </c>
      <c r="AK5" s="12">
        <v>167985.07596801891</v>
      </c>
      <c r="AL5" s="12">
        <v>164064.19335509877</v>
      </c>
      <c r="AM5" s="12">
        <v>168623.45887824806</v>
      </c>
      <c r="AN5" s="12">
        <v>161180.07761762745</v>
      </c>
      <c r="AO5" s="12">
        <v>152275.43534578916</v>
      </c>
      <c r="AP5" s="12">
        <v>160012.74817267523</v>
      </c>
      <c r="AQ5" s="12">
        <v>176083.4723705588</v>
      </c>
      <c r="AR5" s="12">
        <v>181212.28562110383</v>
      </c>
      <c r="AS5" s="12">
        <v>191970.81950444015</v>
      </c>
      <c r="AT5" s="12">
        <v>197974.46768116805</v>
      </c>
      <c r="AU5" s="12">
        <v>199444.17864850938</v>
      </c>
      <c r="AV5" s="12">
        <v>200856.28551092304</v>
      </c>
      <c r="AW5" s="12">
        <v>199474.72234479338</v>
      </c>
      <c r="AX5" s="12">
        <v>187032.75313604018</v>
      </c>
      <c r="AY5" s="12">
        <v>198796.22515516484</v>
      </c>
      <c r="AZ5" s="12">
        <v>181981.2762177496</v>
      </c>
      <c r="BA5" s="12">
        <v>171177.27545074339</v>
      </c>
      <c r="BB5" s="12">
        <v>166781.37045232917</v>
      </c>
      <c r="BC5" s="12">
        <v>165479.78752562468</v>
      </c>
      <c r="BD5" s="12">
        <v>166964.23308097958</v>
      </c>
      <c r="BE5" s="12">
        <v>172025.61466304187</v>
      </c>
      <c r="BF5" s="12">
        <v>173993.18249968518</v>
      </c>
      <c r="BG5" s="12">
        <v>173636.53117430196</v>
      </c>
      <c r="BH5" s="12">
        <v>169534.29576168986</v>
      </c>
      <c r="BI5" s="12">
        <v>168370.15328821223</v>
      </c>
      <c r="BJ5" s="12">
        <v>168794.0212599957</v>
      </c>
      <c r="BK5" s="12">
        <v>172456.14689231996</v>
      </c>
      <c r="BL5" s="12">
        <v>172616.63780583232</v>
      </c>
      <c r="BM5" s="12">
        <v>171028.60010525852</v>
      </c>
      <c r="BN5" s="12">
        <v>169496.70199970686</v>
      </c>
      <c r="BO5" s="12">
        <v>163322.92231122937</v>
      </c>
      <c r="BP5" s="12">
        <v>159057.0055086324</v>
      </c>
      <c r="BQ5" s="12">
        <v>160576.985388298</v>
      </c>
      <c r="BR5" s="12">
        <v>146059.49129253623</v>
      </c>
      <c r="BS5" s="12">
        <v>143386.3797968461</v>
      </c>
      <c r="BT5" s="12">
        <v>142472.62048727961</v>
      </c>
      <c r="BU5" s="12">
        <v>137478.0539993119</v>
      </c>
      <c r="BV5" s="12">
        <v>128160.1763018294</v>
      </c>
      <c r="BW5" s="12">
        <v>118873.31953866</v>
      </c>
      <c r="BX5" s="12">
        <v>118582.83150132939</v>
      </c>
      <c r="BY5" s="12">
        <v>106988.58063798724</v>
      </c>
      <c r="BZ5" s="12">
        <v>90324.062609516172</v>
      </c>
      <c r="CA5" s="12">
        <v>82962.415222432115</v>
      </c>
      <c r="CB5" s="12">
        <v>70326.566241601482</v>
      </c>
      <c r="CC5" s="12">
        <v>58268.993828199127</v>
      </c>
      <c r="CD5" s="12">
        <v>40354.720485092359</v>
      </c>
      <c r="CE5" s="12">
        <v>42776.652152221221</v>
      </c>
      <c r="CF5" s="12">
        <v>44174.145885072292</v>
      </c>
      <c r="CG5" s="12">
        <v>40735.728380810891</v>
      </c>
      <c r="CH5" s="12">
        <v>36973.863557601682</v>
      </c>
      <c r="CI5" s="12">
        <v>34966.804925459182</v>
      </c>
      <c r="CJ5" s="12">
        <v>30660.475694669032</v>
      </c>
      <c r="CK5" s="12">
        <v>25915.88969605825</v>
      </c>
      <c r="CL5" s="12">
        <v>21425.095620016196</v>
      </c>
      <c r="CM5" s="12">
        <v>18207.227987727867</v>
      </c>
      <c r="CN5" s="12">
        <v>14826.364715845386</v>
      </c>
      <c r="CO5" s="12">
        <v>12612.568157227666</v>
      </c>
      <c r="CP5" s="12">
        <v>10130.538252399778</v>
      </c>
      <c r="CQ5" s="12">
        <v>8413.1617854279084</v>
      </c>
      <c r="CR5" s="12">
        <v>7425.2274523561318</v>
      </c>
      <c r="CS5" s="12">
        <v>6049.1648839454938</v>
      </c>
      <c r="CT5" s="12">
        <v>4698.3975637092281</v>
      </c>
      <c r="CU5" s="12">
        <v>3549.3405535780676</v>
      </c>
      <c r="CV5" s="12">
        <v>2483.7264006550104</v>
      </c>
      <c r="CW5" s="12">
        <v>1831.3357509198818</v>
      </c>
      <c r="CX5" s="12">
        <v>1280.3722072638564</v>
      </c>
      <c r="CY5" s="12">
        <v>2266.7860986597566</v>
      </c>
    </row>
    <row r="6" spans="1:103">
      <c r="A6" s="12" t="s">
        <v>118</v>
      </c>
      <c r="B6" s="13">
        <v>11480409.80798151</v>
      </c>
      <c r="C6" s="13">
        <v>64801.062523361048</v>
      </c>
      <c r="D6" s="13">
        <v>69342.04862593564</v>
      </c>
      <c r="E6" s="12">
        <v>71792.362963064981</v>
      </c>
      <c r="F6" s="12">
        <v>76828.566588149028</v>
      </c>
      <c r="G6" s="12">
        <v>82146.646293393642</v>
      </c>
      <c r="H6" s="12">
        <v>88255.1146942294</v>
      </c>
      <c r="I6" s="12">
        <v>92241.703486173268</v>
      </c>
      <c r="J6" s="12">
        <v>97477.099814347574</v>
      </c>
      <c r="K6" s="12">
        <v>104378.65540015507</v>
      </c>
      <c r="L6" s="12">
        <v>109994.66788509468</v>
      </c>
      <c r="M6" s="12">
        <v>113279.69363279016</v>
      </c>
      <c r="N6" s="12">
        <v>103000.30136991326</v>
      </c>
      <c r="O6" s="12">
        <v>116044.64661352328</v>
      </c>
      <c r="P6" s="12">
        <v>113996.32414630712</v>
      </c>
      <c r="Q6" s="12">
        <v>95272.992579211394</v>
      </c>
      <c r="R6" s="12">
        <v>95682.52949993698</v>
      </c>
      <c r="S6" s="12">
        <v>100427.4008191808</v>
      </c>
      <c r="T6" s="12">
        <v>106299.21430068376</v>
      </c>
      <c r="U6" s="12">
        <v>106614.92803001696</v>
      </c>
      <c r="V6" s="12">
        <v>106887.76158140274</v>
      </c>
      <c r="W6" s="12">
        <v>110582.37689171996</v>
      </c>
      <c r="X6" s="12">
        <v>114091.94880203527</v>
      </c>
      <c r="Y6" s="12">
        <v>122129.76051139017</v>
      </c>
      <c r="Z6" s="12">
        <v>125125.67150665839</v>
      </c>
      <c r="AA6" s="12">
        <v>146747.26455908219</v>
      </c>
      <c r="AB6" s="12">
        <v>150060.87472396204</v>
      </c>
      <c r="AC6" s="12">
        <v>140713.77722960745</v>
      </c>
      <c r="AD6" s="12">
        <v>152820.45881795703</v>
      </c>
      <c r="AE6" s="12">
        <v>163269.01671679295</v>
      </c>
      <c r="AF6" s="12">
        <v>166126.95928159766</v>
      </c>
      <c r="AG6" s="12">
        <v>165572.69781696063</v>
      </c>
      <c r="AH6" s="12">
        <v>166067.01474713787</v>
      </c>
      <c r="AI6" s="12">
        <v>165705.79316871602</v>
      </c>
      <c r="AJ6" s="12">
        <v>162903.3709749741</v>
      </c>
      <c r="AK6" s="12">
        <v>167712.91629324455</v>
      </c>
      <c r="AL6" s="12">
        <v>164249.98697934175</v>
      </c>
      <c r="AM6" s="12">
        <v>168497.67190184328</v>
      </c>
      <c r="AN6" s="12">
        <v>161870.99205725658</v>
      </c>
      <c r="AO6" s="12">
        <v>152483.14125622451</v>
      </c>
      <c r="AP6" s="12">
        <v>159001.45164731596</v>
      </c>
      <c r="AQ6" s="12">
        <v>174953.76541893941</v>
      </c>
      <c r="AR6" s="12">
        <v>180701.21527698613</v>
      </c>
      <c r="AS6" s="12">
        <v>191116.76058552577</v>
      </c>
      <c r="AT6" s="12">
        <v>197601.70784954049</v>
      </c>
      <c r="AU6" s="12">
        <v>199310.33456359623</v>
      </c>
      <c r="AV6" s="12">
        <v>200776.06529383603</v>
      </c>
      <c r="AW6" s="12">
        <v>199804.20475146727</v>
      </c>
      <c r="AX6" s="12">
        <v>187460.63938397734</v>
      </c>
      <c r="AY6" s="12">
        <v>198357.90379478611</v>
      </c>
      <c r="AZ6" s="12">
        <v>183345.029524012</v>
      </c>
      <c r="BA6" s="12">
        <v>171714.67979381955</v>
      </c>
      <c r="BB6" s="12">
        <v>166918.96200515059</v>
      </c>
      <c r="BC6" s="12">
        <v>165390.66396883625</v>
      </c>
      <c r="BD6" s="12">
        <v>166629.25649816767</v>
      </c>
      <c r="BE6" s="12">
        <v>171564.13915795134</v>
      </c>
      <c r="BF6" s="12">
        <v>173818.09392077892</v>
      </c>
      <c r="BG6" s="12">
        <v>173654.94853625688</v>
      </c>
      <c r="BH6" s="12">
        <v>169692.13758000752</v>
      </c>
      <c r="BI6" s="12">
        <v>168246.53170983176</v>
      </c>
      <c r="BJ6" s="12">
        <v>168516.08914566477</v>
      </c>
      <c r="BK6" s="12">
        <v>172083.05990921022</v>
      </c>
      <c r="BL6" s="12">
        <v>172515.71770663676</v>
      </c>
      <c r="BM6" s="12">
        <v>171016.91223057971</v>
      </c>
      <c r="BN6" s="12">
        <v>169575.41710336594</v>
      </c>
      <c r="BO6" s="12">
        <v>163599.44609790843</v>
      </c>
      <c r="BP6" s="12">
        <v>159059.90710985145</v>
      </c>
      <c r="BQ6" s="12">
        <v>160649.17665448369</v>
      </c>
      <c r="BR6" s="12">
        <v>146805.67274716301</v>
      </c>
      <c r="BS6" s="12">
        <v>143219.40700514382</v>
      </c>
      <c r="BT6" s="12">
        <v>142430.5183391186</v>
      </c>
      <c r="BU6" s="12">
        <v>137823.04191191396</v>
      </c>
      <c r="BV6" s="12">
        <v>128719.96391345024</v>
      </c>
      <c r="BW6" s="12">
        <v>119122.11372270528</v>
      </c>
      <c r="BX6" s="12">
        <v>118584.03045263594</v>
      </c>
      <c r="BY6" s="12">
        <v>107926.70671831211</v>
      </c>
      <c r="BZ6" s="12">
        <v>91170.367996631176</v>
      </c>
      <c r="CA6" s="12">
        <v>83473.130981346549</v>
      </c>
      <c r="CB6" s="12">
        <v>71180.328412771865</v>
      </c>
      <c r="CC6" s="12">
        <v>59221.372655944891</v>
      </c>
      <c r="CD6" s="12">
        <v>41043.338901482843</v>
      </c>
      <c r="CE6" s="12">
        <v>42255.499566582592</v>
      </c>
      <c r="CF6" s="12">
        <v>44004.755086662903</v>
      </c>
      <c r="CG6" s="12">
        <v>40792.413447742161</v>
      </c>
      <c r="CH6" s="12">
        <v>36950.039718153683</v>
      </c>
      <c r="CI6" s="12">
        <v>34957.162120077533</v>
      </c>
      <c r="CJ6" s="12">
        <v>30811.554990929413</v>
      </c>
      <c r="CK6" s="12">
        <v>26077.024828915157</v>
      </c>
      <c r="CL6" s="12">
        <v>21523.408214849424</v>
      </c>
      <c r="CM6" s="12">
        <v>18253.921156125616</v>
      </c>
      <c r="CN6" s="12">
        <v>14834.750253743648</v>
      </c>
      <c r="CO6" s="12">
        <v>12621.270330900225</v>
      </c>
      <c r="CP6" s="12">
        <v>10154.140446222871</v>
      </c>
      <c r="CQ6" s="12">
        <v>8350.7204325889234</v>
      </c>
      <c r="CR6" s="12">
        <v>7387.1976541560698</v>
      </c>
      <c r="CS6" s="12">
        <v>6021.7922670002454</v>
      </c>
      <c r="CT6" s="12">
        <v>4693.7214018686009</v>
      </c>
      <c r="CU6" s="12">
        <v>3553.2908829866219</v>
      </c>
      <c r="CV6" s="12">
        <v>2485.9529819873928</v>
      </c>
      <c r="CW6" s="12">
        <v>1829.9003406666113</v>
      </c>
      <c r="CX6" s="12">
        <v>1286.456467867878</v>
      </c>
      <c r="CY6" s="12">
        <v>2275.2093310072678</v>
      </c>
    </row>
    <row r="7" spans="1:103">
      <c r="A7" s="12" t="s">
        <v>119</v>
      </c>
      <c r="B7" s="13">
        <v>11475915.693604324</v>
      </c>
      <c r="C7" s="13">
        <v>64898.673910533835</v>
      </c>
      <c r="D7" s="13">
        <v>68873.137081196735</v>
      </c>
      <c r="E7" s="12">
        <v>71584.341090279602</v>
      </c>
      <c r="F7" s="12">
        <v>76348.225168971621</v>
      </c>
      <c r="G7" s="12">
        <v>81697.320600388281</v>
      </c>
      <c r="H7" s="12">
        <v>87777.936609866476</v>
      </c>
      <c r="I7" s="12">
        <v>91907.940630703946</v>
      </c>
      <c r="J7" s="12">
        <v>96980.025267652381</v>
      </c>
      <c r="K7" s="12">
        <v>103827.1829581346</v>
      </c>
      <c r="L7" s="12">
        <v>109638.79095766474</v>
      </c>
      <c r="M7" s="12">
        <v>113307.88891735791</v>
      </c>
      <c r="N7" s="12">
        <v>103514.92466505394</v>
      </c>
      <c r="O7" s="12">
        <v>115006.59619458763</v>
      </c>
      <c r="P7" s="12">
        <v>114820.82521367024</v>
      </c>
      <c r="Q7" s="12">
        <v>96464.454371739514</v>
      </c>
      <c r="R7" s="12">
        <v>95266.296327044998</v>
      </c>
      <c r="S7" s="12">
        <v>100022.07817879514</v>
      </c>
      <c r="T7" s="12">
        <v>105923.8905980213</v>
      </c>
      <c r="U7" s="12">
        <v>106651.00299918529</v>
      </c>
      <c r="V7" s="12">
        <v>106759.10353561345</v>
      </c>
      <c r="W7" s="12">
        <v>110218.42984298668</v>
      </c>
      <c r="X7" s="12">
        <v>113707.49350693788</v>
      </c>
      <c r="Y7" s="12">
        <v>121461.15921450677</v>
      </c>
      <c r="Z7" s="12">
        <v>124584.3485846566</v>
      </c>
      <c r="AA7" s="12">
        <v>145103.63639146544</v>
      </c>
      <c r="AB7" s="12">
        <v>150352.34832242466</v>
      </c>
      <c r="AC7" s="12">
        <v>141067.25479253419</v>
      </c>
      <c r="AD7" s="12">
        <v>151543.82504628846</v>
      </c>
      <c r="AE7" s="12">
        <v>162681.71805320602</v>
      </c>
      <c r="AF7" s="12">
        <v>166040.97092725473</v>
      </c>
      <c r="AG7" s="12">
        <v>165614.20332389246</v>
      </c>
      <c r="AH7" s="12">
        <v>166017.97461370321</v>
      </c>
      <c r="AI7" s="12">
        <v>165779.56493974378</v>
      </c>
      <c r="AJ7" s="12">
        <v>162991.87402971255</v>
      </c>
      <c r="AK7" s="12">
        <v>167368.19999802293</v>
      </c>
      <c r="AL7" s="12">
        <v>164502.94397504831</v>
      </c>
      <c r="AM7" s="12">
        <v>168267.29598268427</v>
      </c>
      <c r="AN7" s="12">
        <v>162581.51976497451</v>
      </c>
      <c r="AO7" s="12">
        <v>152822.50508961498</v>
      </c>
      <c r="AP7" s="12">
        <v>158024.37104963738</v>
      </c>
      <c r="AQ7" s="12">
        <v>173741.68560353899</v>
      </c>
      <c r="AR7" s="12">
        <v>180243.31836525496</v>
      </c>
      <c r="AS7" s="12">
        <v>190215.0986804459</v>
      </c>
      <c r="AT7" s="12">
        <v>197202.51813131076</v>
      </c>
      <c r="AU7" s="12">
        <v>199177.37138013414</v>
      </c>
      <c r="AV7" s="12">
        <v>200667.40098646455</v>
      </c>
      <c r="AW7" s="12">
        <v>200067.59844922952</v>
      </c>
      <c r="AX7" s="12">
        <v>188063.3283799651</v>
      </c>
      <c r="AY7" s="12">
        <v>197671.67390601756</v>
      </c>
      <c r="AZ7" s="12">
        <v>184802.95269235247</v>
      </c>
      <c r="BA7" s="12">
        <v>172292.9773461945</v>
      </c>
      <c r="BB7" s="12">
        <v>167078.23666554701</v>
      </c>
      <c r="BC7" s="12">
        <v>165322.79152562353</v>
      </c>
      <c r="BD7" s="12">
        <v>166317.01567784103</v>
      </c>
      <c r="BE7" s="12">
        <v>171074.57479217532</v>
      </c>
      <c r="BF7" s="12">
        <v>173627.48311167373</v>
      </c>
      <c r="BG7" s="12">
        <v>173649.24239146462</v>
      </c>
      <c r="BH7" s="12">
        <v>169878.08199943515</v>
      </c>
      <c r="BI7" s="12">
        <v>168135.02603356689</v>
      </c>
      <c r="BJ7" s="12">
        <v>168259.75473539368</v>
      </c>
      <c r="BK7" s="12">
        <v>171678.7114223013</v>
      </c>
      <c r="BL7" s="12">
        <v>172407.2726946717</v>
      </c>
      <c r="BM7" s="12">
        <v>171002.95507264501</v>
      </c>
      <c r="BN7" s="12">
        <v>169620.7160525358</v>
      </c>
      <c r="BO7" s="12">
        <v>163901.45293737322</v>
      </c>
      <c r="BP7" s="12">
        <v>159092.23418314499</v>
      </c>
      <c r="BQ7" s="12">
        <v>160597.56501045858</v>
      </c>
      <c r="BR7" s="12">
        <v>147667.90584845352</v>
      </c>
      <c r="BS7" s="12">
        <v>143047.5949103098</v>
      </c>
      <c r="BT7" s="12">
        <v>142353.74979089838</v>
      </c>
      <c r="BU7" s="12">
        <v>138136.25182665139</v>
      </c>
      <c r="BV7" s="12">
        <v>129290.51039672113</v>
      </c>
      <c r="BW7" s="12">
        <v>119435.6228179155</v>
      </c>
      <c r="BX7" s="12">
        <v>118480.11499712148</v>
      </c>
      <c r="BY7" s="12">
        <v>108838.74801429339</v>
      </c>
      <c r="BZ7" s="12">
        <v>92090.660314819179</v>
      </c>
      <c r="CA7" s="12">
        <v>83921.666134663552</v>
      </c>
      <c r="CB7" s="12">
        <v>72039.366490433706</v>
      </c>
      <c r="CC7" s="12">
        <v>60129.909227262702</v>
      </c>
      <c r="CD7" s="12">
        <v>41904.563576081309</v>
      </c>
      <c r="CE7" s="12">
        <v>41706.09527373594</v>
      </c>
      <c r="CF7" s="12">
        <v>43805.118566096273</v>
      </c>
      <c r="CG7" s="12">
        <v>40854.749360760659</v>
      </c>
      <c r="CH7" s="12">
        <v>36938.449245242038</v>
      </c>
      <c r="CI7" s="12">
        <v>34922.646059881321</v>
      </c>
      <c r="CJ7" s="12">
        <v>30960.428356355817</v>
      </c>
      <c r="CK7" s="12">
        <v>26239.041670930987</v>
      </c>
      <c r="CL7" s="12">
        <v>21631.205391533797</v>
      </c>
      <c r="CM7" s="12">
        <v>18297.414215253531</v>
      </c>
      <c r="CN7" s="12">
        <v>14852.970479802512</v>
      </c>
      <c r="CO7" s="12">
        <v>12622.502473758899</v>
      </c>
      <c r="CP7" s="12">
        <v>10184.46455667985</v>
      </c>
      <c r="CQ7" s="12">
        <v>8294.78353945458</v>
      </c>
      <c r="CR7" s="12">
        <v>7342.8518520753687</v>
      </c>
      <c r="CS7" s="12">
        <v>5995.9674534454343</v>
      </c>
      <c r="CT7" s="12">
        <v>4688.1157586409527</v>
      </c>
      <c r="CU7" s="12">
        <v>3556.2188136768173</v>
      </c>
      <c r="CV7" s="12">
        <v>2490.3790947860853</v>
      </c>
      <c r="CW7" s="12">
        <v>1827.4114350491166</v>
      </c>
      <c r="CX7" s="12">
        <v>1291.4837528578603</v>
      </c>
      <c r="CY7" s="12">
        <v>2285.4209561611551</v>
      </c>
    </row>
    <row r="8" spans="1:103">
      <c r="A8" s="12" t="s">
        <v>120</v>
      </c>
      <c r="B8" s="13">
        <v>11471403.070494363</v>
      </c>
      <c r="C8" s="13">
        <v>65041.532474610678</v>
      </c>
      <c r="D8" s="13">
        <v>68373.715045547448</v>
      </c>
      <c r="E8" s="12">
        <v>71403.772799989994</v>
      </c>
      <c r="F8" s="12">
        <v>75864.289913919594</v>
      </c>
      <c r="G8" s="12">
        <v>81253.199865638147</v>
      </c>
      <c r="H8" s="12">
        <v>87284.4776945841</v>
      </c>
      <c r="I8" s="12">
        <v>91589.202738171225</v>
      </c>
      <c r="J8" s="12">
        <v>96490.709215901763</v>
      </c>
      <c r="K8" s="12">
        <v>103260.2578658782</v>
      </c>
      <c r="L8" s="12">
        <v>109256.79729794241</v>
      </c>
      <c r="M8" s="12">
        <v>113251.79476748836</v>
      </c>
      <c r="N8" s="12">
        <v>104215.05362758596</v>
      </c>
      <c r="O8" s="12">
        <v>113791.57072944296</v>
      </c>
      <c r="P8" s="12">
        <v>115567.40568489239</v>
      </c>
      <c r="Q8" s="12">
        <v>97837.680798728339</v>
      </c>
      <c r="R8" s="12">
        <v>94848.317692755212</v>
      </c>
      <c r="S8" s="12">
        <v>99620.682117046163</v>
      </c>
      <c r="T8" s="12">
        <v>105503.92543761902</v>
      </c>
      <c r="U8" s="12">
        <v>106700.91047820782</v>
      </c>
      <c r="V8" s="12">
        <v>106654.80079749231</v>
      </c>
      <c r="W8" s="12">
        <v>109851.56660226389</v>
      </c>
      <c r="X8" s="12">
        <v>113356.04902160932</v>
      </c>
      <c r="Y8" s="12">
        <v>120760.75261068076</v>
      </c>
      <c r="Z8" s="12">
        <v>124172.08182842689</v>
      </c>
      <c r="AA8" s="12">
        <v>143277.98848211012</v>
      </c>
      <c r="AB8" s="12">
        <v>150608.43881028247</v>
      </c>
      <c r="AC8" s="12">
        <v>141595.48288946447</v>
      </c>
      <c r="AD8" s="12">
        <v>150208.21384676112</v>
      </c>
      <c r="AE8" s="12">
        <v>162046.11414509811</v>
      </c>
      <c r="AF8" s="12">
        <v>165939.69692092552</v>
      </c>
      <c r="AG8" s="12">
        <v>165666.63771610157</v>
      </c>
      <c r="AH8" s="12">
        <v>165958.12203761082</v>
      </c>
      <c r="AI8" s="12">
        <v>165842.77000272335</v>
      </c>
      <c r="AJ8" s="12">
        <v>163136.21964306882</v>
      </c>
      <c r="AK8" s="12">
        <v>166950.94860265387</v>
      </c>
      <c r="AL8" s="12">
        <v>164823.0436197755</v>
      </c>
      <c r="AM8" s="12">
        <v>167932.35972803659</v>
      </c>
      <c r="AN8" s="12">
        <v>163311.6621270224</v>
      </c>
      <c r="AO8" s="12">
        <v>153293.45340223331</v>
      </c>
      <c r="AP8" s="12">
        <v>157081.49970973059</v>
      </c>
      <c r="AQ8" s="12">
        <v>172447.26851330849</v>
      </c>
      <c r="AR8" s="12">
        <v>179838.5486491847</v>
      </c>
      <c r="AS8" s="12">
        <v>189265.87159431441</v>
      </c>
      <c r="AT8" s="12">
        <v>196776.91530167151</v>
      </c>
      <c r="AU8" s="12">
        <v>199045.28872934089</v>
      </c>
      <c r="AV8" s="12">
        <v>200530.32072287181</v>
      </c>
      <c r="AW8" s="12">
        <v>200264.97764180228</v>
      </c>
      <c r="AX8" s="12">
        <v>188840.61146159976</v>
      </c>
      <c r="AY8" s="12">
        <v>196737.80899267842</v>
      </c>
      <c r="AZ8" s="12">
        <v>186354.94936359656</v>
      </c>
      <c r="BA8" s="12">
        <v>172912.11035685538</v>
      </c>
      <c r="BB8" s="12">
        <v>167259.16392027368</v>
      </c>
      <c r="BC8" s="12">
        <v>165276.13673654172</v>
      </c>
      <c r="BD8" s="12">
        <v>166027.46843868875</v>
      </c>
      <c r="BE8" s="12">
        <v>170556.97227608837</v>
      </c>
      <c r="BF8" s="12">
        <v>173421.38149439872</v>
      </c>
      <c r="BG8" s="12">
        <v>173619.46642500605</v>
      </c>
      <c r="BH8" s="12">
        <v>170092.0677447136</v>
      </c>
      <c r="BI8" s="12">
        <v>168035.60767105373</v>
      </c>
      <c r="BJ8" s="12">
        <v>168024.95857674815</v>
      </c>
      <c r="BK8" s="12">
        <v>171243.18509045232</v>
      </c>
      <c r="BL8" s="12">
        <v>172291.32755218257</v>
      </c>
      <c r="BM8" s="12">
        <v>170986.73342566637</v>
      </c>
      <c r="BN8" s="12">
        <v>169632.70448831466</v>
      </c>
      <c r="BO8" s="12">
        <v>164228.86796608593</v>
      </c>
      <c r="BP8" s="12">
        <v>159153.87252619953</v>
      </c>
      <c r="BQ8" s="12">
        <v>160422.60817046597</v>
      </c>
      <c r="BR8" s="12">
        <v>148645.71820019453</v>
      </c>
      <c r="BS8" s="12">
        <v>142870.96961021953</v>
      </c>
      <c r="BT8" s="12">
        <v>142242.50663058134</v>
      </c>
      <c r="BU8" s="12">
        <v>138417.82534083098</v>
      </c>
      <c r="BV8" s="12">
        <v>129871.75276606908</v>
      </c>
      <c r="BW8" s="12">
        <v>119813.47166042312</v>
      </c>
      <c r="BX8" s="12">
        <v>118271.93306365702</v>
      </c>
      <c r="BY8" s="12">
        <v>109724.77417785458</v>
      </c>
      <c r="BZ8" s="12">
        <v>93084.449264654977</v>
      </c>
      <c r="CA8" s="12">
        <v>84308.33789713736</v>
      </c>
      <c r="CB8" s="12">
        <v>72903.869830968979</v>
      </c>
      <c r="CC8" s="12">
        <v>60994.784126858372</v>
      </c>
      <c r="CD8" s="12">
        <v>42936.369480518471</v>
      </c>
      <c r="CE8" s="12">
        <v>41128.892274853082</v>
      </c>
      <c r="CF8" s="12">
        <v>43575.713201897757</v>
      </c>
      <c r="CG8" s="12">
        <v>40922.693473947991</v>
      </c>
      <c r="CH8" s="12">
        <v>36938.869476330663</v>
      </c>
      <c r="CI8" s="12">
        <v>34863.69834223207</v>
      </c>
      <c r="CJ8" s="12">
        <v>31107.192264909332</v>
      </c>
      <c r="CK8" s="12">
        <v>26401.917552389674</v>
      </c>
      <c r="CL8" s="12">
        <v>21748.295821655443</v>
      </c>
      <c r="CM8" s="12">
        <v>18337.79849323869</v>
      </c>
      <c r="CN8" s="12">
        <v>14880.751249339235</v>
      </c>
      <c r="CO8" s="12">
        <v>12616.427758829988</v>
      </c>
      <c r="CP8" s="12">
        <v>10221.228043961293</v>
      </c>
      <c r="CQ8" s="12">
        <v>8245.1097658183407</v>
      </c>
      <c r="CR8" s="12">
        <v>7292.4253711020192</v>
      </c>
      <c r="CS8" s="12">
        <v>5971.7343004331924</v>
      </c>
      <c r="CT8" s="12">
        <v>4681.5702300282519</v>
      </c>
      <c r="CU8" s="12">
        <v>3558.1581722672604</v>
      </c>
      <c r="CV8" s="12">
        <v>2496.8398118314699</v>
      </c>
      <c r="CW8" s="12">
        <v>1823.9016989422357</v>
      </c>
      <c r="CX8" s="12">
        <v>1295.5248389159935</v>
      </c>
      <c r="CY8" s="12">
        <v>2297.1736813497782</v>
      </c>
    </row>
    <row r="9" spans="1:103">
      <c r="A9" s="12" t="s">
        <v>121</v>
      </c>
      <c r="B9" s="13">
        <v>11466871.281828439</v>
      </c>
      <c r="C9" s="13">
        <v>65229.592697583066</v>
      </c>
      <c r="D9" s="13">
        <v>67843.81198720925</v>
      </c>
      <c r="E9" s="12">
        <v>71250.657406158774</v>
      </c>
      <c r="F9" s="12">
        <v>75376.760518342999</v>
      </c>
      <c r="G9" s="12">
        <v>80814.284021533909</v>
      </c>
      <c r="H9" s="12">
        <v>86774.738884448496</v>
      </c>
      <c r="I9" s="12">
        <v>91285.490035426803</v>
      </c>
      <c r="J9" s="12">
        <v>96009.150806671183</v>
      </c>
      <c r="K9" s="12">
        <v>102677.88105664183</v>
      </c>
      <c r="L9" s="12">
        <v>108848.68731951978</v>
      </c>
      <c r="M9" s="12">
        <v>113111.41209066971</v>
      </c>
      <c r="N9" s="12">
        <v>105100.68150100257</v>
      </c>
      <c r="O9" s="12">
        <v>112399.57510925891</v>
      </c>
      <c r="P9" s="12">
        <v>116236.07125535762</v>
      </c>
      <c r="Q9" s="12">
        <v>99392.661448562707</v>
      </c>
      <c r="R9" s="12">
        <v>94428.593975900527</v>
      </c>
      <c r="S9" s="12">
        <v>99223.210492730897</v>
      </c>
      <c r="T9" s="12">
        <v>105039.32354558134</v>
      </c>
      <c r="U9" s="12">
        <v>106764.64813017014</v>
      </c>
      <c r="V9" s="12">
        <v>106574.85070940442</v>
      </c>
      <c r="W9" s="12">
        <v>109481.78732790057</v>
      </c>
      <c r="X9" s="12">
        <v>113037.60925134152</v>
      </c>
      <c r="Y9" s="12">
        <v>120028.54633025282</v>
      </c>
      <c r="Z9" s="12">
        <v>123888.84748565155</v>
      </c>
      <c r="AA9" s="12">
        <v>141270.34981620093</v>
      </c>
      <c r="AB9" s="12">
        <v>150829.153646964</v>
      </c>
      <c r="AC9" s="12">
        <v>142298.43014287128</v>
      </c>
      <c r="AD9" s="12">
        <v>148813.63619833349</v>
      </c>
      <c r="AE9" s="12">
        <v>161362.21293725097</v>
      </c>
      <c r="AF9" s="12">
        <v>165823.14007095422</v>
      </c>
      <c r="AG9" s="12">
        <v>165729.9992260219</v>
      </c>
      <c r="AH9" s="12">
        <v>165887.45956086117</v>
      </c>
      <c r="AI9" s="12">
        <v>165895.41030745895</v>
      </c>
      <c r="AJ9" s="12">
        <v>163336.39703458341</v>
      </c>
      <c r="AK9" s="12">
        <v>166461.18362299429</v>
      </c>
      <c r="AL9" s="12">
        <v>165210.26519537347</v>
      </c>
      <c r="AM9" s="12">
        <v>167492.89173994822</v>
      </c>
      <c r="AN9" s="12">
        <v>164061.42052665254</v>
      </c>
      <c r="AO9" s="12">
        <v>153895.91277770765</v>
      </c>
      <c r="AP9" s="12">
        <v>156172.83095675969</v>
      </c>
      <c r="AQ9" s="12">
        <v>171070.54972698737</v>
      </c>
      <c r="AR9" s="12">
        <v>179486.85991769808</v>
      </c>
      <c r="AS9" s="12">
        <v>188269.1171127203</v>
      </c>
      <c r="AT9" s="12">
        <v>196324.91612885168</v>
      </c>
      <c r="AU9" s="12">
        <v>198914.08624244854</v>
      </c>
      <c r="AV9" s="12">
        <v>200364.85261847926</v>
      </c>
      <c r="AW9" s="12">
        <v>200396.41647735046</v>
      </c>
      <c r="AX9" s="12">
        <v>189792.28013268459</v>
      </c>
      <c r="AY9" s="12">
        <v>195556.58235691075</v>
      </c>
      <c r="AZ9" s="12">
        <v>188000.92324098162</v>
      </c>
      <c r="BA9" s="12">
        <v>173572.0211289009</v>
      </c>
      <c r="BB9" s="12">
        <v>167461.71328460413</v>
      </c>
      <c r="BC9" s="12">
        <v>165250.66617730999</v>
      </c>
      <c r="BD9" s="12">
        <v>165760.57265149622</v>
      </c>
      <c r="BE9" s="12">
        <v>170011.38225945298</v>
      </c>
      <c r="BF9" s="12">
        <v>173199.82044872161</v>
      </c>
      <c r="BG9" s="12">
        <v>173565.67424229067</v>
      </c>
      <c r="BH9" s="12">
        <v>170334.03362936771</v>
      </c>
      <c r="BI9" s="12">
        <v>167948.24807919867</v>
      </c>
      <c r="BJ9" s="12">
        <v>167811.64132694484</v>
      </c>
      <c r="BK9" s="12">
        <v>170776.56442414515</v>
      </c>
      <c r="BL9" s="12">
        <v>172167.90700792536</v>
      </c>
      <c r="BM9" s="12">
        <v>170968.25207801844</v>
      </c>
      <c r="BN9" s="12">
        <v>169611.48782896262</v>
      </c>
      <c r="BO9" s="12">
        <v>164581.61646000692</v>
      </c>
      <c r="BP9" s="12">
        <v>159244.70823177317</v>
      </c>
      <c r="BQ9" s="12">
        <v>160124.76271960509</v>
      </c>
      <c r="BR9" s="12">
        <v>149738.6386840721</v>
      </c>
      <c r="BS9" s="12">
        <v>142689.55711149247</v>
      </c>
      <c r="BT9" s="12">
        <v>142096.97993906171</v>
      </c>
      <c r="BU9" s="12">
        <v>138667.90363309585</v>
      </c>
      <c r="BV9" s="12">
        <v>130463.62826479407</v>
      </c>
      <c r="BW9" s="12">
        <v>120255.28654023813</v>
      </c>
      <c r="BX9" s="12">
        <v>117960.32801544359</v>
      </c>
      <c r="BY9" s="12">
        <v>110584.85504552329</v>
      </c>
      <c r="BZ9" s="12">
        <v>94151.246471241553</v>
      </c>
      <c r="CA9" s="12">
        <v>84633.462672271067</v>
      </c>
      <c r="CB9" s="12">
        <v>73774.025049075382</v>
      </c>
      <c r="CC9" s="12">
        <v>61816.178065872758</v>
      </c>
      <c r="CD9" s="12">
        <v>44136.747888568527</v>
      </c>
      <c r="CE9" s="12">
        <v>40524.338981647648</v>
      </c>
      <c r="CF9" s="12">
        <v>43317.010922246474</v>
      </c>
      <c r="CG9" s="12">
        <v>40996.202843424711</v>
      </c>
      <c r="CH9" s="12">
        <v>36951.08025935058</v>
      </c>
      <c r="CI9" s="12">
        <v>34780.75544263576</v>
      </c>
      <c r="CJ9" s="12">
        <v>31251.940753757637</v>
      </c>
      <c r="CK9" s="12">
        <v>26565.629732837562</v>
      </c>
      <c r="CL9" s="12">
        <v>21874.489628837135</v>
      </c>
      <c r="CM9" s="12">
        <v>18375.163085008084</v>
      </c>
      <c r="CN9" s="12">
        <v>14917.821327628557</v>
      </c>
      <c r="CO9" s="12">
        <v>12603.208604528463</v>
      </c>
      <c r="CP9" s="12">
        <v>10264.155587972586</v>
      </c>
      <c r="CQ9" s="12">
        <v>8201.462685833756</v>
      </c>
      <c r="CR9" s="12">
        <v>7236.1490452938669</v>
      </c>
      <c r="CS9" s="12">
        <v>5949.1286910620638</v>
      </c>
      <c r="CT9" s="12">
        <v>4674.0772588888904</v>
      </c>
      <c r="CU9" s="12">
        <v>3559.1417173893069</v>
      </c>
      <c r="CV9" s="12">
        <v>2505.1770525411025</v>
      </c>
      <c r="CW9" s="12">
        <v>1819.4040401351847</v>
      </c>
      <c r="CX9" s="12">
        <v>1298.6462062117657</v>
      </c>
      <c r="CY9" s="12">
        <v>2310.2374983598907</v>
      </c>
    </row>
    <row r="10" spans="1:103">
      <c r="A10" s="12" t="s">
        <v>122</v>
      </c>
      <c r="B10" s="13">
        <v>11462319.689334935</v>
      </c>
      <c r="C10" s="13">
        <v>65462.809087023044</v>
      </c>
      <c r="D10" s="13">
        <v>67283.457359232736</v>
      </c>
      <c r="E10" s="12">
        <v>71124.994222751178</v>
      </c>
      <c r="F10" s="12">
        <v>74885.636677617294</v>
      </c>
      <c r="G10" s="12">
        <v>80380.573000461853</v>
      </c>
      <c r="H10" s="12">
        <v>86248.721115492735</v>
      </c>
      <c r="I10" s="12">
        <v>90996.802749311391</v>
      </c>
      <c r="J10" s="12">
        <v>95535.349187562882</v>
      </c>
      <c r="K10" s="12">
        <v>102080.05346365967</v>
      </c>
      <c r="L10" s="12">
        <v>108414.46143598764</v>
      </c>
      <c r="M10" s="12">
        <v>112886.74179437917</v>
      </c>
      <c r="N10" s="12">
        <v>106171.80152898557</v>
      </c>
      <c r="O10" s="12">
        <v>110830.61422509694</v>
      </c>
      <c r="P10" s="12">
        <v>116826.82762022811</v>
      </c>
      <c r="Q10" s="12">
        <v>101129.38591002702</v>
      </c>
      <c r="R10" s="12">
        <v>94007.125555289036</v>
      </c>
      <c r="S10" s="12">
        <v>98829.661164899109</v>
      </c>
      <c r="T10" s="12">
        <v>104530.08964767431</v>
      </c>
      <c r="U10" s="12">
        <v>106842.21361843857</v>
      </c>
      <c r="V10" s="12">
        <v>106519.25061388809</v>
      </c>
      <c r="W10" s="12">
        <v>109109.09217825221</v>
      </c>
      <c r="X10" s="12">
        <v>112752.1681021613</v>
      </c>
      <c r="Y10" s="12">
        <v>119264.54600291552</v>
      </c>
      <c r="Z10" s="12">
        <v>123734.62180690537</v>
      </c>
      <c r="AA10" s="12">
        <v>139080.74937582383</v>
      </c>
      <c r="AB10" s="12">
        <v>151014.50029088373</v>
      </c>
      <c r="AC10" s="12">
        <v>143176.06517898478</v>
      </c>
      <c r="AD10" s="12">
        <v>147360.10307862516</v>
      </c>
      <c r="AE10" s="12">
        <v>160630.02237358101</v>
      </c>
      <c r="AF10" s="12">
        <v>165691.30318533594</v>
      </c>
      <c r="AG10" s="12">
        <v>165804.28608627777</v>
      </c>
      <c r="AH10" s="12">
        <v>165805.98972504638</v>
      </c>
      <c r="AI10" s="12">
        <v>165937.48780352497</v>
      </c>
      <c r="AJ10" s="12">
        <v>163592.39542518544</v>
      </c>
      <c r="AK10" s="12">
        <v>165898.92657045877</v>
      </c>
      <c r="AL10" s="12">
        <v>165664.58798798537</v>
      </c>
      <c r="AM10" s="12">
        <v>166948.92061525039</v>
      </c>
      <c r="AN10" s="12">
        <v>164830.79634412949</v>
      </c>
      <c r="AO10" s="12">
        <v>154629.80982701323</v>
      </c>
      <c r="AP10" s="12">
        <v>155298.35811896287</v>
      </c>
      <c r="AQ10" s="12">
        <v>169611.5648131062</v>
      </c>
      <c r="AR10" s="12">
        <v>179188.20598535455</v>
      </c>
      <c r="AS10" s="12">
        <v>187224.87300173551</v>
      </c>
      <c r="AT10" s="12">
        <v>195846.53737411799</v>
      </c>
      <c r="AU10" s="12">
        <v>198783.76355070443</v>
      </c>
      <c r="AV10" s="12">
        <v>200171.02477007653</v>
      </c>
      <c r="AW10" s="12">
        <v>200461.98904851684</v>
      </c>
      <c r="AX10" s="12">
        <v>190918.12606311956</v>
      </c>
      <c r="AY10" s="12">
        <v>194128.26709930375</v>
      </c>
      <c r="AZ10" s="12">
        <v>189740.77809012576</v>
      </c>
      <c r="BA10" s="12">
        <v>174272.65201949945</v>
      </c>
      <c r="BB10" s="12">
        <v>167685.85430230788</v>
      </c>
      <c r="BC10" s="12">
        <v>165246.34645878084</v>
      </c>
      <c r="BD10" s="12">
        <v>165516.2862390916</v>
      </c>
      <c r="BE10" s="12">
        <v>169437.85533147934</v>
      </c>
      <c r="BF10" s="12">
        <v>172962.83131219578</v>
      </c>
      <c r="BG10" s="12">
        <v>173487.91936915473</v>
      </c>
      <c r="BH10" s="12">
        <v>170603.91855559903</v>
      </c>
      <c r="BI10" s="12">
        <v>167872.91876011839</v>
      </c>
      <c r="BJ10" s="12">
        <v>167619.74375268276</v>
      </c>
      <c r="BK10" s="12">
        <v>170278.93278570374</v>
      </c>
      <c r="BL10" s="12">
        <v>172037.0357372617</v>
      </c>
      <c r="BM10" s="12">
        <v>170947.51581224217</v>
      </c>
      <c r="BN10" s="12">
        <v>169557.17127029301</v>
      </c>
      <c r="BO10" s="12">
        <v>164959.62383439241</v>
      </c>
      <c r="BP10" s="12">
        <v>159364.62768706033</v>
      </c>
      <c r="BQ10" s="12">
        <v>159704.48411615321</v>
      </c>
      <c r="BR10" s="12">
        <v>150946.19745678687</v>
      </c>
      <c r="BS10" s="12">
        <v>142503.38332975633</v>
      </c>
      <c r="BT10" s="12">
        <v>141917.36009233654</v>
      </c>
      <c r="BU10" s="12">
        <v>138886.62746443629</v>
      </c>
      <c r="BV10" s="12">
        <v>131066.07436438983</v>
      </c>
      <c r="BW10" s="12">
        <v>120760.69519652109</v>
      </c>
      <c r="BX10" s="12">
        <v>117546.13867050756</v>
      </c>
      <c r="BY10" s="12">
        <v>111419.06063563541</v>
      </c>
      <c r="BZ10" s="12">
        <v>95290.565479297948</v>
      </c>
      <c r="CA10" s="12">
        <v>84897.356052137038</v>
      </c>
      <c r="CB10" s="12">
        <v>74650.016040329778</v>
      </c>
      <c r="CC10" s="12">
        <v>62594.271875098035</v>
      </c>
      <c r="CD10" s="12">
        <v>45503.706262895532</v>
      </c>
      <c r="CE10" s="12">
        <v>39892.879254670828</v>
      </c>
      <c r="CF10" s="12">
        <v>43029.478747714595</v>
      </c>
      <c r="CG10" s="12">
        <v>41075.234238831938</v>
      </c>
      <c r="CH10" s="12">
        <v>36974.863931787077</v>
      </c>
      <c r="CI10" s="12">
        <v>34674.248762396281</v>
      </c>
      <c r="CJ10" s="12">
        <v>31394.765466672594</v>
      </c>
      <c r="CK10" s="12">
        <v>26730.155409775361</v>
      </c>
      <c r="CL10" s="12">
        <v>22009.598406136967</v>
      </c>
      <c r="CM10" s="12">
        <v>18409.594900867509</v>
      </c>
      <c r="CN10" s="12">
        <v>14963.912447322702</v>
      </c>
      <c r="CO10" s="12">
        <v>12583.00660333345</v>
      </c>
      <c r="CP10" s="12">
        <v>10312.978942436832</v>
      </c>
      <c r="CQ10" s="12">
        <v>8163.6107695133196</v>
      </c>
      <c r="CR10" s="12">
        <v>7174.2492320227984</v>
      </c>
      <c r="CS10" s="12">
        <v>5928.1790425550234</v>
      </c>
      <c r="CT10" s="12">
        <v>4665.6319519397848</v>
      </c>
      <c r="CU10" s="12">
        <v>3559.2011796027491</v>
      </c>
      <c r="CV10" s="12">
        <v>2515.2393876542806</v>
      </c>
      <c r="CW10" s="12">
        <v>1813.9515232402796</v>
      </c>
      <c r="CX10" s="12">
        <v>1300.9102764388688</v>
      </c>
      <c r="CY10" s="12">
        <v>2324.3987444059635</v>
      </c>
    </row>
    <row r="11" spans="1:103">
      <c r="A11" s="12" t="s">
        <v>123</v>
      </c>
      <c r="B11" s="13">
        <v>11457747.672685051</v>
      </c>
      <c r="C11" s="13">
        <v>65741.136176068889</v>
      </c>
      <c r="D11" s="13">
        <v>66692.680599504252</v>
      </c>
      <c r="E11" s="12">
        <v>71026.782563734887</v>
      </c>
      <c r="F11" s="12">
        <v>74390.918087143276</v>
      </c>
      <c r="G11" s="12">
        <v>79952.06673480387</v>
      </c>
      <c r="H11" s="12">
        <v>85706.425323716714</v>
      </c>
      <c r="I11" s="12">
        <v>90723.141106654832</v>
      </c>
      <c r="J11" s="12">
        <v>95069.303506205804</v>
      </c>
      <c r="K11" s="12">
        <v>101466.77602014433</v>
      </c>
      <c r="L11" s="12">
        <v>107954.12006093528</v>
      </c>
      <c r="M11" s="12">
        <v>112577.78478608302</v>
      </c>
      <c r="N11" s="12">
        <v>107428.40695540541</v>
      </c>
      <c r="O11" s="12">
        <v>109084.69296791045</v>
      </c>
      <c r="P11" s="12">
        <v>117339.68047444425</v>
      </c>
      <c r="Q11" s="12">
        <v>103047.84377230535</v>
      </c>
      <c r="R11" s="12">
        <v>93583.912809703965</v>
      </c>
      <c r="S11" s="12">
        <v>98440.031992853445</v>
      </c>
      <c r="T11" s="12">
        <v>103976.22846932556</v>
      </c>
      <c r="U11" s="12">
        <v>106933.60460666008</v>
      </c>
      <c r="V11" s="12">
        <v>106487.99785365474</v>
      </c>
      <c r="W11" s="12">
        <v>108733.48131168059</v>
      </c>
      <c r="X11" s="12">
        <v>112499.71948083036</v>
      </c>
      <c r="Y11" s="12">
        <v>118468.75725771344</v>
      </c>
      <c r="Z11" s="12">
        <v>123709.38104565559</v>
      </c>
      <c r="AA11" s="12">
        <v>136709.21613996624</v>
      </c>
      <c r="AB11" s="12">
        <v>151164.48619944247</v>
      </c>
      <c r="AC11" s="12">
        <v>144228.35662779206</v>
      </c>
      <c r="AD11" s="12">
        <v>145847.62546391675</v>
      </c>
      <c r="AE11" s="12">
        <v>159849.55039713913</v>
      </c>
      <c r="AF11" s="12">
        <v>165544.1890717166</v>
      </c>
      <c r="AG11" s="12">
        <v>165889.49652968429</v>
      </c>
      <c r="AH11" s="12">
        <v>165713.71507135037</v>
      </c>
      <c r="AI11" s="12">
        <v>165969.0044402667</v>
      </c>
      <c r="AJ11" s="12">
        <v>163904.20403719242</v>
      </c>
      <c r="AK11" s="12">
        <v>165264.19895202079</v>
      </c>
      <c r="AL11" s="12">
        <v>166185.99128804615</v>
      </c>
      <c r="AM11" s="12">
        <v>166300.47494555821</v>
      </c>
      <c r="AN11" s="12">
        <v>165619.79095673151</v>
      </c>
      <c r="AO11" s="12">
        <v>155495.07118846371</v>
      </c>
      <c r="AP11" s="12">
        <v>154458.07452365349</v>
      </c>
      <c r="AQ11" s="12">
        <v>168070.3493299892</v>
      </c>
      <c r="AR11" s="12">
        <v>178942.54069233881</v>
      </c>
      <c r="AS11" s="12">
        <v>186133.17700792369</v>
      </c>
      <c r="AT11" s="12">
        <v>195341.79579177807</v>
      </c>
      <c r="AU11" s="12">
        <v>198654.32028537046</v>
      </c>
      <c r="AV11" s="12">
        <v>199948.86525583226</v>
      </c>
      <c r="AW11" s="12">
        <v>200461.76939245663</v>
      </c>
      <c r="AX11" s="12">
        <v>192217.9410887908</v>
      </c>
      <c r="AY11" s="12">
        <v>192453.13611901808</v>
      </c>
      <c r="AZ11" s="12">
        <v>191574.41773899703</v>
      </c>
      <c r="BA11" s="12">
        <v>175013.94543984663</v>
      </c>
      <c r="BB11" s="12">
        <v>167931.55654562835</v>
      </c>
      <c r="BC11" s="12">
        <v>165263.14422690883</v>
      </c>
      <c r="BD11" s="12">
        <v>165294.5671762925</v>
      </c>
      <c r="BE11" s="12">
        <v>168836.44202088562</v>
      </c>
      <c r="BF11" s="12">
        <v>172710.44538020797</v>
      </c>
      <c r="BG11" s="12">
        <v>173386.25525195996</v>
      </c>
      <c r="BH11" s="12">
        <v>170901.66151417905</v>
      </c>
      <c r="BI11" s="12">
        <v>167809.59126107991</v>
      </c>
      <c r="BJ11" s="12">
        <v>167449.20672997521</v>
      </c>
      <c r="BK11" s="12">
        <v>169750.37338951285</v>
      </c>
      <c r="BL11" s="12">
        <v>171898.73836225405</v>
      </c>
      <c r="BM11" s="12">
        <v>170924.52940504896</v>
      </c>
      <c r="BN11" s="12">
        <v>169469.85978606291</v>
      </c>
      <c r="BO11" s="12">
        <v>165362.81564359381</v>
      </c>
      <c r="BP11" s="12">
        <v>159513.51757305831</v>
      </c>
      <c r="BQ11" s="12">
        <v>159162.22669388325</v>
      </c>
      <c r="BR11" s="12">
        <v>152267.92594717545</v>
      </c>
      <c r="BS11" s="12">
        <v>142312.47408991042</v>
      </c>
      <c r="BT11" s="12">
        <v>141703.83676367084</v>
      </c>
      <c r="BU11" s="12">
        <v>139074.13717919888</v>
      </c>
      <c r="BV11" s="12">
        <v>131679.02876386672</v>
      </c>
      <c r="BW11" s="12">
        <v>121329.32681287064</v>
      </c>
      <c r="BX11" s="12">
        <v>117030.19932211262</v>
      </c>
      <c r="BY11" s="12">
        <v>112227.46114555601</v>
      </c>
      <c r="BZ11" s="12">
        <v>96501.921748249617</v>
      </c>
      <c r="CA11" s="12">
        <v>85100.332817214177</v>
      </c>
      <c r="CB11" s="12">
        <v>75532.024003605708</v>
      </c>
      <c r="CC11" s="12">
        <v>63329.246498253182</v>
      </c>
      <c r="CD11" s="12">
        <v>47035.26814253183</v>
      </c>
      <c r="CE11" s="12">
        <v>39234.952441320536</v>
      </c>
      <c r="CF11" s="12">
        <v>42713.578833674808</v>
      </c>
      <c r="CG11" s="12">
        <v>41159.744154630425</v>
      </c>
      <c r="CH11" s="12">
        <v>37010.005299884753</v>
      </c>
      <c r="CI11" s="12">
        <v>34544.604675895396</v>
      </c>
      <c r="CJ11" s="12">
        <v>31535.755696794829</v>
      </c>
      <c r="CK11" s="12">
        <v>26895.471727140139</v>
      </c>
      <c r="CL11" s="12">
        <v>22153.435232549229</v>
      </c>
      <c r="CM11" s="12">
        <v>18441.178714121765</v>
      </c>
      <c r="CN11" s="12">
        <v>15018.759361727083</v>
      </c>
      <c r="CO11" s="12">
        <v>12555.982453902319</v>
      </c>
      <c r="CP11" s="12">
        <v>10367.436791506883</v>
      </c>
      <c r="CQ11" s="12">
        <v>8131.3273606510811</v>
      </c>
      <c r="CR11" s="12">
        <v>7106.9478291868782</v>
      </c>
      <c r="CS11" s="12">
        <v>5908.9067906732498</v>
      </c>
      <c r="CT11" s="12">
        <v>4656.2319053407791</v>
      </c>
      <c r="CU11" s="12">
        <v>3558.3672996598798</v>
      </c>
      <c r="CV11" s="12">
        <v>2526.881846930813</v>
      </c>
      <c r="CW11" s="12">
        <v>1807.5772898455846</v>
      </c>
      <c r="CX11" s="12">
        <v>1302.3756388148918</v>
      </c>
      <c r="CY11" s="12">
        <v>2339.459207630071</v>
      </c>
    </row>
    <row r="12" spans="1:103">
      <c r="A12" s="12" t="s">
        <v>124</v>
      </c>
      <c r="B12" s="13">
        <v>11453154.628906077</v>
      </c>
      <c r="C12" s="13">
        <v>66064.528523410932</v>
      </c>
      <c r="D12" s="13">
        <v>66071.511130752755</v>
      </c>
      <c r="E12" s="12">
        <v>70956.021743080171</v>
      </c>
      <c r="F12" s="12">
        <v>73892.604442347132</v>
      </c>
      <c r="G12" s="12">
        <v>79528.765156937472</v>
      </c>
      <c r="H12" s="12">
        <v>85147.852445087148</v>
      </c>
      <c r="I12" s="12">
        <v>90464.505334275993</v>
      </c>
      <c r="J12" s="12">
        <v>94611.012910255697</v>
      </c>
      <c r="K12" s="12">
        <v>100838.0496592867</v>
      </c>
      <c r="L12" s="12">
        <v>107467.66360795061</v>
      </c>
      <c r="M12" s="12">
        <v>112184.54197323661</v>
      </c>
      <c r="N12" s="12">
        <v>108870.49102432115</v>
      </c>
      <c r="O12" s="12">
        <v>107161.81622854481</v>
      </c>
      <c r="P12" s="12">
        <v>117774.63551272459</v>
      </c>
      <c r="Q12" s="12">
        <v>105148.02462498135</v>
      </c>
      <c r="R12" s="12">
        <v>93158.956117903799</v>
      </c>
      <c r="S12" s="12">
        <v>98054.320836149302</v>
      </c>
      <c r="T12" s="12">
        <v>103377.74473562435</v>
      </c>
      <c r="U12" s="12">
        <v>107038.81875876231</v>
      </c>
      <c r="V12" s="12">
        <v>106481.089771589</v>
      </c>
      <c r="W12" s="12">
        <v>108354.95488655398</v>
      </c>
      <c r="X12" s="12">
        <v>112280.25729484504</v>
      </c>
      <c r="Y12" s="12">
        <v>117641.18572304335</v>
      </c>
      <c r="Z12" s="12">
        <v>123813.10145826143</v>
      </c>
      <c r="AA12" s="12">
        <v>134155.77908451747</v>
      </c>
      <c r="AB12" s="12">
        <v>151279.11882902714</v>
      </c>
      <c r="AC12" s="12">
        <v>145455.27312303666</v>
      </c>
      <c r="AD12" s="12">
        <v>144276.21432915039</v>
      </c>
      <c r="AE12" s="12">
        <v>159020.80495011108</v>
      </c>
      <c r="AF12" s="12">
        <v>165381.80053739311</v>
      </c>
      <c r="AG12" s="12">
        <v>165985.62878924681</v>
      </c>
      <c r="AH12" s="12">
        <v>165610.63814054901</v>
      </c>
      <c r="AI12" s="12">
        <v>165989.96216679947</v>
      </c>
      <c r="AJ12" s="12">
        <v>164271.81209431027</v>
      </c>
      <c r="AK12" s="12">
        <v>164557.02227021297</v>
      </c>
      <c r="AL12" s="12">
        <v>166774.45439028199</v>
      </c>
      <c r="AM12" s="12">
        <v>165547.58331727167</v>
      </c>
      <c r="AN12" s="12">
        <v>166428.40573875199</v>
      </c>
      <c r="AO12" s="12">
        <v>156491.62352770293</v>
      </c>
      <c r="AP12" s="12">
        <v>153651.97349722119</v>
      </c>
      <c r="AQ12" s="12">
        <v>166446.93882575628</v>
      </c>
      <c r="AR12" s="12">
        <v>178749.81790444936</v>
      </c>
      <c r="AS12" s="12">
        <v>184994.06685834803</v>
      </c>
      <c r="AT12" s="12">
        <v>194810.70812918249</v>
      </c>
      <c r="AU12" s="12">
        <v>198525.75607772381</v>
      </c>
      <c r="AV12" s="12">
        <v>199698.40213530406</v>
      </c>
      <c r="AW12" s="12">
        <v>200395.8314908715</v>
      </c>
      <c r="AX12" s="12">
        <v>193691.51721146028</v>
      </c>
      <c r="AY12" s="12">
        <v>190531.4621139098</v>
      </c>
      <c r="AZ12" s="12">
        <v>193501.74607788274</v>
      </c>
      <c r="BA12" s="12">
        <v>175795.84385512356</v>
      </c>
      <c r="BB12" s="12">
        <v>168198.78961526073</v>
      </c>
      <c r="BC12" s="12">
        <v>165301.02616272058</v>
      </c>
      <c r="BD12" s="12">
        <v>165095.37348985291</v>
      </c>
      <c r="BE12" s="12">
        <v>168207.19279595828</v>
      </c>
      <c r="BF12" s="12">
        <v>172442.69390602515</v>
      </c>
      <c r="BG12" s="12">
        <v>173260.73525769173</v>
      </c>
      <c r="BH12" s="12">
        <v>171227.2015843422</v>
      </c>
      <c r="BI12" s="12">
        <v>167758.23717444093</v>
      </c>
      <c r="BJ12" s="12">
        <v>167299.97124398139</v>
      </c>
      <c r="BK12" s="12">
        <v>169190.96930223642</v>
      </c>
      <c r="BL12" s="12">
        <v>171753.03945176091</v>
      </c>
      <c r="BM12" s="12">
        <v>170899.29762732427</v>
      </c>
      <c r="BN12" s="12">
        <v>169349.65812836369</v>
      </c>
      <c r="BO12" s="12">
        <v>165791.11758085559</v>
      </c>
      <c r="BP12" s="12">
        <v>159691.26486393422</v>
      </c>
      <c r="BQ12" s="12">
        <v>158498.44366437721</v>
      </c>
      <c r="BR12" s="12">
        <v>153703.35685333694</v>
      </c>
      <c r="BS12" s="12">
        <v>142116.85512638852</v>
      </c>
      <c r="BT12" s="12">
        <v>141456.59892575635</v>
      </c>
      <c r="BU12" s="12">
        <v>139230.57270609331</v>
      </c>
      <c r="BV12" s="12">
        <v>132302.42938907631</v>
      </c>
      <c r="BW12" s="12">
        <v>121960.81201262472</v>
      </c>
      <c r="BX12" s="12">
        <v>116413.33975908978</v>
      </c>
      <c r="BY12" s="12">
        <v>113010.12694891822</v>
      </c>
      <c r="BZ12" s="12">
        <v>97784.832647320771</v>
      </c>
      <c r="CA12" s="12">
        <v>85242.706936239803</v>
      </c>
      <c r="CB12" s="12">
        <v>76420.227463345625</v>
      </c>
      <c r="CC12" s="12">
        <v>64021.282985318663</v>
      </c>
      <c r="CD12" s="12">
        <v>48729.473031083849</v>
      </c>
      <c r="CE12" s="12">
        <v>38550.993413566401</v>
      </c>
      <c r="CF12" s="12">
        <v>42369.768512378178</v>
      </c>
      <c r="CG12" s="12">
        <v>41249.688821219272</v>
      </c>
      <c r="CH12" s="12">
        <v>37056.291617970441</v>
      </c>
      <c r="CI12" s="12">
        <v>34392.244577501522</v>
      </c>
      <c r="CJ12" s="12">
        <v>31674.998428773455</v>
      </c>
      <c r="CK12" s="12">
        <v>27061.555783581283</v>
      </c>
      <c r="CL12" s="12">
        <v>22305.814688629038</v>
      </c>
      <c r="CM12" s="12">
        <v>18469.997207753637</v>
      </c>
      <c r="CN12" s="12">
        <v>15082.099894077499</v>
      </c>
      <c r="CO12" s="12">
        <v>12522.295896515559</v>
      </c>
      <c r="CP12" s="12">
        <v>10427.274608849362</v>
      </c>
      <c r="CQ12" s="12">
        <v>8104.390651380867</v>
      </c>
      <c r="CR12" s="12">
        <v>7034.4622952267464</v>
      </c>
      <c r="CS12" s="12">
        <v>5891.3268513118655</v>
      </c>
      <c r="CT12" s="12">
        <v>4645.8770385166135</v>
      </c>
      <c r="CU12" s="12">
        <v>3556.669865185926</v>
      </c>
      <c r="CV12" s="12">
        <v>2539.9657299406408</v>
      </c>
      <c r="CW12" s="12">
        <v>1800.3144845766053</v>
      </c>
      <c r="CX12" s="12">
        <v>1303.0972646067275</v>
      </c>
      <c r="CY12" s="12">
        <v>2355.2352752811535</v>
      </c>
    </row>
    <row r="13" spans="1:103">
      <c r="A13" s="12" t="s">
        <v>125</v>
      </c>
      <c r="B13" s="13">
        <v>11448539.97181615</v>
      </c>
      <c r="C13" s="13">
        <v>66432.940713277116</v>
      </c>
      <c r="D13" s="13">
        <v>65419.978360556386</v>
      </c>
      <c r="E13" s="12">
        <v>70912.711074759893</v>
      </c>
      <c r="F13" s="12">
        <v>73390.695438680428</v>
      </c>
      <c r="G13" s="12">
        <v>79110.668199235806</v>
      </c>
      <c r="H13" s="12">
        <v>84573.003415537634</v>
      </c>
      <c r="I13" s="12">
        <v>90220.895658982743</v>
      </c>
      <c r="J13" s="12">
        <v>94160.476547394937</v>
      </c>
      <c r="K13" s="12">
        <v>100193.8753142559</v>
      </c>
      <c r="L13" s="12">
        <v>106955.09249062031</v>
      </c>
      <c r="M13" s="12">
        <v>111707.01426328438</v>
      </c>
      <c r="N13" s="12">
        <v>110498.04697998034</v>
      </c>
      <c r="O13" s="12">
        <v>105061.98889773713</v>
      </c>
      <c r="P13" s="12">
        <v>118131.6984295658</v>
      </c>
      <c r="Q13" s="12">
        <v>107429.9180580384</v>
      </c>
      <c r="R13" s="12">
        <v>92732.255858622128</v>
      </c>
      <c r="S13" s="12">
        <v>97672.52555459486</v>
      </c>
      <c r="T13" s="12">
        <v>102734.64317132153</v>
      </c>
      <c r="U13" s="12">
        <v>107157.85373895353</v>
      </c>
      <c r="V13" s="12">
        <v>106498.52371074863</v>
      </c>
      <c r="W13" s="12">
        <v>107973.51306124686</v>
      </c>
      <c r="X13" s="12">
        <v>112093.77545243649</v>
      </c>
      <c r="Y13" s="12">
        <v>116781.83702665397</v>
      </c>
      <c r="Z13" s="12">
        <v>124045.75930397393</v>
      </c>
      <c r="AA13" s="12">
        <v>131420.46718226903</v>
      </c>
      <c r="AB13" s="12">
        <v>151358.40563501121</v>
      </c>
      <c r="AC13" s="12">
        <v>146856.78330221825</v>
      </c>
      <c r="AD13" s="12">
        <v>142645.88064792939</v>
      </c>
      <c r="AE13" s="12">
        <v>158143.79397381734</v>
      </c>
      <c r="AF13" s="12">
        <v>165204.14038931334</v>
      </c>
      <c r="AG13" s="12">
        <v>166092.6810981615</v>
      </c>
      <c r="AH13" s="12">
        <v>165496.76147301012</v>
      </c>
      <c r="AI13" s="12">
        <v>166000.36293200922</v>
      </c>
      <c r="AJ13" s="12">
        <v>164695.20882163296</v>
      </c>
      <c r="AK13" s="12">
        <v>163777.4180231283</v>
      </c>
      <c r="AL13" s="12">
        <v>167429.95659370956</v>
      </c>
      <c r="AM13" s="12">
        <v>164690.27431157616</v>
      </c>
      <c r="AN13" s="12">
        <v>167256.64206150055</v>
      </c>
      <c r="AO13" s="12">
        <v>157619.39353769628</v>
      </c>
      <c r="AP13" s="12">
        <v>152880.04836513274</v>
      </c>
      <c r="AQ13" s="12">
        <v>164741.36883832593</v>
      </c>
      <c r="AR13" s="12">
        <v>178609.99151308672</v>
      </c>
      <c r="AS13" s="12">
        <v>183807.58026057977</v>
      </c>
      <c r="AT13" s="12">
        <v>194253.29112672707</v>
      </c>
      <c r="AU13" s="12">
        <v>198398.07055905662</v>
      </c>
      <c r="AV13" s="12">
        <v>199419.66344944917</v>
      </c>
      <c r="AW13" s="12">
        <v>200264.24927004517</v>
      </c>
      <c r="AX13" s="12">
        <v>195338.64659865561</v>
      </c>
      <c r="AY13" s="12">
        <v>188363.5175806547</v>
      </c>
      <c r="AZ13" s="12">
        <v>195522.66705935821</v>
      </c>
      <c r="BA13" s="12">
        <v>176618.28978445436</v>
      </c>
      <c r="BB13" s="12">
        <v>168487.52314033001</v>
      </c>
      <c r="BC13" s="12">
        <v>165359.95898228334</v>
      </c>
      <c r="BD13" s="12">
        <v>164918.66325840954</v>
      </c>
      <c r="BE13" s="12">
        <v>167550.15806461187</v>
      </c>
      <c r="BF13" s="12">
        <v>172159.60810084196</v>
      </c>
      <c r="BG13" s="12">
        <v>173111.41267405718</v>
      </c>
      <c r="BH13" s="12">
        <v>171580.4779336791</v>
      </c>
      <c r="BI13" s="12">
        <v>167718.82813759008</v>
      </c>
      <c r="BJ13" s="12">
        <v>167171.97838883896</v>
      </c>
      <c r="BK13" s="12">
        <v>168600.80344303595</v>
      </c>
      <c r="BL13" s="12">
        <v>171599.96352153111</v>
      </c>
      <c r="BM13" s="12">
        <v>170871.82524413141</v>
      </c>
      <c r="BN13" s="12">
        <v>169196.67082801016</v>
      </c>
      <c r="BO13" s="12">
        <v>166244.45547811443</v>
      </c>
      <c r="BP13" s="12">
        <v>159897.75682639395</v>
      </c>
      <c r="BQ13" s="12">
        <v>157713.58711933557</v>
      </c>
      <c r="BR13" s="12">
        <v>155252.02413976667</v>
      </c>
      <c r="BS13" s="12">
        <v>141916.552083421</v>
      </c>
      <c r="BT13" s="12">
        <v>141175.83485286497</v>
      </c>
      <c r="BU13" s="12">
        <v>139356.07355919728</v>
      </c>
      <c r="BV13" s="12">
        <v>132936.21439203751</v>
      </c>
      <c r="BW13" s="12">
        <v>122654.78285417534</v>
      </c>
      <c r="BX13" s="12">
        <v>115696.38528608475</v>
      </c>
      <c r="BY13" s="12">
        <v>113767.12859287938</v>
      </c>
      <c r="BZ13" s="12">
        <v>99138.817450629678</v>
      </c>
      <c r="CA13" s="12">
        <v>85324.791566077824</v>
      </c>
      <c r="CB13" s="12">
        <v>77314.802291688742</v>
      </c>
      <c r="CC13" s="12">
        <v>64670.562485929528</v>
      </c>
      <c r="CD13" s="12">
        <v>50584.376285660932</v>
      </c>
      <c r="CE13" s="12">
        <v>37841.432605392256</v>
      </c>
      <c r="CF13" s="12">
        <v>41998.500334704833</v>
      </c>
      <c r="CG13" s="12">
        <v>41345.024215876394</v>
      </c>
      <c r="CH13" s="12">
        <v>37113.512567893915</v>
      </c>
      <c r="CI13" s="12">
        <v>34217.584928109813</v>
      </c>
      <c r="CJ13" s="12">
        <v>31812.578380288909</v>
      </c>
      <c r="CK13" s="12">
        <v>27228.384640533754</v>
      </c>
      <c r="CL13" s="12">
        <v>22466.552871261934</v>
      </c>
      <c r="CM13" s="12">
        <v>18496.131020178898</v>
      </c>
      <c r="CN13" s="12">
        <v>15153.674982960731</v>
      </c>
      <c r="CO13" s="12">
        <v>12482.105651747614</v>
      </c>
      <c r="CP13" s="12">
        <v>10492.244519164075</v>
      </c>
      <c r="CQ13" s="12">
        <v>8082.583653573316</v>
      </c>
      <c r="CR13" s="12">
        <v>6957.0056717887483</v>
      </c>
      <c r="CS13" s="12">
        <v>5875.4480601897121</v>
      </c>
      <c r="CT13" s="12">
        <v>4634.5694358842647</v>
      </c>
      <c r="CU13" s="12">
        <v>3554.1377458411675</v>
      </c>
      <c r="CV13" s="12">
        <v>2554.3584200112437</v>
      </c>
      <c r="CW13" s="12">
        <v>1792.1961867476775</v>
      </c>
      <c r="CX13" s="12">
        <v>1303.1267107199476</v>
      </c>
      <c r="CY13" s="12">
        <v>2371.5571227030541</v>
      </c>
    </row>
    <row r="14" spans="1:103" s="16" customFormat="1">
      <c r="A14" s="15" t="s">
        <v>126</v>
      </c>
      <c r="B14" s="15">
        <v>11443903.131479416</v>
      </c>
      <c r="C14" s="15">
        <v>66846.327355418936</v>
      </c>
      <c r="D14" s="15">
        <v>64738.111681349299</v>
      </c>
      <c r="E14" s="15">
        <v>70896.849872749386</v>
      </c>
      <c r="F14" s="15">
        <v>72885.190771620109</v>
      </c>
      <c r="G14" s="15">
        <v>78697.775794067566</v>
      </c>
      <c r="H14" s="15">
        <v>83981.879170968547</v>
      </c>
      <c r="I14" s="15">
        <v>89992.312307572109</v>
      </c>
      <c r="J14" s="15">
        <v>93717.693565332738</v>
      </c>
      <c r="K14" s="15">
        <v>99534.253918199538</v>
      </c>
      <c r="L14" s="15">
        <v>106416.40712252952</v>
      </c>
      <c r="M14" s="15">
        <v>111145.20256365983</v>
      </c>
      <c r="N14" s="15">
        <v>112311.06806681925</v>
      </c>
      <c r="O14" s="15">
        <v>102785.21586611659</v>
      </c>
      <c r="P14" s="15">
        <v>118410.87491924288</v>
      </c>
      <c r="Q14" s="15">
        <v>109893.51366185938</v>
      </c>
      <c r="R14" s="15">
        <v>92303.812410567785</v>
      </c>
      <c r="S14" s="15">
        <v>97294.644008250994</v>
      </c>
      <c r="T14" s="15">
        <v>102046.92850082967</v>
      </c>
      <c r="U14" s="15">
        <v>107290.70721172265</v>
      </c>
      <c r="V14" s="15">
        <v>106540.29701436445</v>
      </c>
      <c r="W14" s="15">
        <v>107589.15599414025</v>
      </c>
      <c r="X14" s="15">
        <v>111940.26786257041</v>
      </c>
      <c r="Y14" s="15">
        <v>115890.71679564632</v>
      </c>
      <c r="Z14" s="15">
        <v>124407.33084493554</v>
      </c>
      <c r="AA14" s="15">
        <v>128503.3094029146</v>
      </c>
      <c r="AB14" s="15">
        <v>151402.35407175458</v>
      </c>
      <c r="AC14" s="15">
        <v>148432.85580659215</v>
      </c>
      <c r="AD14" s="15">
        <v>140956.63539251871</v>
      </c>
      <c r="AE14" s="15">
        <v>157218.52540871321</v>
      </c>
      <c r="AF14" s="15">
        <v>165011.21143407631</v>
      </c>
      <c r="AG14" s="15">
        <v>166210.65168981484</v>
      </c>
      <c r="AH14" s="15">
        <v>165372.08760869346</v>
      </c>
      <c r="AI14" s="15">
        <v>166000.20868455234</v>
      </c>
      <c r="AJ14" s="15">
        <v>165174.38344564263</v>
      </c>
      <c r="AK14" s="15">
        <v>162925.40770442074</v>
      </c>
      <c r="AL14" s="15">
        <v>168152.47720163516</v>
      </c>
      <c r="AM14" s="15">
        <v>163728.5765044436</v>
      </c>
      <c r="AN14" s="15">
        <v>168104.50129330458</v>
      </c>
      <c r="AO14" s="15">
        <v>158878.30793872202</v>
      </c>
      <c r="AP14" s="15">
        <v>152142.29245193349</v>
      </c>
      <c r="AQ14" s="15">
        <v>162953.67489541727</v>
      </c>
      <c r="AR14" s="15">
        <v>178523.01543524227</v>
      </c>
      <c r="AS14" s="15">
        <v>182573.75490270634</v>
      </c>
      <c r="AT14" s="15">
        <v>193669.56151785515</v>
      </c>
      <c r="AU14" s="15">
        <v>198271.26336067615</v>
      </c>
      <c r="AV14" s="15">
        <v>199112.67722063439</v>
      </c>
      <c r="AW14" s="15">
        <v>200067.09660087698</v>
      </c>
      <c r="AX14" s="15">
        <v>197159.12158355993</v>
      </c>
      <c r="AY14" s="15">
        <v>185949.57481487221</v>
      </c>
      <c r="AZ14" s="15">
        <v>197637.0846982564</v>
      </c>
      <c r="BA14" s="15">
        <v>177481.22580086422</v>
      </c>
      <c r="BB14" s="15">
        <v>168797.72677836858</v>
      </c>
      <c r="BC14" s="15">
        <v>165439.90943667479</v>
      </c>
      <c r="BD14" s="15">
        <v>164764.39461242911</v>
      </c>
      <c r="BE14" s="15">
        <v>166865.38817444924</v>
      </c>
      <c r="BF14" s="15">
        <v>171861.21913382792</v>
      </c>
      <c r="BG14" s="15">
        <v>172938.34070958325</v>
      </c>
      <c r="BH14" s="15">
        <v>171961.42981802992</v>
      </c>
      <c r="BI14" s="15">
        <v>167691.33583288721</v>
      </c>
      <c r="BJ14" s="15">
        <v>167065.16936749613</v>
      </c>
      <c r="BK14" s="15">
        <v>167979.95858378825</v>
      </c>
      <c r="BL14" s="15">
        <v>171439.53503429887</v>
      </c>
      <c r="BM14" s="15">
        <v>170842.11701471548</v>
      </c>
      <c r="BN14" s="15">
        <v>169011.00219492998</v>
      </c>
      <c r="BO14" s="15">
        <v>166722.75530579846</v>
      </c>
      <c r="BP14" s="15">
        <v>160132.88101905194</v>
      </c>
      <c r="BQ14" s="15">
        <v>156808.10803288184</v>
      </c>
      <c r="BR14" s="15">
        <v>156913.4630344944</v>
      </c>
      <c r="BS14" s="15">
        <v>141711.59051529627</v>
      </c>
      <c r="BT14" s="15">
        <v>140861.73212299554</v>
      </c>
      <c r="BU14" s="15">
        <v>139450.77883895877</v>
      </c>
      <c r="BV14" s="15">
        <v>133580.32215026492</v>
      </c>
      <c r="BW14" s="15">
        <v>123410.87282629775</v>
      </c>
      <c r="BX14" s="15">
        <v>114880.15674372375</v>
      </c>
      <c r="BY14" s="15">
        <v>114498.53679539461</v>
      </c>
      <c r="BZ14" s="15">
        <v>100563.39733228611</v>
      </c>
      <c r="CA14" s="15">
        <v>85346.89905160226</v>
      </c>
      <c r="CB14" s="15">
        <v>78215.921730455346</v>
      </c>
      <c r="CC14" s="15">
        <v>65277.266242827005</v>
      </c>
      <c r="CD14" s="15">
        <v>52598.049006522575</v>
      </c>
      <c r="CE14" s="15">
        <v>37106.696049958227</v>
      </c>
      <c r="CF14" s="15">
        <v>41600.222111589886</v>
      </c>
      <c r="CG14" s="15">
        <v>41445.706073523084</v>
      </c>
      <c r="CH14" s="15">
        <v>37181.460238586464</v>
      </c>
      <c r="CI14" s="15">
        <v>34021.037301315904</v>
      </c>
      <c r="CJ14" s="15">
        <v>31948.578042966954</v>
      </c>
      <c r="CK14" s="15">
        <v>27395.935330092241</v>
      </c>
      <c r="CL14" s="15">
        <v>22635.467407599335</v>
      </c>
      <c r="CM14" s="15">
        <v>18519.658790094232</v>
      </c>
      <c r="CN14" s="15">
        <v>15233.22872401629</v>
      </c>
      <c r="CO14" s="15">
        <v>12435.569362261396</v>
      </c>
      <c r="CP14" s="15">
        <v>10562.105162102547</v>
      </c>
      <c r="CQ14" s="15">
        <v>8065.6941672667836</v>
      </c>
      <c r="CR14" s="15">
        <v>6874.7866088833607</v>
      </c>
      <c r="CS14" s="15">
        <v>5861.2735915123294</v>
      </c>
      <c r="CT14" s="15">
        <v>4622.3131961656745</v>
      </c>
      <c r="CU14" s="15">
        <v>3550.7989270275066</v>
      </c>
      <c r="CV14" s="15">
        <v>2569.9332013906314</v>
      </c>
      <c r="CW14" s="15">
        <v>1783.255347298566</v>
      </c>
      <c r="CX14" s="15">
        <v>1302.5123128666876</v>
      </c>
      <c r="CY14" s="15">
        <v>2388.2679413381065</v>
      </c>
    </row>
    <row r="15" spans="1:103">
      <c r="A15" s="12" t="s">
        <v>127</v>
      </c>
      <c r="B15" s="13">
        <v>11439247.400603881</v>
      </c>
      <c r="C15" s="13">
        <v>66843.738234966047</v>
      </c>
      <c r="D15" s="13">
        <v>64653.666177803112</v>
      </c>
      <c r="E15" s="12">
        <v>70550.360072641939</v>
      </c>
      <c r="F15" s="12">
        <v>72567.414029656327</v>
      </c>
      <c r="G15" s="12">
        <v>78231.902791519387</v>
      </c>
      <c r="H15" s="12">
        <v>83511.810915470065</v>
      </c>
      <c r="I15" s="12">
        <v>89580.310202236389</v>
      </c>
      <c r="J15" s="12">
        <v>93323.87657386373</v>
      </c>
      <c r="K15" s="12">
        <v>99006.180359309408</v>
      </c>
      <c r="L15" s="12">
        <v>105926.81223336843</v>
      </c>
      <c r="M15" s="12">
        <v>110893.83417336817</v>
      </c>
      <c r="N15" s="12">
        <v>112676.34901774327</v>
      </c>
      <c r="O15" s="12">
        <v>102557.70892956713</v>
      </c>
      <c r="P15" s="12">
        <v>118080.74077414493</v>
      </c>
      <c r="Q15" s="12">
        <v>111029.47630537613</v>
      </c>
      <c r="R15" s="12">
        <v>92767.985418743323</v>
      </c>
      <c r="S15" s="12">
        <v>96885.546541301737</v>
      </c>
      <c r="T15" s="12">
        <v>101626.04408170364</v>
      </c>
      <c r="U15" s="12">
        <v>107094.0545809407</v>
      </c>
      <c r="V15" s="12">
        <v>106521.01944750373</v>
      </c>
      <c r="W15" s="12">
        <v>107363.17296342163</v>
      </c>
      <c r="X15" s="12">
        <v>111588.2035219387</v>
      </c>
      <c r="Y15" s="12">
        <v>115374.45235624716</v>
      </c>
      <c r="Z15" s="12">
        <v>123866.3357155968</v>
      </c>
      <c r="AA15" s="12">
        <v>127446.10509535075</v>
      </c>
      <c r="AB15" s="12">
        <v>150487.57408194806</v>
      </c>
      <c r="AC15" s="12">
        <v>148865.62619176117</v>
      </c>
      <c r="AD15" s="12">
        <v>140610.96766870224</v>
      </c>
      <c r="AE15" s="12">
        <v>156178.64918739724</v>
      </c>
      <c r="AF15" s="12">
        <v>164617.53926369559</v>
      </c>
      <c r="AG15" s="12">
        <v>166185.84950847219</v>
      </c>
      <c r="AH15" s="12">
        <v>165369.87376250722</v>
      </c>
      <c r="AI15" s="12">
        <v>165994.45621185092</v>
      </c>
      <c r="AJ15" s="12">
        <v>165290.35223176418</v>
      </c>
      <c r="AK15" s="12">
        <v>162790.68878486188</v>
      </c>
      <c r="AL15" s="12">
        <v>168098.24358062958</v>
      </c>
      <c r="AM15" s="12">
        <v>163712.76302801212</v>
      </c>
      <c r="AN15" s="12">
        <v>168292.0664104601</v>
      </c>
      <c r="AO15" s="12">
        <v>159509.01745994433</v>
      </c>
      <c r="AP15" s="12">
        <v>151954.73960495813</v>
      </c>
      <c r="AQ15" s="12">
        <v>161841.75223881213</v>
      </c>
      <c r="AR15" s="12">
        <v>177642.63016126456</v>
      </c>
      <c r="AS15" s="12">
        <v>181904.57572815908</v>
      </c>
      <c r="AT15" s="12">
        <v>192960.52365662999</v>
      </c>
      <c r="AU15" s="12">
        <v>197978.88977448092</v>
      </c>
      <c r="AV15" s="12">
        <v>198976.69835422919</v>
      </c>
      <c r="AW15" s="12">
        <v>200072.3280263776</v>
      </c>
      <c r="AX15" s="12">
        <v>197684.72852962755</v>
      </c>
      <c r="AY15" s="12">
        <v>185851.92127654125</v>
      </c>
      <c r="AZ15" s="12">
        <v>197941.65069988871</v>
      </c>
      <c r="BA15" s="12">
        <v>178555.95249839526</v>
      </c>
      <c r="BB15" s="12">
        <v>169209.72702909738</v>
      </c>
      <c r="BC15" s="12">
        <v>165511.79696071148</v>
      </c>
      <c r="BD15" s="12">
        <v>164612.39153945123</v>
      </c>
      <c r="BE15" s="12">
        <v>166464.96872431034</v>
      </c>
      <c r="BF15" s="12">
        <v>171487.27367601261</v>
      </c>
      <c r="BG15" s="12">
        <v>172811.07765261445</v>
      </c>
      <c r="BH15" s="12">
        <v>172051.80412237177</v>
      </c>
      <c r="BI15" s="12">
        <v>167763.9413589274</v>
      </c>
      <c r="BJ15" s="12">
        <v>166906.71807092751</v>
      </c>
      <c r="BK15" s="12">
        <v>167640.42616933415</v>
      </c>
      <c r="BL15" s="12">
        <v>171163.70626576839</v>
      </c>
      <c r="BM15" s="12">
        <v>170764.86248266615</v>
      </c>
      <c r="BN15" s="12">
        <v>169006.19904581885</v>
      </c>
      <c r="BO15" s="12">
        <v>166899.56843546382</v>
      </c>
      <c r="BP15" s="12">
        <v>160329.44764440291</v>
      </c>
      <c r="BQ15" s="12">
        <v>156723.27242891109</v>
      </c>
      <c r="BR15" s="12">
        <v>157350.72563068682</v>
      </c>
      <c r="BS15" s="12">
        <v>142099.3638292907</v>
      </c>
      <c r="BT15" s="12">
        <v>140712.57281563565</v>
      </c>
      <c r="BU15" s="12">
        <v>139512.73434509791</v>
      </c>
      <c r="BV15" s="12">
        <v>134012.89844670548</v>
      </c>
      <c r="BW15" s="12">
        <v>123924.81480839063</v>
      </c>
      <c r="BX15" s="12">
        <v>114931.25442147833</v>
      </c>
      <c r="BY15" s="12">
        <v>114812.45295856593</v>
      </c>
      <c r="BZ15" s="12">
        <v>101544.57454064809</v>
      </c>
      <c r="CA15" s="12">
        <v>85946.791954676097</v>
      </c>
      <c r="CB15" s="12">
        <v>78887.564338919852</v>
      </c>
      <c r="CC15" s="12">
        <v>66086.153610743786</v>
      </c>
      <c r="CD15" s="12">
        <v>53626.682480967647</v>
      </c>
      <c r="CE15" s="12">
        <v>37254.832345818744</v>
      </c>
      <c r="CF15" s="12">
        <v>41191.303778352856</v>
      </c>
      <c r="CG15" s="12">
        <v>41373.666605086946</v>
      </c>
      <c r="CH15" s="12">
        <v>37217.398194081492</v>
      </c>
      <c r="CI15" s="12">
        <v>33964.182258338435</v>
      </c>
      <c r="CJ15" s="12">
        <v>32009.705108771203</v>
      </c>
      <c r="CK15" s="12">
        <v>27539.294447694352</v>
      </c>
      <c r="CL15" s="12">
        <v>22775.631857232496</v>
      </c>
      <c r="CM15" s="12">
        <v>18579.659819948643</v>
      </c>
      <c r="CN15" s="12">
        <v>15279.785220822232</v>
      </c>
      <c r="CO15" s="12">
        <v>12416.670212194585</v>
      </c>
      <c r="CP15" s="12">
        <v>10588.696865033589</v>
      </c>
      <c r="CQ15" s="12">
        <v>8067.2735510160619</v>
      </c>
      <c r="CR15" s="12">
        <v>6808.5687432626164</v>
      </c>
      <c r="CS15" s="12">
        <v>5846.3758220238014</v>
      </c>
      <c r="CT15" s="12">
        <v>4598.6494162043273</v>
      </c>
      <c r="CU15" s="12">
        <v>3549.236316448686</v>
      </c>
      <c r="CV15" s="12">
        <v>2574.7108230814902</v>
      </c>
      <c r="CW15" s="12">
        <v>1779.4156553764585</v>
      </c>
      <c r="CX15" s="12">
        <v>1303.7269640557072</v>
      </c>
      <c r="CY15" s="12">
        <v>2395.6923752838811</v>
      </c>
    </row>
    <row r="16" spans="1:103">
      <c r="A16" s="12" t="s">
        <v>128</v>
      </c>
      <c r="B16" s="13">
        <v>11434572.68805439</v>
      </c>
      <c r="C16" s="13">
        <v>66841.134933357243</v>
      </c>
      <c r="D16" s="13">
        <v>64614.626066539444</v>
      </c>
      <c r="E16" s="12">
        <v>70173.248331922514</v>
      </c>
      <c r="F16" s="12">
        <v>72277.088185832195</v>
      </c>
      <c r="G16" s="12">
        <v>77762.437960255236</v>
      </c>
      <c r="H16" s="12">
        <v>83046.947125729945</v>
      </c>
      <c r="I16" s="12">
        <v>89152.025180662007</v>
      </c>
      <c r="J16" s="12">
        <v>92945.081899853685</v>
      </c>
      <c r="K16" s="12">
        <v>98485.868283179545</v>
      </c>
      <c r="L16" s="12">
        <v>105421.7627276893</v>
      </c>
      <c r="M16" s="12">
        <v>110616.35016714415</v>
      </c>
      <c r="N16" s="12">
        <v>112957.34769477937</v>
      </c>
      <c r="O16" s="12">
        <v>102515.71392728604</v>
      </c>
      <c r="P16" s="12">
        <v>117573.63828390604</v>
      </c>
      <c r="Q16" s="12">
        <v>112087.51440139138</v>
      </c>
      <c r="R16" s="12">
        <v>93413.922596044344</v>
      </c>
      <c r="S16" s="12">
        <v>96474.70215393808</v>
      </c>
      <c r="T16" s="12">
        <v>101209.09361114174</v>
      </c>
      <c r="U16" s="12">
        <v>106852.7685802448</v>
      </c>
      <c r="V16" s="12">
        <v>106515.57496277573</v>
      </c>
      <c r="W16" s="12">
        <v>107161.54288431379</v>
      </c>
      <c r="X16" s="12">
        <v>111233.22392594478</v>
      </c>
      <c r="Y16" s="12">
        <v>114891.20395017887</v>
      </c>
      <c r="Z16" s="12">
        <v>123293.532766738</v>
      </c>
      <c r="AA16" s="12">
        <v>126517.97485879016</v>
      </c>
      <c r="AB16" s="12">
        <v>149390.78026172466</v>
      </c>
      <c r="AC16" s="12">
        <v>149263.00917601702</v>
      </c>
      <c r="AD16" s="12">
        <v>140440.06349113648</v>
      </c>
      <c r="AE16" s="12">
        <v>155079.79635783474</v>
      </c>
      <c r="AF16" s="12">
        <v>164175.56612609979</v>
      </c>
      <c r="AG16" s="12">
        <v>166145.76031708872</v>
      </c>
      <c r="AH16" s="12">
        <v>165378.58621157394</v>
      </c>
      <c r="AI16" s="12">
        <v>165977.89103353058</v>
      </c>
      <c r="AJ16" s="12">
        <v>165395.75477166905</v>
      </c>
      <c r="AK16" s="12">
        <v>162711.7909615683</v>
      </c>
      <c r="AL16" s="12">
        <v>167971.47971030243</v>
      </c>
      <c r="AM16" s="12">
        <v>163764.10083940462</v>
      </c>
      <c r="AN16" s="12">
        <v>168375.13026647869</v>
      </c>
      <c r="AO16" s="12">
        <v>160159.29508430979</v>
      </c>
      <c r="AP16" s="12">
        <v>151898.80785014009</v>
      </c>
      <c r="AQ16" s="12">
        <v>160764.00139618362</v>
      </c>
      <c r="AR16" s="12">
        <v>176679.97769630261</v>
      </c>
      <c r="AS16" s="12">
        <v>181288.56966373973</v>
      </c>
      <c r="AT16" s="12">
        <v>192203.90993278372</v>
      </c>
      <c r="AU16" s="12">
        <v>197660.12401192944</v>
      </c>
      <c r="AV16" s="12">
        <v>198841.59749295231</v>
      </c>
      <c r="AW16" s="12">
        <v>200049.15359026974</v>
      </c>
      <c r="AX16" s="12">
        <v>198144.3392784039</v>
      </c>
      <c r="AY16" s="12">
        <v>185928.90158328973</v>
      </c>
      <c r="AZ16" s="12">
        <v>197998.74335222182</v>
      </c>
      <c r="BA16" s="12">
        <v>179724.61959292978</v>
      </c>
      <c r="BB16" s="12">
        <v>169662.55275508686</v>
      </c>
      <c r="BC16" s="12">
        <v>165605.32052820918</v>
      </c>
      <c r="BD16" s="12">
        <v>164481.59595429307</v>
      </c>
      <c r="BE16" s="12">
        <v>166087.24162097723</v>
      </c>
      <c r="BF16" s="12">
        <v>171085.31190028068</v>
      </c>
      <c r="BG16" s="12">
        <v>172668.33151024464</v>
      </c>
      <c r="BH16" s="12">
        <v>172118.09830532491</v>
      </c>
      <c r="BI16" s="12">
        <v>167864.57702107658</v>
      </c>
      <c r="BJ16" s="12">
        <v>166760.34250333754</v>
      </c>
      <c r="BK16" s="12">
        <v>167322.44357668786</v>
      </c>
      <c r="BL16" s="12">
        <v>170856.71880863921</v>
      </c>
      <c r="BM16" s="12">
        <v>170680.09603385138</v>
      </c>
      <c r="BN16" s="12">
        <v>168999.14029385275</v>
      </c>
      <c r="BO16" s="12">
        <v>167043.12722824042</v>
      </c>
      <c r="BP16" s="12">
        <v>160551.32834643376</v>
      </c>
      <c r="BQ16" s="12">
        <v>156667.75442020336</v>
      </c>
      <c r="BR16" s="12">
        <v>157664.97069756888</v>
      </c>
      <c r="BS16" s="12">
        <v>142602.33652031599</v>
      </c>
      <c r="BT16" s="12">
        <v>140558.60028706404</v>
      </c>
      <c r="BU16" s="12">
        <v>139540.1618065027</v>
      </c>
      <c r="BV16" s="12">
        <v>134413.89778037058</v>
      </c>
      <c r="BW16" s="12">
        <v>124449.50970740162</v>
      </c>
      <c r="BX16" s="12">
        <v>115046.19260244528</v>
      </c>
      <c r="BY16" s="12">
        <v>115021.76083261707</v>
      </c>
      <c r="BZ16" s="12">
        <v>102500.5254746274</v>
      </c>
      <c r="CA16" s="12">
        <v>86619.497555576047</v>
      </c>
      <c r="CB16" s="12">
        <v>79498.427000557291</v>
      </c>
      <c r="CC16" s="12">
        <v>66899.366151965543</v>
      </c>
      <c r="CD16" s="12">
        <v>54613.546859845119</v>
      </c>
      <c r="CE16" s="12">
        <v>37571.511553516844</v>
      </c>
      <c r="CF16" s="12">
        <v>40754.479497999717</v>
      </c>
      <c r="CG16" s="12">
        <v>41272.164967559744</v>
      </c>
      <c r="CH16" s="12">
        <v>37258.720299085275</v>
      </c>
      <c r="CI16" s="12">
        <v>33919.096498544335</v>
      </c>
      <c r="CJ16" s="12">
        <v>32046.819276569757</v>
      </c>
      <c r="CK16" s="12">
        <v>27680.427844528462</v>
      </c>
      <c r="CL16" s="12">
        <v>22916.823151535071</v>
      </c>
      <c r="CM16" s="12">
        <v>18648.499764439941</v>
      </c>
      <c r="CN16" s="12">
        <v>15323.654754620222</v>
      </c>
      <c r="CO16" s="12">
        <v>12406.488116832164</v>
      </c>
      <c r="CP16" s="12">
        <v>10608.620229194594</v>
      </c>
      <c r="CQ16" s="12">
        <v>8075.145866424793</v>
      </c>
      <c r="CR16" s="12">
        <v>6747.9190913414868</v>
      </c>
      <c r="CS16" s="12">
        <v>5826.0013092688559</v>
      </c>
      <c r="CT16" s="12">
        <v>4575.9616350419192</v>
      </c>
      <c r="CU16" s="12">
        <v>3547.0267817345612</v>
      </c>
      <c r="CV16" s="12">
        <v>2578.7760706437675</v>
      </c>
      <c r="CW16" s="12">
        <v>1777.4944987399219</v>
      </c>
      <c r="CX16" s="12">
        <v>1304.1533530145912</v>
      </c>
      <c r="CY16" s="12">
        <v>2404.0539006356325</v>
      </c>
    </row>
    <row r="17" spans="1:103">
      <c r="A17" s="12" t="s">
        <v>129</v>
      </c>
      <c r="B17" s="13">
        <v>11429878.911884326</v>
      </c>
      <c r="C17" s="13">
        <v>66838.517174396096</v>
      </c>
      <c r="D17" s="13">
        <v>64620.959633517152</v>
      </c>
      <c r="E17" s="12">
        <v>69765.543816231278</v>
      </c>
      <c r="F17" s="12">
        <v>72014.212390812434</v>
      </c>
      <c r="G17" s="12">
        <v>77289.380987037221</v>
      </c>
      <c r="H17" s="12">
        <v>82587.287754001911</v>
      </c>
      <c r="I17" s="12">
        <v>88707.458052340822</v>
      </c>
      <c r="J17" s="12">
        <v>92581.309666888759</v>
      </c>
      <c r="K17" s="12">
        <v>97973.316894925621</v>
      </c>
      <c r="L17" s="12">
        <v>104901.25972806115</v>
      </c>
      <c r="M17" s="12">
        <v>110312.75060410937</v>
      </c>
      <c r="N17" s="12">
        <v>113154.06610399071</v>
      </c>
      <c r="O17" s="12">
        <v>102659.22615037266</v>
      </c>
      <c r="P17" s="12">
        <v>116889.57456029455</v>
      </c>
      <c r="Q17" s="12">
        <v>113067.63396188378</v>
      </c>
      <c r="R17" s="12">
        <v>94241.614239435978</v>
      </c>
      <c r="S17" s="12">
        <v>96062.111266686537</v>
      </c>
      <c r="T17" s="12">
        <v>100796.07500131393</v>
      </c>
      <c r="U17" s="12">
        <v>106566.85573592824</v>
      </c>
      <c r="V17" s="12">
        <v>106523.96157905595</v>
      </c>
      <c r="W17" s="12">
        <v>106984.26300820868</v>
      </c>
      <c r="X17" s="12">
        <v>110875.32926215521</v>
      </c>
      <c r="Y17" s="12">
        <v>114440.96583674353</v>
      </c>
      <c r="Z17" s="12">
        <v>122688.92807944445</v>
      </c>
      <c r="AA17" s="12">
        <v>125718.89682546625</v>
      </c>
      <c r="AB17" s="12">
        <v>148112.00487375711</v>
      </c>
      <c r="AC17" s="12">
        <v>149625.01209347654</v>
      </c>
      <c r="AD17" s="12">
        <v>140443.89309379327</v>
      </c>
      <c r="AE17" s="12">
        <v>153921.97929197439</v>
      </c>
      <c r="AF17" s="12">
        <v>163685.29898250595</v>
      </c>
      <c r="AG17" s="12">
        <v>166090.38694057817</v>
      </c>
      <c r="AH17" s="12">
        <v>165398.22282276809</v>
      </c>
      <c r="AI17" s="12">
        <v>165950.5154876617</v>
      </c>
      <c r="AJ17" s="12">
        <v>165490.59295265141</v>
      </c>
      <c r="AK17" s="12">
        <v>162688.70036965085</v>
      </c>
      <c r="AL17" s="12">
        <v>167772.20537308761</v>
      </c>
      <c r="AM17" s="12">
        <v>163882.56953548736</v>
      </c>
      <c r="AN17" s="12">
        <v>168353.7297697122</v>
      </c>
      <c r="AO17" s="12">
        <v>160829.14177470285</v>
      </c>
      <c r="AP17" s="12">
        <v>151974.43032091894</v>
      </c>
      <c r="AQ17" s="12">
        <v>159720.41508147973</v>
      </c>
      <c r="AR17" s="12">
        <v>175635.10135060106</v>
      </c>
      <c r="AS17" s="12">
        <v>180725.69353569395</v>
      </c>
      <c r="AT17" s="12">
        <v>191399.76250502191</v>
      </c>
      <c r="AU17" s="12">
        <v>197314.98222694988</v>
      </c>
      <c r="AV17" s="12">
        <v>198707.37420889564</v>
      </c>
      <c r="AW17" s="12">
        <v>199997.60211529452</v>
      </c>
      <c r="AX17" s="12">
        <v>198538.03064586301</v>
      </c>
      <c r="AY17" s="12">
        <v>186180.31761465274</v>
      </c>
      <c r="AZ17" s="12">
        <v>197808.663157859</v>
      </c>
      <c r="BA17" s="12">
        <v>180987.13283224168</v>
      </c>
      <c r="BB17" s="12">
        <v>170156.14249509026</v>
      </c>
      <c r="BC17" s="12">
        <v>165720.45015175315</v>
      </c>
      <c r="BD17" s="12">
        <v>164371.97308732232</v>
      </c>
      <c r="BE17" s="12">
        <v>165732.1637608436</v>
      </c>
      <c r="BF17" s="12">
        <v>170655.38570621208</v>
      </c>
      <c r="BG17" s="12">
        <v>172510.13425645663</v>
      </c>
      <c r="BH17" s="12">
        <v>172160.3648524353</v>
      </c>
      <c r="BI17" s="12">
        <v>167993.1782611463</v>
      </c>
      <c r="BJ17" s="12">
        <v>166626.01317094226</v>
      </c>
      <c r="BK17" s="12">
        <v>167025.95286079458</v>
      </c>
      <c r="BL17" s="12">
        <v>170518.66106777437</v>
      </c>
      <c r="BM17" s="12">
        <v>170587.84187394523</v>
      </c>
      <c r="BN17" s="12">
        <v>168989.83085254719</v>
      </c>
      <c r="BO17" s="12">
        <v>167153.54407270858</v>
      </c>
      <c r="BP17" s="12">
        <v>160798.44749050902</v>
      </c>
      <c r="BQ17" s="12">
        <v>156641.4433555096</v>
      </c>
      <c r="BR17" s="12">
        <v>157856.69437288659</v>
      </c>
      <c r="BS17" s="12">
        <v>143220.03091220566</v>
      </c>
      <c r="BT17" s="12">
        <v>140399.84103448954</v>
      </c>
      <c r="BU17" s="12">
        <v>139533.24613392405</v>
      </c>
      <c r="BV17" s="12">
        <v>134783.45918531917</v>
      </c>
      <c r="BW17" s="12">
        <v>124984.88415979179</v>
      </c>
      <c r="BX17" s="12">
        <v>115224.59012064207</v>
      </c>
      <c r="BY17" s="12">
        <v>115127.25428674562</v>
      </c>
      <c r="BZ17" s="12">
        <v>103431.33607250257</v>
      </c>
      <c r="CA17" s="12">
        <v>87364.613590519701</v>
      </c>
      <c r="CB17" s="12">
        <v>80048.888452673185</v>
      </c>
      <c r="CC17" s="12">
        <v>67717.103741840605</v>
      </c>
      <c r="CD17" s="12">
        <v>55558.888879021615</v>
      </c>
      <c r="CE17" s="12">
        <v>38054.833382017634</v>
      </c>
      <c r="CF17" s="12">
        <v>40290.203498707844</v>
      </c>
      <c r="CG17" s="12">
        <v>41141.6972637488</v>
      </c>
      <c r="CH17" s="12">
        <v>37305.376348045575</v>
      </c>
      <c r="CI17" s="12">
        <v>33885.588102630594</v>
      </c>
      <c r="CJ17" s="12">
        <v>32060.363793295193</v>
      </c>
      <c r="CK17" s="12">
        <v>27819.428011475127</v>
      </c>
      <c r="CL17" s="12">
        <v>23059.0051279572</v>
      </c>
      <c r="CM17" s="12">
        <v>18726.000134553706</v>
      </c>
      <c r="CN17" s="12">
        <v>15364.910909653971</v>
      </c>
      <c r="CO17" s="12">
        <v>12404.829061503649</v>
      </c>
      <c r="CP17" s="12">
        <v>10622.019441764662</v>
      </c>
      <c r="CQ17" s="12">
        <v>8089.0050096923824</v>
      </c>
      <c r="CR17" s="12">
        <v>6692.675111643287</v>
      </c>
      <c r="CS17" s="12">
        <v>5800.3751140698823</v>
      </c>
      <c r="CT17" s="12">
        <v>4554.3087144404308</v>
      </c>
      <c r="CU17" s="12">
        <v>3544.1531327799266</v>
      </c>
      <c r="CV17" s="12">
        <v>2582.1446765509377</v>
      </c>
      <c r="CW17" s="12">
        <v>1777.367432076036</v>
      </c>
      <c r="CX17" s="12">
        <v>1303.8109853637798</v>
      </c>
      <c r="CY17" s="12">
        <v>2413.2011032187575</v>
      </c>
    </row>
    <row r="18" spans="1:103">
      <c r="A18" s="12" t="s">
        <v>130</v>
      </c>
      <c r="B18" s="13">
        <v>11425165.998914681</v>
      </c>
      <c r="C18" s="13">
        <v>66835.884690343213</v>
      </c>
      <c r="D18" s="13">
        <v>64672.635176051299</v>
      </c>
      <c r="E18" s="12">
        <v>69327.275676361547</v>
      </c>
      <c r="F18" s="12">
        <v>71778.785795271397</v>
      </c>
      <c r="G18" s="12">
        <v>76812.73155865226</v>
      </c>
      <c r="H18" s="12">
        <v>82132.832752534785</v>
      </c>
      <c r="I18" s="12">
        <v>88246.609626739417</v>
      </c>
      <c r="J18" s="12">
        <v>92232.559998543962</v>
      </c>
      <c r="K18" s="12">
        <v>97468.525399683436</v>
      </c>
      <c r="L18" s="12">
        <v>104365.30435701684</v>
      </c>
      <c r="M18" s="12">
        <v>109983.03554339068</v>
      </c>
      <c r="N18" s="12">
        <v>113266.5062514005</v>
      </c>
      <c r="O18" s="12">
        <v>102988.24089003092</v>
      </c>
      <c r="P18" s="12">
        <v>116028.55671487114</v>
      </c>
      <c r="Q18" s="12">
        <v>113969.84099858027</v>
      </c>
      <c r="R18" s="12">
        <v>95251.050646230127</v>
      </c>
      <c r="S18" s="12">
        <v>95647.774300038218</v>
      </c>
      <c r="T18" s="12">
        <v>100386.98616461211</v>
      </c>
      <c r="U18" s="12">
        <v>106236.32257363336</v>
      </c>
      <c r="V18" s="12">
        <v>106546.17731542568</v>
      </c>
      <c r="W18" s="12">
        <v>106831.33058668554</v>
      </c>
      <c r="X18" s="12">
        <v>110514.51971813983</v>
      </c>
      <c r="Y18" s="12">
        <v>114023.73227589682</v>
      </c>
      <c r="Z18" s="12">
        <v>122052.52773404689</v>
      </c>
      <c r="AA18" s="12">
        <v>125048.84913007419</v>
      </c>
      <c r="AB18" s="12">
        <v>146651.28017689218</v>
      </c>
      <c r="AC18" s="12">
        <v>149951.64227727641</v>
      </c>
      <c r="AD18" s="12">
        <v>140622.42671403228</v>
      </c>
      <c r="AE18" s="12">
        <v>152705.21036006426</v>
      </c>
      <c r="AF18" s="12">
        <v>163146.74479347977</v>
      </c>
      <c r="AG18" s="12">
        <v>166019.73220350119</v>
      </c>
      <c r="AH18" s="12">
        <v>165428.78146324586</v>
      </c>
      <c r="AI18" s="12">
        <v>165912.33191196842</v>
      </c>
      <c r="AJ18" s="12">
        <v>165574.86866179114</v>
      </c>
      <c r="AK18" s="12">
        <v>162721.40314657139</v>
      </c>
      <c r="AL18" s="12">
        <v>167500.44034765396</v>
      </c>
      <c r="AM18" s="12">
        <v>164068.14871729453</v>
      </c>
      <c r="AN18" s="12">
        <v>168227.90181960588</v>
      </c>
      <c r="AO18" s="12">
        <v>161518.55849107442</v>
      </c>
      <c r="AP18" s="12">
        <v>152181.54017350232</v>
      </c>
      <c r="AQ18" s="12">
        <v>158710.98600794384</v>
      </c>
      <c r="AR18" s="12">
        <v>174508.04441887111</v>
      </c>
      <c r="AS18" s="12">
        <v>180215.9041926543</v>
      </c>
      <c r="AT18" s="12">
        <v>190548.12350779609</v>
      </c>
      <c r="AU18" s="12">
        <v>196943.48056705072</v>
      </c>
      <c r="AV18" s="12">
        <v>198574.02807421153</v>
      </c>
      <c r="AW18" s="12">
        <v>199917.7024045772</v>
      </c>
      <c r="AX18" s="12">
        <v>198865.87938828074</v>
      </c>
      <c r="AY18" s="12">
        <v>186605.97140034143</v>
      </c>
      <c r="AZ18" s="12">
        <v>197371.71037479289</v>
      </c>
      <c r="BA18" s="12">
        <v>182343.39802367942</v>
      </c>
      <c r="BB18" s="12">
        <v>170690.4348493432</v>
      </c>
      <c r="BC18" s="12">
        <v>165857.15587152922</v>
      </c>
      <c r="BD18" s="12">
        <v>164283.4882070274</v>
      </c>
      <c r="BE18" s="12">
        <v>165399.69209488353</v>
      </c>
      <c r="BF18" s="12">
        <v>170197.54692957742</v>
      </c>
      <c r="BG18" s="12">
        <v>172336.51782128424</v>
      </c>
      <c r="BH18" s="12">
        <v>172178.65617283163</v>
      </c>
      <c r="BI18" s="12">
        <v>168149.68061992712</v>
      </c>
      <c r="BJ18" s="12">
        <v>166503.70062843608</v>
      </c>
      <c r="BK18" s="12">
        <v>166750.89618120095</v>
      </c>
      <c r="BL18" s="12">
        <v>170149.62128143004</v>
      </c>
      <c r="BM18" s="12">
        <v>170488.12415736928</v>
      </c>
      <c r="BN18" s="12">
        <v>168978.2756291347</v>
      </c>
      <c r="BO18" s="12">
        <v>167230.9311029145</v>
      </c>
      <c r="BP18" s="12">
        <v>161070.72958631621</v>
      </c>
      <c r="BQ18" s="12">
        <v>156644.22886232295</v>
      </c>
      <c r="BR18" s="12">
        <v>157926.3914505484</v>
      </c>
      <c r="BS18" s="12">
        <v>143951.97065131235</v>
      </c>
      <c r="BT18" s="12">
        <v>140236.32146019294</v>
      </c>
      <c r="BU18" s="12">
        <v>139492.17157553288</v>
      </c>
      <c r="BV18" s="12">
        <v>135121.7212885358</v>
      </c>
      <c r="BW18" s="12">
        <v>125530.86511326481</v>
      </c>
      <c r="BX18" s="12">
        <v>115466.06734466647</v>
      </c>
      <c r="BY18" s="12">
        <v>115129.72314253678</v>
      </c>
      <c r="BZ18" s="12">
        <v>104337.0923516546</v>
      </c>
      <c r="CA18" s="12">
        <v>88181.73899622749</v>
      </c>
      <c r="CB18" s="12">
        <v>80539.326036308325</v>
      </c>
      <c r="CC18" s="12">
        <v>68539.563647855219</v>
      </c>
      <c r="CD18" s="12">
        <v>56462.95473367974</v>
      </c>
      <c r="CE18" s="12">
        <v>38702.912329709754</v>
      </c>
      <c r="CF18" s="12">
        <v>39798.925286731079</v>
      </c>
      <c r="CG18" s="12">
        <v>40982.754018166786</v>
      </c>
      <c r="CH18" s="12">
        <v>37357.316019127073</v>
      </c>
      <c r="CI18" s="12">
        <v>33863.467057267597</v>
      </c>
      <c r="CJ18" s="12">
        <v>32050.77645229761</v>
      </c>
      <c r="CK18" s="12">
        <v>27956.385098255512</v>
      </c>
      <c r="CL18" s="12">
        <v>23202.141924710846</v>
      </c>
      <c r="CM18" s="12">
        <v>18811.983877353978</v>
      </c>
      <c r="CN18" s="12">
        <v>15403.625382958806</v>
      </c>
      <c r="CO18" s="12">
        <v>12411.499699492553</v>
      </c>
      <c r="CP18" s="12">
        <v>10629.0380912574</v>
      </c>
      <c r="CQ18" s="12">
        <v>8108.5544348812382</v>
      </c>
      <c r="CR18" s="12">
        <v>6642.676113951934</v>
      </c>
      <c r="CS18" s="12">
        <v>5769.7169905473074</v>
      </c>
      <c r="CT18" s="12">
        <v>4533.7420726411146</v>
      </c>
      <c r="CU18" s="12">
        <v>3540.6009352202</v>
      </c>
      <c r="CV18" s="12">
        <v>2584.8321991788102</v>
      </c>
      <c r="CW18" s="12">
        <v>1778.9146342850881</v>
      </c>
      <c r="CX18" s="12">
        <v>1302.7199822967777</v>
      </c>
      <c r="CY18" s="12">
        <v>2422.9930340973901</v>
      </c>
    </row>
    <row r="19" spans="1:103">
      <c r="A19" s="12" t="s">
        <v>131</v>
      </c>
      <c r="B19" s="13">
        <v>11420433.884331895</v>
      </c>
      <c r="C19" s="13">
        <v>66833.23722191187</v>
      </c>
      <c r="D19" s="13">
        <v>64769.621002807151</v>
      </c>
      <c r="E19" s="12">
        <v>68858.473048266373</v>
      </c>
      <c r="F19" s="12">
        <v>71570.807549893027</v>
      </c>
      <c r="G19" s="12">
        <v>76332.48936191207</v>
      </c>
      <c r="H19" s="12">
        <v>81683.582073572572</v>
      </c>
      <c r="I19" s="12">
        <v>87769.480713298923</v>
      </c>
      <c r="J19" s="12">
        <v>91898.833018382866</v>
      </c>
      <c r="K19" s="12">
        <v>96971.49300260903</v>
      </c>
      <c r="L19" s="12">
        <v>103813.89773705305</v>
      </c>
      <c r="M19" s="12">
        <v>109627.20504412007</v>
      </c>
      <c r="N19" s="12">
        <v>113294.67014299198</v>
      </c>
      <c r="O19" s="12">
        <v>103502.75343756913</v>
      </c>
      <c r="P19" s="12">
        <v>114990.59185898886</v>
      </c>
      <c r="Q19" s="12">
        <v>114794.14152295601</v>
      </c>
      <c r="R19" s="12">
        <v>96442.222114085409</v>
      </c>
      <c r="S19" s="12">
        <v>95231.691674448623</v>
      </c>
      <c r="T19" s="12">
        <v>99981.825013650145</v>
      </c>
      <c r="U19" s="12">
        <v>105861.17561835166</v>
      </c>
      <c r="V19" s="12">
        <v>106582.22019117181</v>
      </c>
      <c r="W19" s="12">
        <v>106702.74287151087</v>
      </c>
      <c r="X19" s="12">
        <v>110150.79548147161</v>
      </c>
      <c r="Y19" s="12">
        <v>113639.49752824784</v>
      </c>
      <c r="Z19" s="12">
        <v>121384.33781012177</v>
      </c>
      <c r="AA19" s="12">
        <v>124507.80990977085</v>
      </c>
      <c r="AB19" s="12">
        <v>145008.63842615078</v>
      </c>
      <c r="AC19" s="12">
        <v>150242.90705957322</v>
      </c>
      <c r="AD19" s="12">
        <v>140975.63459260063</v>
      </c>
      <c r="AE19" s="12">
        <v>151429.5019306519</v>
      </c>
      <c r="AF19" s="12">
        <v>162559.91051893515</v>
      </c>
      <c r="AG19" s="12">
        <v>165933.7989300653</v>
      </c>
      <c r="AH19" s="12">
        <v>165470.26000044527</v>
      </c>
      <c r="AI19" s="12">
        <v>165863.34264382868</v>
      </c>
      <c r="AJ19" s="12">
        <v>165648.58378595405</v>
      </c>
      <c r="AK19" s="12">
        <v>162809.88543214218</v>
      </c>
      <c r="AL19" s="12">
        <v>167156.20440890593</v>
      </c>
      <c r="AM19" s="12">
        <v>164320.81799002716</v>
      </c>
      <c r="AN19" s="12">
        <v>167997.68330670046</v>
      </c>
      <c r="AO19" s="12">
        <v>162227.54619044339</v>
      </c>
      <c r="AP19" s="12">
        <v>152520.07058685907</v>
      </c>
      <c r="AQ19" s="12">
        <v>157735.70688811608</v>
      </c>
      <c r="AR19" s="12">
        <v>173298.85018029506</v>
      </c>
      <c r="AS19" s="12">
        <v>179759.15850563027</v>
      </c>
      <c r="AT19" s="12">
        <v>189649.0350513153</v>
      </c>
      <c r="AU19" s="12">
        <v>196545.63517332269</v>
      </c>
      <c r="AV19" s="12">
        <v>198441.55866111326</v>
      </c>
      <c r="AW19" s="12">
        <v>199809.48324163782</v>
      </c>
      <c r="AX19" s="12">
        <v>199127.96220227383</v>
      </c>
      <c r="AY19" s="12">
        <v>187205.66512014752</v>
      </c>
      <c r="AZ19" s="12">
        <v>196688.18501657204</v>
      </c>
      <c r="BA19" s="12">
        <v>183793.32103413818</v>
      </c>
      <c r="BB19" s="12">
        <v>171265.36847951278</v>
      </c>
      <c r="BC19" s="12">
        <v>166015.40775530299</v>
      </c>
      <c r="BD19" s="12">
        <v>164216.1066199824</v>
      </c>
      <c r="BE19" s="12">
        <v>165089.78362859396</v>
      </c>
      <c r="BF19" s="12">
        <v>169711.84734240361</v>
      </c>
      <c r="BG19" s="12">
        <v>172147.51409086221</v>
      </c>
      <c r="BH19" s="12">
        <v>172173.02459931772</v>
      </c>
      <c r="BI19" s="12">
        <v>168334.01973706199</v>
      </c>
      <c r="BJ19" s="12">
        <v>166393.37547892472</v>
      </c>
      <c r="BK19" s="12">
        <v>166497.21580189755</v>
      </c>
      <c r="BL19" s="12">
        <v>169749.68752151701</v>
      </c>
      <c r="BM19" s="12">
        <v>170380.9669873821</v>
      </c>
      <c r="BN19" s="12">
        <v>168964.47952456927</v>
      </c>
      <c r="BO19" s="12">
        <v>167275.400198852</v>
      </c>
      <c r="BP19" s="12">
        <v>161368.0992876497</v>
      </c>
      <c r="BQ19" s="12">
        <v>156676.00084629329</v>
      </c>
      <c r="BR19" s="12">
        <v>157874.55538367343</v>
      </c>
      <c r="BS19" s="12">
        <v>144797.68070344353</v>
      </c>
      <c r="BT19" s="12">
        <v>140068.06787180857</v>
      </c>
      <c r="BU19" s="12">
        <v>139417.12171889975</v>
      </c>
      <c r="BV19" s="12">
        <v>135428.82231090384</v>
      </c>
      <c r="BW19" s="12">
        <v>126087.37982568181</v>
      </c>
      <c r="BX19" s="12">
        <v>115770.246172482</v>
      </c>
      <c r="BY19" s="12">
        <v>115029.95319121548</v>
      </c>
      <c r="BZ19" s="12">
        <v>105217.88040589174</v>
      </c>
      <c r="CA19" s="12">
        <v>89070.47390866121</v>
      </c>
      <c r="CB19" s="12">
        <v>80970.115699100352</v>
      </c>
      <c r="CC19" s="12">
        <v>69366.940549490537</v>
      </c>
      <c r="CD19" s="12">
        <v>57325.990074418507</v>
      </c>
      <c r="CE19" s="12">
        <v>39513.877584947448</v>
      </c>
      <c r="CF19" s="12">
        <v>39281.089686921652</v>
      </c>
      <c r="CG19" s="12">
        <v>40795.820229517798</v>
      </c>
      <c r="CH19" s="12">
        <v>37414.488883854385</v>
      </c>
      <c r="CI19" s="12">
        <v>33852.545242241293</v>
      </c>
      <c r="CJ19" s="12">
        <v>32018.489648011389</v>
      </c>
      <c r="CK19" s="12">
        <v>28091.386955764061</v>
      </c>
      <c r="CL19" s="12">
        <v>23346.197983258568</v>
      </c>
      <c r="CM19" s="12">
        <v>18906.275389985014</v>
      </c>
      <c r="CN19" s="12">
        <v>15439.868029729429</v>
      </c>
      <c r="CO19" s="12">
        <v>12426.307445896247</v>
      </c>
      <c r="CP19" s="12">
        <v>10629.819097779127</v>
      </c>
      <c r="CQ19" s="12">
        <v>8133.5069064606951</v>
      </c>
      <c r="CR19" s="12">
        <v>6597.7633190269471</v>
      </c>
      <c r="CS19" s="12">
        <v>5734.2414459387173</v>
      </c>
      <c r="CT19" s="12">
        <v>4514.3061243712164</v>
      </c>
      <c r="CU19" s="12">
        <v>3536.3583424411149</v>
      </c>
      <c r="CV19" s="12">
        <v>2586.8540232572304</v>
      </c>
      <c r="CW19" s="12">
        <v>1782.0207995725063</v>
      </c>
      <c r="CX19" s="12">
        <v>1300.9009883166634</v>
      </c>
      <c r="CY19" s="12">
        <v>2433.2986618012719</v>
      </c>
    </row>
    <row r="20" spans="1:103" s="14" customFormat="1">
      <c r="A20" s="13" t="s">
        <v>132</v>
      </c>
      <c r="B20" s="13">
        <v>11415682.511303501</v>
      </c>
      <c r="C20" s="13">
        <v>66830.574518263878</v>
      </c>
      <c r="D20" s="13">
        <v>64911.885433793992</v>
      </c>
      <c r="E20" s="13">
        <v>68359.165053065037</v>
      </c>
      <c r="F20" s="13">
        <v>71390.276805370988</v>
      </c>
      <c r="G20" s="13">
        <v>75848.654083653149</v>
      </c>
      <c r="H20" s="13">
        <v>81239.535669354285</v>
      </c>
      <c r="I20" s="13">
        <v>87276.072121435267</v>
      </c>
      <c r="J20" s="13">
        <v>91580.128849957735</v>
      </c>
      <c r="K20" s="13">
        <v>96482.218908878567</v>
      </c>
      <c r="L20" s="13">
        <v>103247.04099063022</v>
      </c>
      <c r="M20" s="13">
        <v>109245.25916543463</v>
      </c>
      <c r="N20" s="13">
        <v>113238.55978470834</v>
      </c>
      <c r="O20" s="13">
        <v>104202.75908440034</v>
      </c>
      <c r="P20" s="13">
        <v>113775.68710379323</v>
      </c>
      <c r="Q20" s="13">
        <v>115540.54154623457</v>
      </c>
      <c r="R20" s="13">
        <v>97815.118941007313</v>
      </c>
      <c r="S20" s="13">
        <v>94813.863810337818</v>
      </c>
      <c r="T20" s="13">
        <v>99580.589461263909</v>
      </c>
      <c r="U20" s="13">
        <v>105441.42139442392</v>
      </c>
      <c r="V20" s="13">
        <v>106632.08822578692</v>
      </c>
      <c r="W20" s="13">
        <v>106598.49711463848</v>
      </c>
      <c r="X20" s="13">
        <v>109784.15673972658</v>
      </c>
      <c r="Y20" s="13">
        <v>113288.25585505928</v>
      </c>
      <c r="Z20" s="13">
        <v>120684.3643864911</v>
      </c>
      <c r="AA20" s="13">
        <v>124095.75730417432</v>
      </c>
      <c r="AB20" s="13">
        <v>143184.11187272856</v>
      </c>
      <c r="AC20" s="13">
        <v>150498.81377154365</v>
      </c>
      <c r="AD20" s="13">
        <v>141503.48697363262</v>
      </c>
      <c r="AE20" s="13">
        <v>150094.86637058461</v>
      </c>
      <c r="AF20" s="13">
        <v>161924.80311813465</v>
      </c>
      <c r="AG20" s="13">
        <v>165832.58994412507</v>
      </c>
      <c r="AH20" s="13">
        <v>165522.65630208631</v>
      </c>
      <c r="AI20" s="13">
        <v>165803.55002027421</v>
      </c>
      <c r="AJ20" s="13">
        <v>165711.74021179165</v>
      </c>
      <c r="AK20" s="13">
        <v>162954.13336852577</v>
      </c>
      <c r="AL20" s="13">
        <v>166739.51732798401</v>
      </c>
      <c r="AM20" s="13">
        <v>164640.5569630524</v>
      </c>
      <c r="AN20" s="13">
        <v>167663.11111263375</v>
      </c>
      <c r="AO20" s="13">
        <v>162956.10582689778</v>
      </c>
      <c r="AP20" s="13">
        <v>152989.95476271299</v>
      </c>
      <c r="AQ20" s="13">
        <v>156794.57043383431</v>
      </c>
      <c r="AR20" s="13">
        <v>172007.56189853081</v>
      </c>
      <c r="AS20" s="13">
        <v>179355.41336799916</v>
      </c>
      <c r="AT20" s="13">
        <v>188702.53922155747</v>
      </c>
      <c r="AU20" s="13">
        <v>196121.46218044087</v>
      </c>
      <c r="AV20" s="13">
        <v>198309.96554187496</v>
      </c>
      <c r="AW20" s="13">
        <v>199672.97339040265</v>
      </c>
      <c r="AX20" s="13">
        <v>199324.35572483775</v>
      </c>
      <c r="AY20" s="13">
        <v>187979.20110384881</v>
      </c>
      <c r="AZ20" s="13">
        <v>195758.38685246801</v>
      </c>
      <c r="BA20" s="13">
        <v>185336.80779003128</v>
      </c>
      <c r="BB20" s="13">
        <v>171880.88210864612</v>
      </c>
      <c r="BC20" s="13">
        <v>166195.17589839853</v>
      </c>
      <c r="BD20" s="13">
        <v>164169.79367081224</v>
      </c>
      <c r="BE20" s="13">
        <v>164802.39542193752</v>
      </c>
      <c r="BF20" s="13">
        <v>169198.33865303861</v>
      </c>
      <c r="BG20" s="13">
        <v>171943.15490747697</v>
      </c>
      <c r="BH20" s="13">
        <v>172143.52238846544</v>
      </c>
      <c r="BI20" s="13">
        <v>168546.13135091995</v>
      </c>
      <c r="BJ20" s="13">
        <v>166295.00837385896</v>
      </c>
      <c r="BK20" s="13">
        <v>166264.85409116157</v>
      </c>
      <c r="BL20" s="13">
        <v>169318.94769386228</v>
      </c>
      <c r="BM20" s="13">
        <v>170266.39441616883</v>
      </c>
      <c r="BN20" s="13">
        <v>168948.44743353105</v>
      </c>
      <c r="BO20" s="13">
        <v>167287.0629869425</v>
      </c>
      <c r="BP20" s="13">
        <v>161690.48139219539</v>
      </c>
      <c r="BQ20" s="13">
        <v>156736.64949064297</v>
      </c>
      <c r="BR20" s="13">
        <v>157701.67828763303</v>
      </c>
      <c r="BS20" s="13">
        <v>145756.68735080404</v>
      </c>
      <c r="BT20" s="13">
        <v>139895.1064826058</v>
      </c>
      <c r="BU20" s="13">
        <v>139308.27949296994</v>
      </c>
      <c r="BV20" s="13">
        <v>135704.90006817644</v>
      </c>
      <c r="BW20" s="13">
        <v>126654.35586398035</v>
      </c>
      <c r="BX20" s="13">
        <v>116136.750026219</v>
      </c>
      <c r="BY20" s="13">
        <v>114828.72621083204</v>
      </c>
      <c r="BZ20" s="13">
        <v>106073.78640279446</v>
      </c>
      <c r="CA20" s="13">
        <v>90030.41966175125</v>
      </c>
      <c r="CB20" s="13">
        <v>81341.631998150464</v>
      </c>
      <c r="CC20" s="13">
        <v>70199.426557959741</v>
      </c>
      <c r="CD20" s="13">
        <v>58148.240003414234</v>
      </c>
      <c r="CE20" s="13">
        <v>40485.872927215751</v>
      </c>
      <c r="CF20" s="13">
        <v>38737.136882940045</v>
      </c>
      <c r="CG20" s="13">
        <v>40581.375422737314</v>
      </c>
      <c r="CH20" s="13">
        <v>37476.84441657905</v>
      </c>
      <c r="CI20" s="13">
        <v>33852.636417628986</v>
      </c>
      <c r="CJ20" s="13">
        <v>31963.930430148637</v>
      </c>
      <c r="CK20" s="13">
        <v>28224.51917777149</v>
      </c>
      <c r="CL20" s="13">
        <v>23491.138050667159</v>
      </c>
      <c r="CM20" s="13">
        <v>19008.700532868486</v>
      </c>
      <c r="CN20" s="13">
        <v>15473.706907674126</v>
      </c>
      <c r="CO20" s="13">
        <v>12449.060567233719</v>
      </c>
      <c r="CP20" s="13">
        <v>10624.504646673569</v>
      </c>
      <c r="CQ20" s="13">
        <v>8163.5842576521918</v>
      </c>
      <c r="CR20" s="13">
        <v>6557.7799135807327</v>
      </c>
      <c r="CS20" s="13">
        <v>5694.1578021255737</v>
      </c>
      <c r="CT20" s="13">
        <v>4496.0387010917075</v>
      </c>
      <c r="CU20" s="13">
        <v>3531.4159353376335</v>
      </c>
      <c r="CV20" s="13">
        <v>2588.2253602367491</v>
      </c>
      <c r="CW20" s="13">
        <v>1786.5750289578141</v>
      </c>
      <c r="CX20" s="13">
        <v>1298.3750851845</v>
      </c>
      <c r="CY20" s="13">
        <v>2443.9963494272852</v>
      </c>
    </row>
    <row r="21" spans="1:103">
      <c r="A21" s="12" t="s">
        <v>133</v>
      </c>
      <c r="B21" s="13">
        <v>11410911.830610922</v>
      </c>
      <c r="C21" s="13">
        <v>66827.896337005237</v>
      </c>
      <c r="D21" s="13">
        <v>65099.396800359049</v>
      </c>
      <c r="E21" s="12">
        <v>67829.380797049671</v>
      </c>
      <c r="F21" s="12">
        <v>71237.192712408578</v>
      </c>
      <c r="G21" s="12">
        <v>75361.225410736835</v>
      </c>
      <c r="H21" s="12">
        <v>80800.693492114136</v>
      </c>
      <c r="I21" s="12">
        <v>86766.384660538941</v>
      </c>
      <c r="J21" s="12">
        <v>91276.447616809513</v>
      </c>
      <c r="K21" s="12">
        <v>96000.702323688412</v>
      </c>
      <c r="L21" s="12">
        <v>102664.73524017268</v>
      </c>
      <c r="M21" s="12">
        <v>108837.19796647673</v>
      </c>
      <c r="N21" s="12">
        <v>113098.17718245287</v>
      </c>
      <c r="O21" s="12">
        <v>105088.25312204186</v>
      </c>
      <c r="P21" s="12">
        <v>112383.84956022204</v>
      </c>
      <c r="Q21" s="12">
        <v>116209.04707938767</v>
      </c>
      <c r="R21" s="12">
        <v>99369.731425348014</v>
      </c>
      <c r="S21" s="12">
        <v>94394.29112809035</v>
      </c>
      <c r="T21" s="12">
        <v>99183.277420511266</v>
      </c>
      <c r="U21" s="12">
        <v>104977.06642554006</v>
      </c>
      <c r="V21" s="12">
        <v>106695.77943896918</v>
      </c>
      <c r="W21" s="12">
        <v>106518.59056820946</v>
      </c>
      <c r="X21" s="12">
        <v>109414.60368048408</v>
      </c>
      <c r="Y21" s="12">
        <v>112970.00151824717</v>
      </c>
      <c r="Z21" s="12">
        <v>119952.61354122285</v>
      </c>
      <c r="AA21" s="12">
        <v>123812.66945536382</v>
      </c>
      <c r="AB21" s="12">
        <v>141177.73276399632</v>
      </c>
      <c r="AC21" s="12">
        <v>150719.36974338442</v>
      </c>
      <c r="AD21" s="12">
        <v>142205.9541046494</v>
      </c>
      <c r="AE21" s="12">
        <v>148701.31604500979</v>
      </c>
      <c r="AF21" s="12">
        <v>161241.42954968906</v>
      </c>
      <c r="AG21" s="12">
        <v>165716.10806918205</v>
      </c>
      <c r="AH21" s="12">
        <v>165585.96823617071</v>
      </c>
      <c r="AI21" s="12">
        <v>165732.95637799057</v>
      </c>
      <c r="AJ21" s="12">
        <v>165764.33982574148</v>
      </c>
      <c r="AK21" s="12">
        <v>163154.13310023441</v>
      </c>
      <c r="AL21" s="12">
        <v>166250.39887226568</v>
      </c>
      <c r="AM21" s="12">
        <v>165027.34524990298</v>
      </c>
      <c r="AN21" s="12">
        <v>167224.22211014267</v>
      </c>
      <c r="AO21" s="12">
        <v>163704.23835159626</v>
      </c>
      <c r="AP21" s="12">
        <v>153591.12592553612</v>
      </c>
      <c r="AQ21" s="12">
        <v>155887.56935623521</v>
      </c>
      <c r="AR21" s="12">
        <v>170634.22282171715</v>
      </c>
      <c r="AS21" s="12">
        <v>179004.62569549674</v>
      </c>
      <c r="AT21" s="12">
        <v>187708.67808028086</v>
      </c>
      <c r="AU21" s="12">
        <v>195670.9777166667</v>
      </c>
      <c r="AV21" s="12">
        <v>198179.24828883167</v>
      </c>
      <c r="AW21" s="12">
        <v>199508.2015952153</v>
      </c>
      <c r="AX21" s="12">
        <v>199455.13653338616</v>
      </c>
      <c r="AY21" s="12">
        <v>188926.38183111398</v>
      </c>
      <c r="AZ21" s="12">
        <v>194582.61540764157</v>
      </c>
      <c r="BA21" s="12">
        <v>186973.76427726154</v>
      </c>
      <c r="BB21" s="12">
        <v>172536.91452111938</v>
      </c>
      <c r="BC21" s="12">
        <v>166396.43042367746</v>
      </c>
      <c r="BD21" s="12">
        <v>164144.51474215792</v>
      </c>
      <c r="BE21" s="12">
        <v>164537.48458928533</v>
      </c>
      <c r="BF21" s="12">
        <v>168657.07250621714</v>
      </c>
      <c r="BG21" s="12">
        <v>171723.47206961672</v>
      </c>
      <c r="BH21" s="12">
        <v>172090.20172070718</v>
      </c>
      <c r="BI21" s="12">
        <v>168785.95129847011</v>
      </c>
      <c r="BJ21" s="12">
        <v>166208.57001296777</v>
      </c>
      <c r="BK21" s="12">
        <v>166053.75352139975</v>
      </c>
      <c r="BL21" s="12">
        <v>168857.48953846964</v>
      </c>
      <c r="BM21" s="12">
        <v>170144.43044493056</v>
      </c>
      <c r="BN21" s="12">
        <v>168930.18424443115</v>
      </c>
      <c r="BO21" s="12">
        <v>167266.03084051513</v>
      </c>
      <c r="BP21" s="12">
        <v>162037.80084131475</v>
      </c>
      <c r="BQ21" s="12">
        <v>156826.06525558405</v>
      </c>
      <c r="BR21" s="12">
        <v>157408.25094308637</v>
      </c>
      <c r="BS21" s="12">
        <v>146828.51818894478</v>
      </c>
      <c r="BT21" s="12">
        <v>139717.4634117689</v>
      </c>
      <c r="BU21" s="12">
        <v>139165.82717003278</v>
      </c>
      <c r="BV21" s="12">
        <v>135950.09197194607</v>
      </c>
      <c r="BW21" s="12">
        <v>127231.72110309634</v>
      </c>
      <c r="BX21" s="12">
        <v>116565.20384699195</v>
      </c>
      <c r="BY21" s="12">
        <v>114526.81998338187</v>
      </c>
      <c r="BZ21" s="12">
        <v>106904.89658108023</v>
      </c>
      <c r="CA21" s="12">
        <v>91061.178786112956</v>
      </c>
      <c r="CB21" s="12">
        <v>81654.248102895464</v>
      </c>
      <c r="CC21" s="12">
        <v>71037.211235826282</v>
      </c>
      <c r="CD21" s="12">
        <v>58929.949070641429</v>
      </c>
      <c r="CE21" s="12">
        <v>41617.056628914899</v>
      </c>
      <c r="CF21" s="12">
        <v>38167.502457155475</v>
      </c>
      <c r="CG21" s="12">
        <v>40339.893700589171</v>
      </c>
      <c r="CH21" s="12">
        <v>37544.332003773059</v>
      </c>
      <c r="CI21" s="12">
        <v>33863.556211009287</v>
      </c>
      <c r="CJ21" s="12">
        <v>31887.520557423013</v>
      </c>
      <c r="CK21" s="12">
        <v>28355.865142006518</v>
      </c>
      <c r="CL21" s="12">
        <v>23636.927181829124</v>
      </c>
      <c r="CM21" s="12">
        <v>19119.086642116035</v>
      </c>
      <c r="CN21" s="12">
        <v>15505.208320376723</v>
      </c>
      <c r="CO21" s="12">
        <v>12479.568266929611</v>
      </c>
      <c r="CP21" s="12">
        <v>10613.236125444699</v>
      </c>
      <c r="CQ21" s="12">
        <v>8198.5171544472487</v>
      </c>
      <c r="CR21" s="12">
        <v>6522.5711007187656</v>
      </c>
      <c r="CS21" s="12">
        <v>5649.6702587186892</v>
      </c>
      <c r="CT21" s="12">
        <v>4478.9714522500453</v>
      </c>
      <c r="CU21" s="12">
        <v>3525.7665695124742</v>
      </c>
      <c r="CV21" s="12">
        <v>2588.9612485815715</v>
      </c>
      <c r="CW21" s="12">
        <v>1792.4707223318248</v>
      </c>
      <c r="CX21" s="12">
        <v>1295.1637117517996</v>
      </c>
      <c r="CY21" s="12">
        <v>2454.973355579516</v>
      </c>
    </row>
    <row r="22" spans="1:103">
      <c r="A22" s="12" t="s">
        <v>134</v>
      </c>
      <c r="B22" s="13">
        <v>11406121.800298642</v>
      </c>
      <c r="C22" s="13">
        <v>66825.202444181865</v>
      </c>
      <c r="D22" s="13">
        <v>65332.123445181329</v>
      </c>
      <c r="E22" s="12">
        <v>67269.149371691732</v>
      </c>
      <c r="F22" s="12">
        <v>71111.554421718669</v>
      </c>
      <c r="G22" s="12">
        <v>74870.203030049204</v>
      </c>
      <c r="H22" s="12">
        <v>80367.055494081374</v>
      </c>
      <c r="I22" s="12">
        <v>86240.419139975202</v>
      </c>
      <c r="J22" s="12">
        <v>90987.789442467867</v>
      </c>
      <c r="K22" s="12">
        <v>95526.942452255127</v>
      </c>
      <c r="L22" s="12">
        <v>102066.98160806854</v>
      </c>
      <c r="M22" s="12">
        <v>108403.02150639379</v>
      </c>
      <c r="N22" s="12">
        <v>112873.52434208886</v>
      </c>
      <c r="O22" s="12">
        <v>106159.23084211579</v>
      </c>
      <c r="P22" s="12">
        <v>110815.0863390055</v>
      </c>
      <c r="Q22" s="12">
        <v>116799.66413313545</v>
      </c>
      <c r="R22" s="12">
        <v>101106.04986580649</v>
      </c>
      <c r="S22" s="12">
        <v>93972.974048055272</v>
      </c>
      <c r="T22" s="12">
        <v>98789.886804672031</v>
      </c>
      <c r="U22" s="12">
        <v>104468.11723473942</v>
      </c>
      <c r="V22" s="12">
        <v>106773.29185062247</v>
      </c>
      <c r="W22" s="12">
        <v>106463.02048455219</v>
      </c>
      <c r="X22" s="12">
        <v>109042.13649132651</v>
      </c>
      <c r="Y22" s="12">
        <v>112684.72878038089</v>
      </c>
      <c r="Z22" s="12">
        <v>119189.09135163065</v>
      </c>
      <c r="AA22" s="12">
        <v>123658.52450787948</v>
      </c>
      <c r="AB22" s="12">
        <v>138989.53334350022</v>
      </c>
      <c r="AC22" s="12">
        <v>150904.58230431261</v>
      </c>
      <c r="AD22" s="12">
        <v>143083.00623655858</v>
      </c>
      <c r="AE22" s="12">
        <v>147248.86331737487</v>
      </c>
      <c r="AF22" s="12">
        <v>160509.79677155789</v>
      </c>
      <c r="AG22" s="12">
        <v>165584.35612838482</v>
      </c>
      <c r="AH22" s="12">
        <v>165660.19367098188</v>
      </c>
      <c r="AI22" s="12">
        <v>165651.56405331715</v>
      </c>
      <c r="AJ22" s="12">
        <v>165806.38451402693</v>
      </c>
      <c r="AK22" s="12">
        <v>163409.87077412999</v>
      </c>
      <c r="AL22" s="12">
        <v>165688.86880536561</v>
      </c>
      <c r="AM22" s="12">
        <v>165481.16246827651</v>
      </c>
      <c r="AN22" s="12">
        <v>166681.05316306496</v>
      </c>
      <c r="AO22" s="12">
        <v>164471.94471276956</v>
      </c>
      <c r="AP22" s="12">
        <v>154323.51732254261</v>
      </c>
      <c r="AQ22" s="12">
        <v>155014.69636575502</v>
      </c>
      <c r="AR22" s="12">
        <v>169178.87618247807</v>
      </c>
      <c r="AS22" s="12">
        <v>178706.75242620756</v>
      </c>
      <c r="AT22" s="12">
        <v>186667.49366503546</v>
      </c>
      <c r="AU22" s="12">
        <v>195194.19790385009</v>
      </c>
      <c r="AV22" s="12">
        <v>198049.40647437933</v>
      </c>
      <c r="AW22" s="12">
        <v>199315.1965808479</v>
      </c>
      <c r="AX22" s="12">
        <v>199520.38114578891</v>
      </c>
      <c r="AY22" s="12">
        <v>190047.00993140749</v>
      </c>
      <c r="AZ22" s="12">
        <v>193161.16996330945</v>
      </c>
      <c r="BA22" s="12">
        <v>188704.09654119323</v>
      </c>
      <c r="BB22" s="12">
        <v>173233.40456258642</v>
      </c>
      <c r="BC22" s="12">
        <v>166619.14148151778</v>
      </c>
      <c r="BD22" s="12">
        <v>164140.23525464174</v>
      </c>
      <c r="BE22" s="12">
        <v>164295.00829935976</v>
      </c>
      <c r="BF22" s="12">
        <v>168088.10048312557</v>
      </c>
      <c r="BG22" s="12">
        <v>171488.49733202162</v>
      </c>
      <c r="BH22" s="12">
        <v>172013.11470042795</v>
      </c>
      <c r="BI22" s="12">
        <v>169053.4155151555</v>
      </c>
      <c r="BJ22" s="12">
        <v>166134.03114419201</v>
      </c>
      <c r="BK22" s="12">
        <v>165863.85666899179</v>
      </c>
      <c r="BL22" s="12">
        <v>168365.40062978055</v>
      </c>
      <c r="BM22" s="12">
        <v>170015.09902397342</v>
      </c>
      <c r="BN22" s="12">
        <v>168909.6948394163</v>
      </c>
      <c r="BO22" s="12">
        <v>167212.41488028492</v>
      </c>
      <c r="BP22" s="12">
        <v>162409.98271983024</v>
      </c>
      <c r="BQ22" s="12">
        <v>156944.13887773597</v>
      </c>
      <c r="BR22" s="12">
        <v>156994.76279900942</v>
      </c>
      <c r="BS22" s="12">
        <v>148012.70212371775</v>
      </c>
      <c r="BT22" s="12">
        <v>139535.16468467703</v>
      </c>
      <c r="BU22" s="12">
        <v>138989.94636768548</v>
      </c>
      <c r="BV22" s="12">
        <v>136164.53503061118</v>
      </c>
      <c r="BW22" s="12">
        <v>127819.40372488943</v>
      </c>
      <c r="BX22" s="12">
        <v>117055.23408973309</v>
      </c>
      <c r="BY22" s="12">
        <v>114125.00831185907</v>
      </c>
      <c r="BZ22" s="12">
        <v>107711.29724798819</v>
      </c>
      <c r="CA22" s="12">
        <v>92162.355007752296</v>
      </c>
      <c r="CB22" s="12">
        <v>81908.335797984677</v>
      </c>
      <c r="CC22" s="12">
        <v>71880.48161650369</v>
      </c>
      <c r="CD22" s="12">
        <v>59671.361270153269</v>
      </c>
      <c r="CE22" s="12">
        <v>42905.601357760344</v>
      </c>
      <c r="CF22" s="12">
        <v>37572.617430238839</v>
      </c>
      <c r="CG22" s="12">
        <v>40071.843794823712</v>
      </c>
      <c r="CH22" s="12">
        <v>37616.900953150966</v>
      </c>
      <c r="CI22" s="12">
        <v>33885.12210470697</v>
      </c>
      <c r="CJ22" s="12">
        <v>31789.676550807369</v>
      </c>
      <c r="CK22" s="12">
        <v>28485.506050624266</v>
      </c>
      <c r="CL22" s="12">
        <v>23783.530741554878</v>
      </c>
      <c r="CM22" s="12">
        <v>19237.262541176846</v>
      </c>
      <c r="CN22" s="12">
        <v>15534.436859687004</v>
      </c>
      <c r="CO22" s="12">
        <v>12517.640766799628</v>
      </c>
      <c r="CP22" s="12">
        <v>10596.154063852098</v>
      </c>
      <c r="CQ22" s="12">
        <v>8238.0448651726056</v>
      </c>
      <c r="CR22" s="12">
        <v>6491.984146036436</v>
      </c>
      <c r="CS22" s="12">
        <v>5600.9779575604407</v>
      </c>
      <c r="CT22" s="12">
        <v>4463.1302282750567</v>
      </c>
      <c r="CU22" s="12">
        <v>3519.4052296159712</v>
      </c>
      <c r="CV22" s="12">
        <v>2589.0765539993145</v>
      </c>
      <c r="CW22" s="12">
        <v>1799.6054711834718</v>
      </c>
      <c r="CX22" s="12">
        <v>1291.2885893643802</v>
      </c>
      <c r="CY22" s="12">
        <v>2466.1253581524334</v>
      </c>
    </row>
    <row r="23" spans="1:103">
      <c r="A23" s="12" t="s">
        <v>135</v>
      </c>
      <c r="B23" s="13">
        <v>11401312.385339092</v>
      </c>
      <c r="C23" s="13">
        <v>66822.492614275281</v>
      </c>
      <c r="D23" s="13">
        <v>65610.033722265551</v>
      </c>
      <c r="E23" s="12">
        <v>66678.499853648551</v>
      </c>
      <c r="F23" s="12">
        <v>71013.36108402384</v>
      </c>
      <c r="G23" s="12">
        <v>74375.586628501143</v>
      </c>
      <c r="H23" s="12">
        <v>79938.621627480403</v>
      </c>
      <c r="I23" s="12">
        <v>85698.176369083914</v>
      </c>
      <c r="J23" s="12">
        <v>90714.154450451053</v>
      </c>
      <c r="K23" s="12">
        <v>95060.938499815427</v>
      </c>
      <c r="L23" s="12">
        <v>101453.78121666977</v>
      </c>
      <c r="M23" s="12">
        <v>107942.72984433846</v>
      </c>
      <c r="N23" s="12">
        <v>112564.60326943954</v>
      </c>
      <c r="O23" s="12">
        <v>107415.68753634853</v>
      </c>
      <c r="P23" s="12">
        <v>109069.40455066622</v>
      </c>
      <c r="Q23" s="12">
        <v>117312.39871794636</v>
      </c>
      <c r="R23" s="12">
        <v>103024.06456142841</v>
      </c>
      <c r="S23" s="12">
        <v>93549.912990546203</v>
      </c>
      <c r="T23" s="12">
        <v>98400.415527247882</v>
      </c>
      <c r="U23" s="12">
        <v>103914.5803444107</v>
      </c>
      <c r="V23" s="12">
        <v>106864.6234808562</v>
      </c>
      <c r="W23" s="12">
        <v>106431.78411618224</v>
      </c>
      <c r="X23" s="12">
        <v>108666.75535983939</v>
      </c>
      <c r="Y23" s="12">
        <v>112432.43190468304</v>
      </c>
      <c r="Z23" s="12">
        <v>118393.80389427423</v>
      </c>
      <c r="AA23" s="12">
        <v>123633.30060872204</v>
      </c>
      <c r="AB23" s="12">
        <v>136619.54585096223</v>
      </c>
      <c r="AC23" s="12">
        <v>151054.45878256561</v>
      </c>
      <c r="AD23" s="12">
        <v>144134.613623654</v>
      </c>
      <c r="AE23" s="12">
        <v>145737.52054942757</v>
      </c>
      <c r="AF23" s="12">
        <v>159729.91174104909</v>
      </c>
      <c r="AG23" s="12">
        <v>165437.33694452909</v>
      </c>
      <c r="AH23" s="12">
        <v>165745.33047508509</v>
      </c>
      <c r="AI23" s="12">
        <v>165559.37538224735</v>
      </c>
      <c r="AJ23" s="12">
        <v>165837.87616265731</v>
      </c>
      <c r="AK23" s="12">
        <v>163721.33253942357</v>
      </c>
      <c r="AL23" s="12">
        <v>165054.9468871367</v>
      </c>
      <c r="AM23" s="12">
        <v>166001.98824003446</v>
      </c>
      <c r="AN23" s="12">
        <v>166033.64112634107</v>
      </c>
      <c r="AO23" s="12">
        <v>165259.22585572168</v>
      </c>
      <c r="AP23" s="12">
        <v>155187.06222368169</v>
      </c>
      <c r="AQ23" s="12">
        <v>154175.94417213116</v>
      </c>
      <c r="AR23" s="12">
        <v>167641.56519792779</v>
      </c>
      <c r="AS23" s="12">
        <v>178461.75052055583</v>
      </c>
      <c r="AT23" s="12">
        <v>185579.02798917441</v>
      </c>
      <c r="AU23" s="12">
        <v>194691.13885743119</v>
      </c>
      <c r="AV23" s="12">
        <v>197920.43967097509</v>
      </c>
      <c r="AW23" s="12">
        <v>199093.98705251221</v>
      </c>
      <c r="AX23" s="12">
        <v>199520.16602041095</v>
      </c>
      <c r="AY23" s="12">
        <v>191340.88818389503</v>
      </c>
      <c r="AZ23" s="12">
        <v>191494.34955691057</v>
      </c>
      <c r="BA23" s="12">
        <v>190527.71068662347</v>
      </c>
      <c r="BB23" s="12">
        <v>173970.2911399281</v>
      </c>
      <c r="BC23" s="12">
        <v>166863.27924979301</v>
      </c>
      <c r="BD23" s="12">
        <v>164156.92066683248</v>
      </c>
      <c r="BE23" s="12">
        <v>164074.92377517701</v>
      </c>
      <c r="BF23" s="12">
        <v>167491.47410146706</v>
      </c>
      <c r="BG23" s="12">
        <v>171238.26240573404</v>
      </c>
      <c r="BH23" s="12">
        <v>171912.31335605835</v>
      </c>
      <c r="BI23" s="12">
        <v>169348.46003476725</v>
      </c>
      <c r="BJ23" s="12">
        <v>166071.36256361814</v>
      </c>
      <c r="BK23" s="12">
        <v>165695.10621413347</v>
      </c>
      <c r="BL23" s="12">
        <v>167842.76837693393</v>
      </c>
      <c r="BM23" s="12">
        <v>169878.42405279781</v>
      </c>
      <c r="BN23" s="12">
        <v>168886.9840943735</v>
      </c>
      <c r="BO23" s="12">
        <v>167126.32597483142</v>
      </c>
      <c r="BP23" s="12">
        <v>162806.95225581006</v>
      </c>
      <c r="BQ23" s="12">
        <v>157090.7613695451</v>
      </c>
      <c r="BR23" s="12">
        <v>156461.70197571829</v>
      </c>
      <c r="BS23" s="12">
        <v>149308.76936823767</v>
      </c>
      <c r="BT23" s="12">
        <v>139348.23623318289</v>
      </c>
      <c r="BU23" s="12">
        <v>138780.81805079241</v>
      </c>
      <c r="BV23" s="12">
        <v>136348.36585034171</v>
      </c>
      <c r="BW23" s="12">
        <v>128417.33221707192</v>
      </c>
      <c r="BX23" s="12">
        <v>117606.46871804168</v>
      </c>
      <c r="BY23" s="12">
        <v>113624.06103724492</v>
      </c>
      <c r="BZ23" s="12">
        <v>108493.07477668364</v>
      </c>
      <c r="CA23" s="12">
        <v>93333.553246760508</v>
      </c>
      <c r="CB23" s="12">
        <v>82104.265486161807</v>
      </c>
      <c r="CC23" s="12">
        <v>72729.42222363755</v>
      </c>
      <c r="CD23" s="12">
        <v>60372.720036421095</v>
      </c>
      <c r="CE23" s="12">
        <v>44349.694079794659</v>
      </c>
      <c r="CF23" s="12">
        <v>36952.908300450377</v>
      </c>
      <c r="CG23" s="12">
        <v>39777.689116899914</v>
      </c>
      <c r="CH23" s="12">
        <v>37694.500502623101</v>
      </c>
      <c r="CI23" s="12">
        <v>33917.153423073469</v>
      </c>
      <c r="CJ23" s="12">
        <v>31670.809746328763</v>
      </c>
      <c r="CK23" s="12">
        <v>28613.520970069672</v>
      </c>
      <c r="CL23" s="12">
        <v>23930.914406538755</v>
      </c>
      <c r="CM23" s="12">
        <v>19363.058551739341</v>
      </c>
      <c r="CN23" s="12">
        <v>15561.455447159973</v>
      </c>
      <c r="CO23" s="12">
        <v>12563.089384659193</v>
      </c>
      <c r="CP23" s="12">
        <v>10573.398077076328</v>
      </c>
      <c r="CQ23" s="12">
        <v>8281.9150354794838</v>
      </c>
      <c r="CR23" s="12">
        <v>6465.8684195596652</v>
      </c>
      <c r="CS23" s="12">
        <v>5548.2750485082415</v>
      </c>
      <c r="CT23" s="12">
        <v>4448.5354460251237</v>
      </c>
      <c r="CU23" s="12">
        <v>3512.328890539864</v>
      </c>
      <c r="CV23" s="12">
        <v>2588.5859696174175</v>
      </c>
      <c r="CW23" s="12">
        <v>1807.8809521083285</v>
      </c>
      <c r="CX23" s="12">
        <v>1286.771652539561</v>
      </c>
      <c r="CY23" s="12">
        <v>2477.3560000010052</v>
      </c>
    </row>
    <row r="24" spans="1:103">
      <c r="A24" s="12" t="s">
        <v>136</v>
      </c>
      <c r="B24" s="13">
        <v>11396483.557312531</v>
      </c>
      <c r="C24" s="13">
        <v>66819.766630198501</v>
      </c>
      <c r="D24" s="13">
        <v>65933.095996935997</v>
      </c>
      <c r="E24" s="12">
        <v>66057.461304769909</v>
      </c>
      <c r="F24" s="12">
        <v>70942.611850056332</v>
      </c>
      <c r="G24" s="12">
        <v>73877.375893028351</v>
      </c>
      <c r="H24" s="12">
        <v>79515.391844530706</v>
      </c>
      <c r="I24" s="12">
        <v>85139.657157179681</v>
      </c>
      <c r="J24" s="12">
        <v>90455.542764266094</v>
      </c>
      <c r="K24" s="12">
        <v>94602.689671626227</v>
      </c>
      <c r="L24" s="12">
        <v>100825.1351882921</v>
      </c>
      <c r="M24" s="12">
        <v>107456.32303946851</v>
      </c>
      <c r="N24" s="12">
        <v>112171.41597028823</v>
      </c>
      <c r="O24" s="12">
        <v>108857.61849657109</v>
      </c>
      <c r="P24" s="12">
        <v>107146.81130551918</v>
      </c>
      <c r="Q24" s="12">
        <v>117747.25684403708</v>
      </c>
      <c r="R24" s="12">
        <v>105123.76581160621</v>
      </c>
      <c r="S24" s="12">
        <v>93125.10837584117</v>
      </c>
      <c r="T24" s="12">
        <v>98014.861501962441</v>
      </c>
      <c r="U24" s="12">
        <v>103316.46227629203</v>
      </c>
      <c r="V24" s="12">
        <v>106969.77234998533</v>
      </c>
      <c r="W24" s="12">
        <v>106424.87871580251</v>
      </c>
      <c r="X24" s="12">
        <v>108288.46047361146</v>
      </c>
      <c r="Y24" s="12">
        <v>112213.10515502949</v>
      </c>
      <c r="Z24" s="12">
        <v>117566.75724495914</v>
      </c>
      <c r="AA24" s="12">
        <v>123736.97590735269</v>
      </c>
      <c r="AB24" s="12">
        <v>134067.8025222806</v>
      </c>
      <c r="AC24" s="12">
        <v>151169.00650540125</v>
      </c>
      <c r="AD24" s="12">
        <v>145360.74652361547</v>
      </c>
      <c r="AE24" s="12">
        <v>144167.3001012163</v>
      </c>
      <c r="AF24" s="12">
        <v>158901.78141481942</v>
      </c>
      <c r="AG24" s="12">
        <v>165275.05334005764</v>
      </c>
      <c r="AH24" s="12">
        <v>165841.37651732718</v>
      </c>
      <c r="AI24" s="12">
        <v>165456.39270042858</v>
      </c>
      <c r="AJ24" s="12">
        <v>165858.81665742784</v>
      </c>
      <c r="AK24" s="12">
        <v>164088.50454767494</v>
      </c>
      <c r="AL24" s="12">
        <v>164348.65287367042</v>
      </c>
      <c r="AM24" s="12">
        <v>166589.80219120189</v>
      </c>
      <c r="AN24" s="12">
        <v>165282.02284601596</v>
      </c>
      <c r="AO24" s="12">
        <v>166066.08272283152</v>
      </c>
      <c r="AP24" s="12">
        <v>156181.69392163178</v>
      </c>
      <c r="AQ24" s="12">
        <v>153371.30548440272</v>
      </c>
      <c r="AR24" s="12">
        <v>166022.33306967519</v>
      </c>
      <c r="AS24" s="12">
        <v>178269.57696129571</v>
      </c>
      <c r="AT24" s="12">
        <v>184443.3230418654</v>
      </c>
      <c r="AU24" s="12">
        <v>194161.81668644282</v>
      </c>
      <c r="AV24" s="12">
        <v>197792.34745113697</v>
      </c>
      <c r="AW24" s="12">
        <v>198844.60169587078</v>
      </c>
      <c r="AX24" s="12">
        <v>199454.56755615069</v>
      </c>
      <c r="AY24" s="12">
        <v>192807.8195173486</v>
      </c>
      <c r="AZ24" s="12">
        <v>189582.4529822724</v>
      </c>
      <c r="BA24" s="12">
        <v>192444.51287775379</v>
      </c>
      <c r="BB24" s="12">
        <v>174747.51322120102</v>
      </c>
      <c r="BC24" s="12">
        <v>167128.81393385088</v>
      </c>
      <c r="BD24" s="12">
        <v>164194.53647521063</v>
      </c>
      <c r="BE24" s="12">
        <v>163877.1882939905</v>
      </c>
      <c r="BF24" s="12">
        <v>166867.24481552668</v>
      </c>
      <c r="BG24" s="12">
        <v>170972.79895814863</v>
      </c>
      <c r="BH24" s="12">
        <v>171787.84964016639</v>
      </c>
      <c r="BI24" s="12">
        <v>169671.02098931887</v>
      </c>
      <c r="BJ24" s="12">
        <v>166020.53511541165</v>
      </c>
      <c r="BK24" s="12">
        <v>165547.44494068052</v>
      </c>
      <c r="BL24" s="12">
        <v>167289.68002402628</v>
      </c>
      <c r="BM24" s="12">
        <v>169734.42938018707</v>
      </c>
      <c r="BN24" s="12">
        <v>168862.05687893467</v>
      </c>
      <c r="BO24" s="12">
        <v>167007.87474107533</v>
      </c>
      <c r="BP24" s="12">
        <v>163228.63482035347</v>
      </c>
      <c r="BQ24" s="12">
        <v>157265.82401870459</v>
      </c>
      <c r="BR24" s="12">
        <v>155809.55526788579</v>
      </c>
      <c r="BS24" s="12">
        <v>150716.2514398497</v>
      </c>
      <c r="BT24" s="12">
        <v>139156.70389589091</v>
      </c>
      <c r="BU24" s="12">
        <v>138538.62253343829</v>
      </c>
      <c r="BV24" s="12">
        <v>136501.72063604189</v>
      </c>
      <c r="BW24" s="12">
        <v>129025.43537214068</v>
      </c>
      <c r="BX24" s="12">
        <v>118218.53719904962</v>
      </c>
      <c r="BY24" s="12">
        <v>113024.74405543038</v>
      </c>
      <c r="BZ24" s="12">
        <v>109250.31560368215</v>
      </c>
      <c r="CA24" s="12">
        <v>94574.379615998463</v>
      </c>
      <c r="CB24" s="12">
        <v>82242.406191151735</v>
      </c>
      <c r="CC24" s="12">
        <v>73584.215090370446</v>
      </c>
      <c r="CD24" s="12">
        <v>61034.268240732221</v>
      </c>
      <c r="CE24" s="12">
        <v>45947.535963007496</v>
      </c>
      <c r="CF24" s="12">
        <v>36308.797082624471</v>
      </c>
      <c r="CG24" s="12">
        <v>39457.887808275562</v>
      </c>
      <c r="CH24" s="12">
        <v>37777.079829082111</v>
      </c>
      <c r="CI24" s="12">
        <v>33959.471319803451</v>
      </c>
      <c r="CJ24" s="12">
        <v>31531.326347404331</v>
      </c>
      <c r="CK24" s="12">
        <v>28739.986870343728</v>
      </c>
      <c r="CL24" s="12">
        <v>24079.044167201449</v>
      </c>
      <c r="CM24" s="12">
        <v>19496.306503905838</v>
      </c>
      <c r="CN24" s="12">
        <v>15586.325374563954</v>
      </c>
      <c r="CO24" s="12">
        <v>12615.726608174187</v>
      </c>
      <c r="CP24" s="12">
        <v>10545.106811854303</v>
      </c>
      <c r="CQ24" s="12">
        <v>8329.8834686366881</v>
      </c>
      <c r="CR24" s="12">
        <v>6444.0754337098888</v>
      </c>
      <c r="CS24" s="12">
        <v>5491.7507563701365</v>
      </c>
      <c r="CT24" s="12">
        <v>4435.2024373756713</v>
      </c>
      <c r="CU24" s="12">
        <v>3504.536385188213</v>
      </c>
      <c r="CV24" s="12">
        <v>2587.5040161153001</v>
      </c>
      <c r="CW24" s="12">
        <v>1817.2028212020628</v>
      </c>
      <c r="CX24" s="12">
        <v>1281.6349846325734</v>
      </c>
      <c r="CY24" s="12">
        <v>2488.5764555792462</v>
      </c>
    </row>
    <row r="25" spans="1:103">
      <c r="A25" s="12" t="s">
        <v>137</v>
      </c>
      <c r="B25" s="13">
        <v>11391635.294101238</v>
      </c>
      <c r="C25" s="13">
        <v>66817.024283291539</v>
      </c>
      <c r="D25" s="13">
        <v>66301.278645830404</v>
      </c>
      <c r="E25" s="12">
        <v>65406.062772104524</v>
      </c>
      <c r="F25" s="12">
        <v>70899.305870557931</v>
      </c>
      <c r="G25" s="12">
        <v>73375.570510591278</v>
      </c>
      <c r="H25" s="12">
        <v>79097.366097446939</v>
      </c>
      <c r="I25" s="12">
        <v>84564.862313551712</v>
      </c>
      <c r="J25" s="12">
        <v>90211.954507408635</v>
      </c>
      <c r="K25" s="12">
        <v>94152.195172964552</v>
      </c>
      <c r="L25" s="12">
        <v>100181.04464521515</v>
      </c>
      <c r="M25" s="12">
        <v>106943.80115094694</v>
      </c>
      <c r="N25" s="12">
        <v>111693.96445037831</v>
      </c>
      <c r="O25" s="12">
        <v>110485.01901471902</v>
      </c>
      <c r="P25" s="12">
        <v>105047.31371367179</v>
      </c>
      <c r="Q25" s="12">
        <v>118104.2445213727</v>
      </c>
      <c r="R25" s="12">
        <v>107405.14391607903</v>
      </c>
      <c r="S25" s="12">
        <v>92698.560624182821</v>
      </c>
      <c r="T25" s="12">
        <v>97633.222642761306</v>
      </c>
      <c r="U25" s="12">
        <v>102673.76955147102</v>
      </c>
      <c r="V25" s="12">
        <v>107088.73647853045</v>
      </c>
      <c r="W25" s="12">
        <v>106442.30153630313</v>
      </c>
      <c r="X25" s="12">
        <v>107907.25202023461</v>
      </c>
      <c r="Y25" s="12">
        <v>112026.74279594929</v>
      </c>
      <c r="Z25" s="12">
        <v>116707.95747873717</v>
      </c>
      <c r="AA25" s="12">
        <v>123969.52855569281</v>
      </c>
      <c r="AB25" s="12">
        <v>131334.33558953012</v>
      </c>
      <c r="AC25" s="12">
        <v>151248.23279909795</v>
      </c>
      <c r="AD25" s="12">
        <v>146761.37519750814</v>
      </c>
      <c r="AE25" s="12">
        <v>142538.21433109004</v>
      </c>
      <c r="AF25" s="12">
        <v>158025.41274887417</v>
      </c>
      <c r="AG25" s="12">
        <v>165097.50813706042</v>
      </c>
      <c r="AH25" s="12">
        <v>165948.3296668368</v>
      </c>
      <c r="AI25" s="12">
        <v>165342.61834316212</v>
      </c>
      <c r="AJ25" s="12">
        <v>165869.20788391976</v>
      </c>
      <c r="AK25" s="12">
        <v>164511.37295279253</v>
      </c>
      <c r="AL25" s="12">
        <v>163570.00651729756</v>
      </c>
      <c r="AM25" s="12">
        <v>167244.58395196628</v>
      </c>
      <c r="AN25" s="12">
        <v>164426.23515924087</v>
      </c>
      <c r="AO25" s="12">
        <v>166892.51625355383</v>
      </c>
      <c r="AP25" s="12">
        <v>157307.34573179367</v>
      </c>
      <c r="AQ25" s="12">
        <v>152600.77301091183</v>
      </c>
      <c r="AR25" s="12">
        <v>164321.22298382892</v>
      </c>
      <c r="AS25" s="12">
        <v>178130.18875350227</v>
      </c>
      <c r="AT25" s="12">
        <v>183260.42078810217</v>
      </c>
      <c r="AU25" s="12">
        <v>193606.24749351235</v>
      </c>
      <c r="AV25" s="12">
        <v>197665.12938744435</v>
      </c>
      <c r="AW25" s="12">
        <v>198567.06917704814</v>
      </c>
      <c r="AX25" s="12">
        <v>199323.66209247868</v>
      </c>
      <c r="AY25" s="12">
        <v>194447.60701005184</v>
      </c>
      <c r="AZ25" s="12">
        <v>187425.77878977684</v>
      </c>
      <c r="BA25" s="12">
        <v>194454.40933816199</v>
      </c>
      <c r="BB25" s="12">
        <v>175565.00983558633</v>
      </c>
      <c r="BC25" s="12">
        <v>167415.71576649279</v>
      </c>
      <c r="BD25" s="12">
        <v>164253.04821413374</v>
      </c>
      <c r="BE25" s="12">
        <v>163701.75918723355</v>
      </c>
      <c r="BF25" s="12">
        <v>166215.46401623619</v>
      </c>
      <c r="BG25" s="12">
        <v>170692.13861306247</v>
      </c>
      <c r="BH25" s="12">
        <v>171639.77542954945</v>
      </c>
      <c r="BI25" s="12">
        <v>170021.03460892077</v>
      </c>
      <c r="BJ25" s="12">
        <v>165981.51969175096</v>
      </c>
      <c r="BK25" s="12">
        <v>165420.81573599216</v>
      </c>
      <c r="BL25" s="12">
        <v>166706.22265037111</v>
      </c>
      <c r="BM25" s="12">
        <v>169583.13880429641</v>
      </c>
      <c r="BN25" s="12">
        <v>168834.91805648146</v>
      </c>
      <c r="BO25" s="12">
        <v>166857.1715447552</v>
      </c>
      <c r="BP25" s="12">
        <v>163674.95592737678</v>
      </c>
      <c r="BQ25" s="12">
        <v>157469.21838757602</v>
      </c>
      <c r="BR25" s="12">
        <v>155038.80814755228</v>
      </c>
      <c r="BS25" s="12">
        <v>152234.68115710397</v>
      </c>
      <c r="BT25" s="12">
        <v>138960.59341843458</v>
      </c>
      <c r="BU25" s="12">
        <v>138263.53948087667</v>
      </c>
      <c r="BV25" s="12">
        <v>136624.73519231164</v>
      </c>
      <c r="BW25" s="12">
        <v>129643.64228631282</v>
      </c>
      <c r="BX25" s="12">
        <v>118891.07049830254</v>
      </c>
      <c r="BY25" s="12">
        <v>112327.81933407398</v>
      </c>
      <c r="BZ25" s="12">
        <v>109983.10622629312</v>
      </c>
      <c r="CA25" s="12">
        <v>95884.441419770155</v>
      </c>
      <c r="CB25" s="12">
        <v>82323.1255605521</v>
      </c>
      <c r="CC25" s="12">
        <v>74445.039778490274</v>
      </c>
      <c r="CD25" s="12">
        <v>61656.248187646037</v>
      </c>
      <c r="CE25" s="12">
        <v>47697.342281560064</v>
      </c>
      <c r="CF25" s="12">
        <v>35640.701346853544</v>
      </c>
      <c r="CG25" s="12">
        <v>39112.892790268488</v>
      </c>
      <c r="CH25" s="12">
        <v>37864.588057025008</v>
      </c>
      <c r="CI25" s="12">
        <v>34011.898765288446</v>
      </c>
      <c r="CJ25" s="12">
        <v>31371.627476721485</v>
      </c>
      <c r="CK25" s="12">
        <v>28864.978663680373</v>
      </c>
      <c r="CL25" s="12">
        <v>24227.886329411958</v>
      </c>
      <c r="CM25" s="12">
        <v>19636.839745658704</v>
      </c>
      <c r="CN25" s="12">
        <v>15609.106343477064</v>
      </c>
      <c r="CO25" s="12">
        <v>12675.366165069567</v>
      </c>
      <c r="CP25" s="12">
        <v>10511.417895487533</v>
      </c>
      <c r="CQ25" s="12">
        <v>8381.7139110097087</v>
      </c>
      <c r="CR25" s="12">
        <v>6426.4588774678577</v>
      </c>
      <c r="CS25" s="12">
        <v>5431.5894488694175</v>
      </c>
      <c r="CT25" s="12">
        <v>4423.141781607681</v>
      </c>
      <c r="CU25" s="12">
        <v>3496.0282785587533</v>
      </c>
      <c r="CV25" s="12">
        <v>2585.8450418207531</v>
      </c>
      <c r="CW25" s="12">
        <v>1827.4806094336832</v>
      </c>
      <c r="CX25" s="12">
        <v>1275.9007582214217</v>
      </c>
      <c r="CY25" s="12">
        <v>2499.7050176650309</v>
      </c>
    </row>
    <row r="26" spans="1:103">
      <c r="A26" s="12" t="s">
        <v>138</v>
      </c>
      <c r="B26" s="13">
        <v>11386767.579597563</v>
      </c>
      <c r="C26" s="13">
        <v>66814.265373317321</v>
      </c>
      <c r="D26" s="13">
        <v>66714.550056893961</v>
      </c>
      <c r="E26" s="12">
        <v>64724.333287906571</v>
      </c>
      <c r="F26" s="12">
        <v>70883.442296280191</v>
      </c>
      <c r="G26" s="12">
        <v>72870.170168175158</v>
      </c>
      <c r="H26" s="12">
        <v>78684.544338438805</v>
      </c>
      <c r="I26" s="12">
        <v>83973.792647463968</v>
      </c>
      <c r="J26" s="12">
        <v>89983.389803362952</v>
      </c>
      <c r="K26" s="12">
        <v>93709.454209127696</v>
      </c>
      <c r="L26" s="12">
        <v>99521.510709682334</v>
      </c>
      <c r="M26" s="12">
        <v>106405.16423794183</v>
      </c>
      <c r="N26" s="12">
        <v>111132.25071541304</v>
      </c>
      <c r="O26" s="12">
        <v>112297.8843828323</v>
      </c>
      <c r="P26" s="12">
        <v>102770.91888502384</v>
      </c>
      <c r="Q26" s="12">
        <v>118383.36775966668</v>
      </c>
      <c r="R26" s="12">
        <v>109868.18917493272</v>
      </c>
      <c r="S26" s="12">
        <v>92270.2701557783</v>
      </c>
      <c r="T26" s="12">
        <v>97255.496863811859</v>
      </c>
      <c r="U26" s="12">
        <v>101986.50869038484</v>
      </c>
      <c r="V26" s="12">
        <v>107221.51388721775</v>
      </c>
      <c r="W26" s="12">
        <v>106484.04983076145</v>
      </c>
      <c r="X26" s="12">
        <v>107523.13018730376</v>
      </c>
      <c r="Y26" s="12">
        <v>111873.33909262453</v>
      </c>
      <c r="Z26" s="12">
        <v>115817.41066990614</v>
      </c>
      <c r="AA26" s="12">
        <v>124330.93670812369</v>
      </c>
      <c r="AB26" s="12">
        <v>128419.17728096255</v>
      </c>
      <c r="AC26" s="12">
        <v>151292.14498895485</v>
      </c>
      <c r="AD26" s="12">
        <v>148336.46990978258</v>
      </c>
      <c r="AE26" s="12">
        <v>140850.27559569874</v>
      </c>
      <c r="AF26" s="12">
        <v>157100.81269856743</v>
      </c>
      <c r="AG26" s="12">
        <v>164904.70415727457</v>
      </c>
      <c r="AH26" s="12">
        <v>166066.18779302412</v>
      </c>
      <c r="AI26" s="12">
        <v>165218.0546454034</v>
      </c>
      <c r="AJ26" s="12">
        <v>165869.05172750022</v>
      </c>
      <c r="AK26" s="12">
        <v>164989.92391103279</v>
      </c>
      <c r="AL26" s="12">
        <v>162719.02756658877</v>
      </c>
      <c r="AM26" s="12">
        <v>167966.31315667715</v>
      </c>
      <c r="AN26" s="12">
        <v>163466.31489427548</v>
      </c>
      <c r="AO26" s="12">
        <v>167738.52738442106</v>
      </c>
      <c r="AP26" s="12">
        <v>158563.95099228399</v>
      </c>
      <c r="AQ26" s="12">
        <v>151864.33945930452</v>
      </c>
      <c r="AR26" s="12">
        <v>162538.27811100191</v>
      </c>
      <c r="AS26" s="12">
        <v>178043.54292456171</v>
      </c>
      <c r="AT26" s="12">
        <v>182030.36316871585</v>
      </c>
      <c r="AU26" s="12">
        <v>193024.44737486358</v>
      </c>
      <c r="AV26" s="12">
        <v>197538.7850525376</v>
      </c>
      <c r="AW26" s="12">
        <v>198261.41814264198</v>
      </c>
      <c r="AX26" s="12">
        <v>199127.52590947604</v>
      </c>
      <c r="AY26" s="12">
        <v>196260.05388970522</v>
      </c>
      <c r="AZ26" s="12">
        <v>185024.62528652677</v>
      </c>
      <c r="BA26" s="12">
        <v>196557.30635077349</v>
      </c>
      <c r="BB26" s="12">
        <v>176422.72007333938</v>
      </c>
      <c r="BC26" s="12">
        <v>167723.9550079522</v>
      </c>
      <c r="BD26" s="12">
        <v>164332.4214558019</v>
      </c>
      <c r="BE26" s="12">
        <v>163548.59384046233</v>
      </c>
      <c r="BF26" s="12">
        <v>165536.18303123934</v>
      </c>
      <c r="BG26" s="12">
        <v>170396.31295072494</v>
      </c>
      <c r="BH26" s="12">
        <v>171468.14252532701</v>
      </c>
      <c r="BI26" s="12">
        <v>170398.4372216546</v>
      </c>
      <c r="BJ26" s="12">
        <v>165954.28723276139</v>
      </c>
      <c r="BK26" s="12">
        <v>165315.16159077536</v>
      </c>
      <c r="BL26" s="12">
        <v>166092.48317075777</v>
      </c>
      <c r="BM26" s="12">
        <v>169424.57607274153</v>
      </c>
      <c r="BN26" s="12">
        <v>168805.57248414992</v>
      </c>
      <c r="BO26" s="12">
        <v>166674.32650090288</v>
      </c>
      <c r="BP26" s="12">
        <v>164145.84123339874</v>
      </c>
      <c r="BQ26" s="12">
        <v>157700.83631261165</v>
      </c>
      <c r="BR26" s="12">
        <v>154149.94476712984</v>
      </c>
      <c r="BS26" s="12">
        <v>153863.59263673588</v>
      </c>
      <c r="BT26" s="12">
        <v>138759.93045375324</v>
      </c>
      <c r="BU26" s="12">
        <v>137955.74791147286</v>
      </c>
      <c r="BV26" s="12">
        <v>136717.54492440529</v>
      </c>
      <c r="BW26" s="12">
        <v>130271.8823584644</v>
      </c>
      <c r="BX26" s="12">
        <v>119623.70107465715</v>
      </c>
      <c r="BY26" s="12">
        <v>111534.04492939437</v>
      </c>
      <c r="BZ26" s="12">
        <v>110691.53320008282</v>
      </c>
      <c r="CA26" s="12">
        <v>97263.347152486051</v>
      </c>
      <c r="CB26" s="12">
        <v>82346.789868729087</v>
      </c>
      <c r="CC26" s="12">
        <v>75312.073397462795</v>
      </c>
      <c r="CD26" s="12">
        <v>62238.901611507266</v>
      </c>
      <c r="CE26" s="12">
        <v>49597.342320610551</v>
      </c>
      <c r="CF26" s="12">
        <v>34949.034256873209</v>
      </c>
      <c r="CG26" s="12">
        <v>38743.151813492535</v>
      </c>
      <c r="CH26" s="12">
        <v>37956.974267013044</v>
      </c>
      <c r="CI26" s="12">
        <v>34074.260534007801</v>
      </c>
      <c r="CJ26" s="12">
        <v>31192.109227665904</v>
      </c>
      <c r="CK26" s="12">
        <v>28988.569242642032</v>
      </c>
      <c r="CL26" s="12">
        <v>24377.407516091542</v>
      </c>
      <c r="CM26" s="12">
        <v>19784.493151635874</v>
      </c>
      <c r="CN26" s="12">
        <v>15629.856503991257</v>
      </c>
      <c r="CO26" s="12">
        <v>12741.823089808568</v>
      </c>
      <c r="CP26" s="12">
        <v>10472.467887628693</v>
      </c>
      <c r="CQ26" s="12">
        <v>8437.177842610623</v>
      </c>
      <c r="CR26" s="12">
        <v>6412.8746469045</v>
      </c>
      <c r="CS26" s="12">
        <v>5367.9707055210529</v>
      </c>
      <c r="CT26" s="12">
        <v>4412.3596222354754</v>
      </c>
      <c r="CU26" s="12">
        <v>3486.8067478778939</v>
      </c>
      <c r="CV26" s="12">
        <v>2583.6232227784103</v>
      </c>
      <c r="CW26" s="12">
        <v>1838.6276190855301</v>
      </c>
      <c r="CX26" s="12">
        <v>1269.5911799522005</v>
      </c>
      <c r="CY26" s="12">
        <v>2510.6667033238737</v>
      </c>
    </row>
    <row r="27" spans="1:103" ht="62.25" customHeight="1">
      <c r="A27" s="39" t="s">
        <v>112</v>
      </c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</row>
    <row r="29" spans="1:103" s="18" customFormat="1"/>
    <row r="31" spans="1:103" s="22" customFormat="1" ht="13.5">
      <c r="A31" s="4" t="s">
        <v>111</v>
      </c>
      <c r="B31" s="5" t="s">
        <v>0</v>
      </c>
      <c r="C31" s="20" t="s">
        <v>164</v>
      </c>
      <c r="D31" s="21" t="s">
        <v>51</v>
      </c>
      <c r="E31" s="21" t="s">
        <v>52</v>
      </c>
      <c r="F31" s="21" t="s">
        <v>53</v>
      </c>
      <c r="G31" s="21" t="s">
        <v>54</v>
      </c>
      <c r="H31" s="21" t="s">
        <v>55</v>
      </c>
      <c r="I31" s="21" t="s">
        <v>56</v>
      </c>
      <c r="J31" s="21" t="s">
        <v>57</v>
      </c>
      <c r="K31" s="21" t="s">
        <v>58</v>
      </c>
      <c r="L31" s="21" t="s">
        <v>59</v>
      </c>
      <c r="M31" s="21" t="s">
        <v>165</v>
      </c>
      <c r="N31" s="21" t="s">
        <v>166</v>
      </c>
      <c r="O31" s="21" t="s">
        <v>167</v>
      </c>
      <c r="P31" s="21" t="s">
        <v>168</v>
      </c>
      <c r="Q31" s="21" t="s">
        <v>169</v>
      </c>
      <c r="R31" s="21" t="s">
        <v>170</v>
      </c>
      <c r="S31" s="21" t="s">
        <v>171</v>
      </c>
      <c r="T31" s="21" t="s">
        <v>172</v>
      </c>
      <c r="U31" s="21" t="s">
        <v>173</v>
      </c>
      <c r="V31" s="21" t="s">
        <v>174</v>
      </c>
      <c r="W31" s="21" t="s">
        <v>163</v>
      </c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</row>
    <row r="32" spans="1:103">
      <c r="A32" s="12" t="s">
        <v>115</v>
      </c>
      <c r="B32" s="13">
        <v>11493787.958662057</v>
      </c>
      <c r="C32" s="13">
        <v>369700.63400422048</v>
      </c>
      <c r="D32" s="13">
        <v>498782.91874051228</v>
      </c>
      <c r="E32" s="13">
        <v>537200.33337465487</v>
      </c>
      <c r="F32" s="13">
        <v>519754.60718433402</v>
      </c>
      <c r="G32" s="13">
        <v>629154.79160092771</v>
      </c>
      <c r="H32" s="13">
        <v>777006.8121117258</v>
      </c>
      <c r="I32" s="13">
        <v>828368.72979827342</v>
      </c>
      <c r="J32" s="13">
        <v>806705.72054955887</v>
      </c>
      <c r="K32" s="13">
        <v>952380.87556983624</v>
      </c>
      <c r="L32" s="13">
        <v>964715.41192892659</v>
      </c>
      <c r="M32" s="13">
        <v>843085.31699252524</v>
      </c>
      <c r="N32" s="13">
        <v>855195.71902338217</v>
      </c>
      <c r="O32" s="13">
        <v>849034.37733327434</v>
      </c>
      <c r="P32" s="13">
        <v>750274.23143910628</v>
      </c>
      <c r="Q32" s="13">
        <v>605632.16250094993</v>
      </c>
      <c r="R32" s="13">
        <v>334978.12327414326</v>
      </c>
      <c r="S32" s="13">
        <v>200760.89776719001</v>
      </c>
      <c r="T32" s="13">
        <v>110149.42543778822</v>
      </c>
      <c r="U32" s="13">
        <v>44825.022582958474</v>
      </c>
      <c r="V32" s="13">
        <v>13825.461077942433</v>
      </c>
      <c r="W32" s="13">
        <v>2256.3863698282921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</row>
    <row r="33" spans="1:92">
      <c r="A33" s="12" t="s">
        <v>116</v>
      </c>
      <c r="B33" s="13">
        <v>11489345.234404076</v>
      </c>
      <c r="C33" s="13">
        <v>368060.13793612889</v>
      </c>
      <c r="D33" s="13">
        <v>496672.7640956876</v>
      </c>
      <c r="E33" s="13">
        <v>538636.77467316936</v>
      </c>
      <c r="F33" s="13">
        <v>518477.94997238432</v>
      </c>
      <c r="G33" s="13">
        <v>625716.8892282038</v>
      </c>
      <c r="H33" s="13">
        <v>775651.43206843757</v>
      </c>
      <c r="I33" s="13">
        <v>828260.26291602338</v>
      </c>
      <c r="J33" s="13">
        <v>806356.71530942363</v>
      </c>
      <c r="K33" s="13">
        <v>949584.26897947269</v>
      </c>
      <c r="L33" s="13">
        <v>966465.14239649521</v>
      </c>
      <c r="M33" s="13">
        <v>842717.44855776557</v>
      </c>
      <c r="N33" s="13">
        <v>854750.8018764786</v>
      </c>
      <c r="O33" s="13">
        <v>849002.33207503543</v>
      </c>
      <c r="P33" s="13">
        <v>750922.36223946675</v>
      </c>
      <c r="Q33" s="13">
        <v>607901.9396740084</v>
      </c>
      <c r="R33" s="13">
        <v>338532.66713460832</v>
      </c>
      <c r="S33" s="13">
        <v>200227.91465347429</v>
      </c>
      <c r="T33" s="13">
        <v>110584.54270259183</v>
      </c>
      <c r="U33" s="13">
        <v>44727.268210201393</v>
      </c>
      <c r="V33" s="13">
        <v>13835.202882773725</v>
      </c>
      <c r="W33" s="13">
        <v>2260.4168222449621</v>
      </c>
    </row>
    <row r="34" spans="1:92" ht="14.25">
      <c r="A34" s="12" t="s">
        <v>117</v>
      </c>
      <c r="B34" s="13">
        <v>11484886.089632697</v>
      </c>
      <c r="C34" s="13">
        <v>366463.49464583304</v>
      </c>
      <c r="D34" s="13">
        <v>494527.53772302927</v>
      </c>
      <c r="E34" s="13">
        <v>540101.31822047359</v>
      </c>
      <c r="F34" s="13">
        <v>517197.02633196197</v>
      </c>
      <c r="G34" s="13">
        <v>622224.29780912737</v>
      </c>
      <c r="H34" s="13">
        <v>774312.85768336267</v>
      </c>
      <c r="I34" s="13">
        <v>828124.61282689567</v>
      </c>
      <c r="J34" s="13">
        <v>806155.91336943873</v>
      </c>
      <c r="K34" s="13">
        <v>946685.22382578021</v>
      </c>
      <c r="L34" s="13">
        <v>968141.26236467098</v>
      </c>
      <c r="M34" s="13">
        <v>842428.28117271874</v>
      </c>
      <c r="N34" s="13">
        <v>854328.18398388498</v>
      </c>
      <c r="O34" s="13">
        <v>848921.00911434705</v>
      </c>
      <c r="P34" s="13">
        <v>751552.48247359227</v>
      </c>
      <c r="Q34" s="13">
        <v>610082.96197911794</v>
      </c>
      <c r="R34" s="13">
        <v>342236.75838684128</v>
      </c>
      <c r="S34" s="13">
        <v>199627.19490116526</v>
      </c>
      <c r="T34" s="13">
        <v>111035.05371431673</v>
      </c>
      <c r="U34" s="13">
        <v>44630.660531356982</v>
      </c>
      <c r="V34" s="13">
        <v>13843.172476126043</v>
      </c>
      <c r="W34" s="13">
        <v>2266.7860986597566</v>
      </c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</row>
    <row r="35" spans="1:92">
      <c r="A35" s="12" t="s">
        <v>118</v>
      </c>
      <c r="B35" s="13">
        <v>11480409.807981513</v>
      </c>
      <c r="C35" s="13">
        <v>364910.68699390435</v>
      </c>
      <c r="D35" s="13">
        <v>492347.24127999996</v>
      </c>
      <c r="E35" s="13">
        <v>541593.95834174519</v>
      </c>
      <c r="F35" s="13">
        <v>515911.83423122123</v>
      </c>
      <c r="G35" s="13">
        <v>618677.02227088599</v>
      </c>
      <c r="H35" s="13">
        <v>772991.08676991716</v>
      </c>
      <c r="I35" s="13">
        <v>827961.79300103325</v>
      </c>
      <c r="J35" s="13">
        <v>806103.2438419821</v>
      </c>
      <c r="K35" s="13">
        <v>943683.78369458811</v>
      </c>
      <c r="L35" s="13">
        <v>969743.84274807863</v>
      </c>
      <c r="M35" s="13">
        <v>842217.70142392546</v>
      </c>
      <c r="N35" s="13">
        <v>853927.80089253979</v>
      </c>
      <c r="O35" s="13">
        <v>848790.55304770102</v>
      </c>
      <c r="P35" s="13">
        <v>752164.68185576051</v>
      </c>
      <c r="Q35" s="13">
        <v>612175.85671901749</v>
      </c>
      <c r="R35" s="13">
        <v>346088.53894817736</v>
      </c>
      <c r="S35" s="13">
        <v>198959.86993921886</v>
      </c>
      <c r="T35" s="13">
        <v>111500.65944456325</v>
      </c>
      <c r="U35" s="13">
        <v>44535.121130868334</v>
      </c>
      <c r="V35" s="13">
        <v>13849.322075377106</v>
      </c>
      <c r="W35" s="13">
        <v>2275.2093310072678</v>
      </c>
    </row>
    <row r="36" spans="1:92">
      <c r="A36" s="12" t="s">
        <v>119</v>
      </c>
      <c r="B36" s="13">
        <v>11475915.69360432</v>
      </c>
      <c r="C36" s="13">
        <v>363401.69785137009</v>
      </c>
      <c r="D36" s="13">
        <v>490131.87642402214</v>
      </c>
      <c r="E36" s="13">
        <v>543114.68936240929</v>
      </c>
      <c r="F36" s="13">
        <v>514622.3716386602</v>
      </c>
      <c r="G36" s="13">
        <v>615075.0675405534</v>
      </c>
      <c r="H36" s="13">
        <v>771686.11714170803</v>
      </c>
      <c r="I36" s="13">
        <v>827771.81690507499</v>
      </c>
      <c r="J36" s="13">
        <v>806198.63586195954</v>
      </c>
      <c r="K36" s="13">
        <v>940579.99216068478</v>
      </c>
      <c r="L36" s="13">
        <v>971272.95441402914</v>
      </c>
      <c r="M36" s="13">
        <v>842085.59600738133</v>
      </c>
      <c r="N36" s="13">
        <v>853549.58827153407</v>
      </c>
      <c r="O36" s="13">
        <v>848611.10817952699</v>
      </c>
      <c r="P36" s="13">
        <v>752759.04974326526</v>
      </c>
      <c r="Q36" s="13">
        <v>614181.24805270287</v>
      </c>
      <c r="R36" s="13">
        <v>350086.16574326047</v>
      </c>
      <c r="S36" s="13">
        <v>198227.05850571621</v>
      </c>
      <c r="T36" s="13">
        <v>111981.06011387665</v>
      </c>
      <c r="U36" s="13">
        <v>44440.569875414127</v>
      </c>
      <c r="V36" s="13">
        <v>13853.608855010832</v>
      </c>
      <c r="W36" s="13">
        <v>2285.4209561611551</v>
      </c>
    </row>
    <row r="37" spans="1:92">
      <c r="A37" s="12" t="s">
        <v>120</v>
      </c>
      <c r="B37" s="13">
        <v>11471403.070494371</v>
      </c>
      <c r="C37" s="13">
        <v>361936.51009970589</v>
      </c>
      <c r="D37" s="13">
        <v>487881.44481247762</v>
      </c>
      <c r="E37" s="13">
        <v>544663.50560813793</v>
      </c>
      <c r="F37" s="13">
        <v>513328.63652312051</v>
      </c>
      <c r="G37" s="13">
        <v>611418.43854509096</v>
      </c>
      <c r="H37" s="13">
        <v>770397.94661253178</v>
      </c>
      <c r="I37" s="13">
        <v>827554.69800215843</v>
      </c>
      <c r="J37" s="13">
        <v>806442.01858679845</v>
      </c>
      <c r="K37" s="13">
        <v>937373.89278781996</v>
      </c>
      <c r="L37" s="13">
        <v>972728.66818254883</v>
      </c>
      <c r="M37" s="13">
        <v>842031.85172844795</v>
      </c>
      <c r="N37" s="13">
        <v>853193.48191192024</v>
      </c>
      <c r="O37" s="13">
        <v>848382.81852270185</v>
      </c>
      <c r="P37" s="13">
        <v>753335.67513766093</v>
      </c>
      <c r="Q37" s="13">
        <v>616099.75700883474</v>
      </c>
      <c r="R37" s="13">
        <v>354227.81060013809</v>
      </c>
      <c r="S37" s="13">
        <v>197429.86676926157</v>
      </c>
      <c r="T37" s="13">
        <v>112475.95538153237</v>
      </c>
      <c r="U37" s="13">
        <v>44346.925240144839</v>
      </c>
      <c r="V37" s="13">
        <v>13855.994751985212</v>
      </c>
      <c r="W37" s="13">
        <v>2297.1736813497782</v>
      </c>
    </row>
    <row r="38" spans="1:92">
      <c r="A38" s="12" t="s">
        <v>121</v>
      </c>
      <c r="B38" s="13">
        <v>11466871.281828437</v>
      </c>
      <c r="C38" s="13">
        <v>360515.106630828</v>
      </c>
      <c r="D38" s="13">
        <v>485595.94810270809</v>
      </c>
      <c r="E38" s="13">
        <v>546240.40140485158</v>
      </c>
      <c r="F38" s="13">
        <v>512030.62685378734</v>
      </c>
      <c r="G38" s="13">
        <v>607707.14021134737</v>
      </c>
      <c r="H38" s="13">
        <v>769126.57299637399</v>
      </c>
      <c r="I38" s="13">
        <v>827310.4497519196</v>
      </c>
      <c r="J38" s="13">
        <v>806833.32119644154</v>
      </c>
      <c r="K38" s="13">
        <v>934065.52912870597</v>
      </c>
      <c r="L38" s="13">
        <v>974111.05482640665</v>
      </c>
      <c r="M38" s="13">
        <v>842056.35550176422</v>
      </c>
      <c r="N38" s="13">
        <v>852859.41772652348</v>
      </c>
      <c r="O38" s="13">
        <v>848105.82779905852</v>
      </c>
      <c r="P38" s="13">
        <v>753894.64668600447</v>
      </c>
      <c r="Q38" s="13">
        <v>617932.00149909488</v>
      </c>
      <c r="R38" s="13">
        <v>358511.66014702932</v>
      </c>
      <c r="S38" s="13">
        <v>196569.38844930517</v>
      </c>
      <c r="T38" s="13">
        <v>112985.04452806897</v>
      </c>
      <c r="U38" s="13">
        <v>44254.104614690732</v>
      </c>
      <c r="V38" s="13">
        <v>13856.44627516625</v>
      </c>
      <c r="W38" s="13">
        <v>2310.2374983598907</v>
      </c>
    </row>
    <row r="39" spans="1:92">
      <c r="A39" s="12" t="s">
        <v>122</v>
      </c>
      <c r="B39" s="13">
        <v>11462319.689334935</v>
      </c>
      <c r="C39" s="13">
        <v>359137.47034708614</v>
      </c>
      <c r="D39" s="13">
        <v>483275.38795201434</v>
      </c>
      <c r="E39" s="13">
        <v>547845.37107871682</v>
      </c>
      <c r="F39" s="13">
        <v>510728.34060018911</v>
      </c>
      <c r="G39" s="13">
        <v>603941.17746605817</v>
      </c>
      <c r="H39" s="13">
        <v>767871.99410741066</v>
      </c>
      <c r="I39" s="13">
        <v>827039.08561049332</v>
      </c>
      <c r="J39" s="13">
        <v>807372.47289334133</v>
      </c>
      <c r="K39" s="13">
        <v>930654.94472501869</v>
      </c>
      <c r="L39" s="13">
        <v>975420.18507114239</v>
      </c>
      <c r="M39" s="13">
        <v>842158.99435115908</v>
      </c>
      <c r="N39" s="13">
        <v>852547.33174975077</v>
      </c>
      <c r="O39" s="13">
        <v>847780.27943989297</v>
      </c>
      <c r="P39" s="13">
        <v>754436.05268209334</v>
      </c>
      <c r="Q39" s="13">
        <v>619678.5963314902</v>
      </c>
      <c r="R39" s="13">
        <v>362935.91570975835</v>
      </c>
      <c r="S39" s="13">
        <v>195646.70493540072</v>
      </c>
      <c r="T39" s="13">
        <v>113508.02663077513</v>
      </c>
      <c r="U39" s="13">
        <v>44162.024589861416</v>
      </c>
      <c r="V39" s="13">
        <v>13854.934318875963</v>
      </c>
      <c r="W39" s="13">
        <v>2324.3987444059635</v>
      </c>
    </row>
    <row r="40" spans="1:92">
      <c r="A40" s="12" t="s">
        <v>123</v>
      </c>
      <c r="B40" s="13">
        <v>11457747.672685051</v>
      </c>
      <c r="C40" s="13">
        <v>357803.58416125516</v>
      </c>
      <c r="D40" s="13">
        <v>480919.76601765695</v>
      </c>
      <c r="E40" s="13">
        <v>549478.40895614843</v>
      </c>
      <c r="F40" s="13">
        <v>509421.7757321978</v>
      </c>
      <c r="G40" s="13">
        <v>600120.5552358462</v>
      </c>
      <c r="H40" s="13">
        <v>766634.207760007</v>
      </c>
      <c r="I40" s="13">
        <v>826740.6190305145</v>
      </c>
      <c r="J40" s="13">
        <v>808059.40290245309</v>
      </c>
      <c r="K40" s="13">
        <v>927142.1831074002</v>
      </c>
      <c r="L40" s="13">
        <v>976656.12959509483</v>
      </c>
      <c r="M40" s="13">
        <v>842339.65540956194</v>
      </c>
      <c r="N40" s="13">
        <v>852257.16013740201</v>
      </c>
      <c r="O40" s="13">
        <v>847406.31658647244</v>
      </c>
      <c r="P40" s="13">
        <v>754959.98106769822</v>
      </c>
      <c r="Q40" s="13">
        <v>621340.1532236049</v>
      </c>
      <c r="R40" s="13">
        <v>367498.79320985451</v>
      </c>
      <c r="S40" s="13">
        <v>194662.88540540592</v>
      </c>
      <c r="T40" s="13">
        <v>114044.60073233306</v>
      </c>
      <c r="U40" s="13">
        <v>44070.601225920414</v>
      </c>
      <c r="V40" s="13">
        <v>13851.43398059195</v>
      </c>
      <c r="W40" s="13">
        <v>2339.459207630071</v>
      </c>
    </row>
    <row r="41" spans="1:92">
      <c r="A41" s="12" t="s">
        <v>124</v>
      </c>
      <c r="B41" s="13">
        <v>11453154.628906086</v>
      </c>
      <c r="C41" s="13">
        <v>356513.43099652848</v>
      </c>
      <c r="D41" s="13">
        <v>478529.08395685616</v>
      </c>
      <c r="E41" s="13">
        <v>551139.50936380855</v>
      </c>
      <c r="F41" s="13">
        <v>508110.93022002873</v>
      </c>
      <c r="G41" s="13">
        <v>596245.27844722127</v>
      </c>
      <c r="H41" s="13">
        <v>765413.21176871832</v>
      </c>
      <c r="I41" s="13">
        <v>826415.06346111861</v>
      </c>
      <c r="J41" s="13">
        <v>808894.0404712297</v>
      </c>
      <c r="K41" s="13">
        <v>923527.28779545985</v>
      </c>
      <c r="L41" s="13">
        <v>977818.95902942831</v>
      </c>
      <c r="M41" s="13">
        <v>842598.22591891605</v>
      </c>
      <c r="N41" s="13">
        <v>851988.8391664814</v>
      </c>
      <c r="O41" s="13">
        <v>846984.08209054091</v>
      </c>
      <c r="P41" s="13">
        <v>755466.51943379315</v>
      </c>
      <c r="Q41" s="13">
        <v>622917.28081580228</v>
      </c>
      <c r="R41" s="13">
        <v>372198.52306330868</v>
      </c>
      <c r="S41" s="13">
        <v>193618.98694263582</v>
      </c>
      <c r="T41" s="13">
        <v>114594.46600281491</v>
      </c>
      <c r="U41" s="13">
        <v>43979.750303284403</v>
      </c>
      <c r="V41" s="13">
        <v>13845.924382826513</v>
      </c>
      <c r="W41" s="13">
        <v>2355.2352752811535</v>
      </c>
    </row>
    <row r="42" spans="1:92">
      <c r="A42" s="12" t="s">
        <v>125</v>
      </c>
      <c r="B42" s="13">
        <v>11448539.97181615</v>
      </c>
      <c r="C42" s="13">
        <v>355266.99378650961</v>
      </c>
      <c r="D42" s="13">
        <v>476103.34342679154</v>
      </c>
      <c r="E42" s="13">
        <v>552828.66662860604</v>
      </c>
      <c r="F42" s="13">
        <v>506795.80203424068</v>
      </c>
      <c r="G42" s="13">
        <v>592315.35202658037</v>
      </c>
      <c r="H42" s="13">
        <v>764209.00394828955</v>
      </c>
      <c r="I42" s="13">
        <v>826062.43234794214</v>
      </c>
      <c r="J42" s="13">
        <v>809876.31486961537</v>
      </c>
      <c r="K42" s="13">
        <v>919810.30229777622</v>
      </c>
      <c r="L42" s="13">
        <v>978908.74395816284</v>
      </c>
      <c r="M42" s="13">
        <v>842934.59323008906</v>
      </c>
      <c r="N42" s="13">
        <v>851742.30523500731</v>
      </c>
      <c r="O42" s="13">
        <v>846513.71851482312</v>
      </c>
      <c r="P42" s="13">
        <v>755955.75502178224</v>
      </c>
      <c r="Q42" s="13">
        <v>624410.58468437428</v>
      </c>
      <c r="R42" s="13">
        <v>377033.35007998673</v>
      </c>
      <c r="S42" s="13">
        <v>192516.0546519772</v>
      </c>
      <c r="T42" s="13">
        <v>115157.32189522423</v>
      </c>
      <c r="U42" s="13">
        <v>43889.387556463465</v>
      </c>
      <c r="V42" s="13">
        <v>13838.3884992043</v>
      </c>
      <c r="W42" s="13">
        <v>2371.5571227030541</v>
      </c>
    </row>
    <row r="43" spans="1:92" s="16" customFormat="1">
      <c r="A43" s="15" t="s">
        <v>126</v>
      </c>
      <c r="B43" s="15">
        <v>11443903.131479416</v>
      </c>
      <c r="C43" s="15">
        <v>354064.25547520525</v>
      </c>
      <c r="D43" s="15">
        <v>473642.54608460242</v>
      </c>
      <c r="E43" s="15">
        <v>554545.87507769791</v>
      </c>
      <c r="F43" s="15">
        <v>505476.38914573559</v>
      </c>
      <c r="G43" s="15">
        <v>588330.78090020712</v>
      </c>
      <c r="H43" s="15">
        <v>763021.58211365505</v>
      </c>
      <c r="I43" s="15">
        <v>825682.73913312401</v>
      </c>
      <c r="J43" s="15">
        <v>811006.15539003885</v>
      </c>
      <c r="K43" s="15">
        <v>915991.27011189715</v>
      </c>
      <c r="L43" s="15">
        <v>979925.55491820001</v>
      </c>
      <c r="M43" s="15">
        <v>843348.64480278594</v>
      </c>
      <c r="N43" s="15">
        <v>851517.49486182444</v>
      </c>
      <c r="O43" s="15">
        <v>845995.36813353107</v>
      </c>
      <c r="P43" s="15">
        <v>756427.77472471993</v>
      </c>
      <c r="Q43" s="15">
        <v>625820.66735463985</v>
      </c>
      <c r="R43" s="15">
        <v>382001.53336369328</v>
      </c>
      <c r="S43" s="15">
        <v>191355.12177497358</v>
      </c>
      <c r="T43" s="15">
        <v>115732.86829476905</v>
      </c>
      <c r="U43" s="15">
        <v>43799.428892026415</v>
      </c>
      <c r="V43" s="15">
        <v>13828.812984749065</v>
      </c>
      <c r="W43" s="15">
        <v>2388.2679413381065</v>
      </c>
    </row>
    <row r="44" spans="1:92">
      <c r="A44" s="12" t="s">
        <v>127</v>
      </c>
      <c r="B44" s="13">
        <v>11439247.400603879</v>
      </c>
      <c r="C44" s="13">
        <v>352847.08130658686</v>
      </c>
      <c r="D44" s="13">
        <v>471348.99028424802</v>
      </c>
      <c r="E44" s="13">
        <v>555238.1092001996</v>
      </c>
      <c r="F44" s="13">
        <v>504894.65007019311</v>
      </c>
      <c r="G44" s="13">
        <v>585638.269652555</v>
      </c>
      <c r="H44" s="13">
        <v>760760.35639350431</v>
      </c>
      <c r="I44" s="13">
        <v>825631.22049945639</v>
      </c>
      <c r="J44" s="13">
        <v>811566.83008400421</v>
      </c>
      <c r="K44" s="13">
        <v>912328.37155934668</v>
      </c>
      <c r="L44" s="13">
        <v>980527.32688666426</v>
      </c>
      <c r="M44" s="13">
        <v>844354.83675196557</v>
      </c>
      <c r="N44" s="13">
        <v>851020.81488085375</v>
      </c>
      <c r="O44" s="13">
        <v>845474.76239905134</v>
      </c>
      <c r="P44" s="13">
        <v>757215.3823489272</v>
      </c>
      <c r="Q44" s="13">
        <v>627194.15498023829</v>
      </c>
      <c r="R44" s="13">
        <v>386091.76692595548</v>
      </c>
      <c r="S44" s="13">
        <v>191001.38318167848</v>
      </c>
      <c r="T44" s="13">
        <v>116184.07645446893</v>
      </c>
      <c r="U44" s="13">
        <v>43727.585193530656</v>
      </c>
      <c r="V44" s="13">
        <v>13805.739175166671</v>
      </c>
      <c r="W44" s="13">
        <v>2395.6923752838811</v>
      </c>
    </row>
    <row r="45" spans="1:92">
      <c r="A45" s="12" t="s">
        <v>128</v>
      </c>
      <c r="B45" s="13">
        <v>11434572.688054392</v>
      </c>
      <c r="C45" s="13">
        <v>351668.53547790664</v>
      </c>
      <c r="D45" s="13">
        <v>469051.68521711446</v>
      </c>
      <c r="E45" s="13">
        <v>555750.564474507</v>
      </c>
      <c r="F45" s="13">
        <v>504466.06190414471</v>
      </c>
      <c r="G45" s="13">
        <v>583097.47838596557</v>
      </c>
      <c r="H45" s="13">
        <v>758349.21541281266</v>
      </c>
      <c r="I45" s="13">
        <v>825609.78329543048</v>
      </c>
      <c r="J45" s="13">
        <v>812168.8137506356</v>
      </c>
      <c r="K45" s="13">
        <v>908596.58270093915</v>
      </c>
      <c r="L45" s="13">
        <v>980962.73529713741</v>
      </c>
      <c r="M45" s="13">
        <v>845561.33045149618</v>
      </c>
      <c r="N45" s="13">
        <v>850496.66124026431</v>
      </c>
      <c r="O45" s="13">
        <v>844901.52594127157</v>
      </c>
      <c r="P45" s="13">
        <v>758044.99027158599</v>
      </c>
      <c r="Q45" s="13">
        <v>628471.52272933722</v>
      </c>
      <c r="R45" s="13">
        <v>390131.36304257141</v>
      </c>
      <c r="S45" s="13">
        <v>190775.97281670591</v>
      </c>
      <c r="T45" s="13">
        <v>116616.22479169344</v>
      </c>
      <c r="U45" s="13">
        <v>43664.174613061892</v>
      </c>
      <c r="V45" s="13">
        <v>13783.412339174762</v>
      </c>
      <c r="W45" s="13">
        <v>2404.0539006356325</v>
      </c>
    </row>
    <row r="46" spans="1:92">
      <c r="A46" s="12" t="s">
        <v>129</v>
      </c>
      <c r="B46" s="13">
        <v>11429878.911884323</v>
      </c>
      <c r="C46" s="13">
        <v>350528.61400199414</v>
      </c>
      <c r="D46" s="13">
        <v>466750.63209621824</v>
      </c>
      <c r="E46" s="13">
        <v>556083.25138065103</v>
      </c>
      <c r="F46" s="13">
        <v>504190.61782242061</v>
      </c>
      <c r="G46" s="13">
        <v>580708.38301201817</v>
      </c>
      <c r="H46" s="13">
        <v>755788.18833550718</v>
      </c>
      <c r="I46" s="13">
        <v>825618.41857331025</v>
      </c>
      <c r="J46" s="13">
        <v>812812.07677390892</v>
      </c>
      <c r="K46" s="13">
        <v>904795.95469974645</v>
      </c>
      <c r="L46" s="13">
        <v>981231.98774256499</v>
      </c>
      <c r="M46" s="13">
        <v>846967.862327251</v>
      </c>
      <c r="N46" s="13">
        <v>849945.07624719245</v>
      </c>
      <c r="O46" s="13">
        <v>844275.83072776999</v>
      </c>
      <c r="P46" s="13">
        <v>758916.4571656005</v>
      </c>
      <c r="Q46" s="13">
        <v>629653.43388642278</v>
      </c>
      <c r="R46" s="13">
        <v>394120.83073655772</v>
      </c>
      <c r="S46" s="13">
        <v>190677.69859515043</v>
      </c>
      <c r="T46" s="13">
        <v>117029.7079769352</v>
      </c>
      <c r="U46" s="13">
        <v>43608.903738673856</v>
      </c>
      <c r="V46" s="13">
        <v>13761.784941211112</v>
      </c>
      <c r="W46" s="13">
        <v>2413.2011032187575</v>
      </c>
    </row>
    <row r="47" spans="1:92">
      <c r="A47" s="12" t="s">
        <v>130</v>
      </c>
      <c r="B47" s="13">
        <v>11425165.998914683</v>
      </c>
      <c r="C47" s="13">
        <v>349427.31289667974</v>
      </c>
      <c r="D47" s="13">
        <v>464445.83213451842</v>
      </c>
      <c r="E47" s="13">
        <v>556236.18039827351</v>
      </c>
      <c r="F47" s="13">
        <v>504068.31099993945</v>
      </c>
      <c r="G47" s="13">
        <v>578470.95944484323</v>
      </c>
      <c r="H47" s="13">
        <v>753077.30432174494</v>
      </c>
      <c r="I47" s="13">
        <v>825657.11738707789</v>
      </c>
      <c r="J47" s="13">
        <v>813496.58954913111</v>
      </c>
      <c r="K47" s="13">
        <v>900926.53869431606</v>
      </c>
      <c r="L47" s="13">
        <v>981335.29164220381</v>
      </c>
      <c r="M47" s="13">
        <v>848574.16904646286</v>
      </c>
      <c r="N47" s="13">
        <v>849366.10217205645</v>
      </c>
      <c r="O47" s="13">
        <v>843597.84835204948</v>
      </c>
      <c r="P47" s="13">
        <v>759829.64201069286</v>
      </c>
      <c r="Q47" s="13">
        <v>630740.54846453678</v>
      </c>
      <c r="R47" s="13">
        <v>398060.67576572543</v>
      </c>
      <c r="S47" s="13">
        <v>190705.37471100228</v>
      </c>
      <c r="T47" s="13">
        <v>117424.91273557676</v>
      </c>
      <c r="U47" s="13">
        <v>43561.485330130432</v>
      </c>
      <c r="V47" s="13">
        <v>13740.809823621992</v>
      </c>
      <c r="W47" s="13">
        <v>2422.9930340973901</v>
      </c>
    </row>
    <row r="48" spans="1:92">
      <c r="A48" s="12" t="s">
        <v>131</v>
      </c>
      <c r="B48" s="13">
        <v>11420433.884331899</v>
      </c>
      <c r="C48" s="13">
        <v>348364.62818479049</v>
      </c>
      <c r="D48" s="13">
        <v>462137.28654491645</v>
      </c>
      <c r="E48" s="13">
        <v>556209.36200662598</v>
      </c>
      <c r="F48" s="13">
        <v>504099.13461170765</v>
      </c>
      <c r="G48" s="13">
        <v>576385.18360112293</v>
      </c>
      <c r="H48" s="13">
        <v>750216.59252791177</v>
      </c>
      <c r="I48" s="13">
        <v>825725.87079243548</v>
      </c>
      <c r="J48" s="13">
        <v>814222.32248293585</v>
      </c>
      <c r="K48" s="13">
        <v>896988.38579867943</v>
      </c>
      <c r="L48" s="13">
        <v>981272.8542417445</v>
      </c>
      <c r="M48" s="13">
        <v>850379.98751753033</v>
      </c>
      <c r="N48" s="13">
        <v>848759.78124857019</v>
      </c>
      <c r="O48" s="13">
        <v>842867.75003421796</v>
      </c>
      <c r="P48" s="13">
        <v>760784.40409286856</v>
      </c>
      <c r="Q48" s="13">
        <v>631733.52321918297</v>
      </c>
      <c r="R48" s="13">
        <v>401951.40063756239</v>
      </c>
      <c r="S48" s="13">
        <v>190857.82162748257</v>
      </c>
      <c r="T48" s="13">
        <v>117802.21800674847</v>
      </c>
      <c r="U48" s="13">
        <v>43521.638215101731</v>
      </c>
      <c r="V48" s="13">
        <v>13720.440277958733</v>
      </c>
      <c r="W48" s="13">
        <v>2433.2986618012719</v>
      </c>
    </row>
    <row r="49" spans="1:23" s="14" customFormat="1">
      <c r="A49" s="13" t="s">
        <v>132</v>
      </c>
      <c r="B49" s="13">
        <v>11415682.511303501</v>
      </c>
      <c r="C49" s="13">
        <v>347340.55589414702</v>
      </c>
      <c r="D49" s="13">
        <v>459824.99654025608</v>
      </c>
      <c r="E49" s="13">
        <v>556002.80668457109</v>
      </c>
      <c r="F49" s="13">
        <v>504283.08183281991</v>
      </c>
      <c r="G49" s="13">
        <v>574451.03140008985</v>
      </c>
      <c r="H49" s="13">
        <v>747206.08210662403</v>
      </c>
      <c r="I49" s="13">
        <v>825824.66984680307</v>
      </c>
      <c r="J49" s="13">
        <v>814989.24599328102</v>
      </c>
      <c r="K49" s="13">
        <v>892981.54710236262</v>
      </c>
      <c r="L49" s="13">
        <v>981044.88261343224</v>
      </c>
      <c r="M49" s="13">
        <v>852385.05488982564</v>
      </c>
      <c r="N49" s="13">
        <v>848126.15567375999</v>
      </c>
      <c r="O49" s="13">
        <v>842085.70662166621</v>
      </c>
      <c r="P49" s="13">
        <v>761780.60300388129</v>
      </c>
      <c r="Q49" s="13">
        <v>632633.01166217786</v>
      </c>
      <c r="R49" s="13">
        <v>405793.50462407013</v>
      </c>
      <c r="S49" s="13">
        <v>191133.86606710116</v>
      </c>
      <c r="T49" s="13">
        <v>118161.99509912991</v>
      </c>
      <c r="U49" s="13">
        <v>43489.087187265788</v>
      </c>
      <c r="V49" s="13">
        <v>13700.630110808404</v>
      </c>
      <c r="W49" s="13">
        <v>2443.9963494272852</v>
      </c>
    </row>
    <row r="50" spans="1:23">
      <c r="A50" s="12" t="s">
        <v>133</v>
      </c>
      <c r="B50" s="13">
        <v>11410911.83061092</v>
      </c>
      <c r="C50" s="13">
        <v>346355.09205755941</v>
      </c>
      <c r="D50" s="13">
        <v>457508.96333332371</v>
      </c>
      <c r="E50" s="13">
        <v>555616.52491058118</v>
      </c>
      <c r="F50" s="13">
        <v>504620.14583845891</v>
      </c>
      <c r="G50" s="13">
        <v>572668.47876352747</v>
      </c>
      <c r="H50" s="13">
        <v>744045.80220672896</v>
      </c>
      <c r="I50" s="13">
        <v>825953.5056093192</v>
      </c>
      <c r="J50" s="13">
        <v>815797.33050944377</v>
      </c>
      <c r="K50" s="13">
        <v>888906.07367039658</v>
      </c>
      <c r="L50" s="13">
        <v>980651.58365618857</v>
      </c>
      <c r="M50" s="13">
        <v>854589.10855350154</v>
      </c>
      <c r="N50" s="13">
        <v>847465.26760797889</v>
      </c>
      <c r="O50" s="13">
        <v>841251.88858974632</v>
      </c>
      <c r="P50" s="13">
        <v>762818.09864069882</v>
      </c>
      <c r="Q50" s="13">
        <v>633439.66407544899</v>
      </c>
      <c r="R50" s="13">
        <v>409587.48377655633</v>
      </c>
      <c r="S50" s="13">
        <v>191532.34100144188</v>
      </c>
      <c r="T50" s="13">
        <v>118504.60784375142</v>
      </c>
      <c r="U50" s="13">
        <v>43463.562906259009</v>
      </c>
      <c r="V50" s="13">
        <v>13681.333704427718</v>
      </c>
      <c r="W50" s="13">
        <v>2454.973355579516</v>
      </c>
    </row>
    <row r="51" spans="1:23">
      <c r="A51" s="12" t="s">
        <v>134</v>
      </c>
      <c r="B51" s="13">
        <v>11406121.800298642</v>
      </c>
      <c r="C51" s="13">
        <v>345408.23271282285</v>
      </c>
      <c r="D51" s="13">
        <v>455189.18813684804</v>
      </c>
      <c r="E51" s="13">
        <v>555050.52716273942</v>
      </c>
      <c r="F51" s="13">
        <v>505110.31980389566</v>
      </c>
      <c r="G51" s="13">
        <v>571037.5016157697</v>
      </c>
      <c r="H51" s="13">
        <v>740735.78197330411</v>
      </c>
      <c r="I51" s="13">
        <v>826112.36914084083</v>
      </c>
      <c r="J51" s="13">
        <v>816646.54647201928</v>
      </c>
      <c r="K51" s="13">
        <v>884762.0165433262</v>
      </c>
      <c r="L51" s="13">
        <v>980093.16409573308</v>
      </c>
      <c r="M51" s="13">
        <v>856991.88613929902</v>
      </c>
      <c r="N51" s="13">
        <v>846777.15917492262</v>
      </c>
      <c r="O51" s="13">
        <v>840366.46604244702</v>
      </c>
      <c r="P51" s="13">
        <v>763896.75120497041</v>
      </c>
      <c r="Q51" s="13">
        <v>634154.12752477825</v>
      </c>
      <c r="R51" s="13">
        <v>413333.83094038209</v>
      </c>
      <c r="S51" s="13">
        <v>192052.08564068083</v>
      </c>
      <c r="T51" s="13">
        <v>118830.41274385035</v>
      </c>
      <c r="U51" s="13">
        <v>43444.801799421206</v>
      </c>
      <c r="V51" s="13">
        <v>13662.506072438193</v>
      </c>
      <c r="W51" s="13">
        <v>2466.1253581524334</v>
      </c>
    </row>
    <row r="52" spans="1:23">
      <c r="A52" s="12" t="s">
        <v>135</v>
      </c>
      <c r="B52" s="13">
        <v>11401312.385339096</v>
      </c>
      <c r="C52" s="13">
        <v>344499.97390271432</v>
      </c>
      <c r="D52" s="13">
        <v>452865.67216350057</v>
      </c>
      <c r="E52" s="13">
        <v>554304.8239187391</v>
      </c>
      <c r="F52" s="13">
        <v>505753.59690448944</v>
      </c>
      <c r="G52" s="13">
        <v>569558.07588370098</v>
      </c>
      <c r="H52" s="13">
        <v>737276.05054765847</v>
      </c>
      <c r="I52" s="13">
        <v>826301.25150394242</v>
      </c>
      <c r="J52" s="13">
        <v>817536.86433291563</v>
      </c>
      <c r="K52" s="13">
        <v>880549.42673722049</v>
      </c>
      <c r="L52" s="13">
        <v>979369.83048470388</v>
      </c>
      <c r="M52" s="13">
        <v>859593.12551835401</v>
      </c>
      <c r="N52" s="13">
        <v>846061.87246164482</v>
      </c>
      <c r="O52" s="13">
        <v>839429.60871307016</v>
      </c>
      <c r="P52" s="13">
        <v>765016.42120249406</v>
      </c>
      <c r="Q52" s="13">
        <v>634777.04587349261</v>
      </c>
      <c r="R52" s="13">
        <v>417033.03576966457</v>
      </c>
      <c r="S52" s="13">
        <v>192691.94542284153</v>
      </c>
      <c r="T52" s="13">
        <v>119139.75912183651</v>
      </c>
      <c r="U52" s="13">
        <v>43432.545965282916</v>
      </c>
      <c r="V52" s="13">
        <v>13644.102910830296</v>
      </c>
      <c r="W52" s="13">
        <v>2477.3560000010052</v>
      </c>
    </row>
    <row r="53" spans="1:23">
      <c r="A53" s="12" t="s">
        <v>136</v>
      </c>
      <c r="B53" s="13">
        <v>11396483.557312528</v>
      </c>
      <c r="C53" s="13">
        <v>343630.31167498906</v>
      </c>
      <c r="D53" s="13">
        <v>450538.41662589484</v>
      </c>
      <c r="E53" s="13">
        <v>553379.42565588409</v>
      </c>
      <c r="F53" s="13">
        <v>506549.97031568713</v>
      </c>
      <c r="G53" s="13">
        <v>568230.17749675526</v>
      </c>
      <c r="H53" s="13">
        <v>733666.63706733298</v>
      </c>
      <c r="I53" s="13">
        <v>826520.14376291609</v>
      </c>
      <c r="J53" s="13">
        <v>818468.25455535157</v>
      </c>
      <c r="K53" s="13">
        <v>876268.35524368181</v>
      </c>
      <c r="L53" s="13">
        <v>978481.78920277942</v>
      </c>
      <c r="M53" s="13">
        <v>862392.56480200682</v>
      </c>
      <c r="N53" s="13">
        <v>845319.44951857219</v>
      </c>
      <c r="O53" s="13">
        <v>838441.48596490384</v>
      </c>
      <c r="P53" s="13">
        <v>766176.96944268444</v>
      </c>
      <c r="Q53" s="13">
        <v>635309.05979610083</v>
      </c>
      <c r="R53" s="13">
        <v>420685.58474193502</v>
      </c>
      <c r="S53" s="13">
        <v>193450.77200279309</v>
      </c>
      <c r="T53" s="13">
        <v>119432.98926341931</v>
      </c>
      <c r="U53" s="13">
        <v>43426.543078745206</v>
      </c>
      <c r="V53" s="13">
        <v>13626.080644513821</v>
      </c>
      <c r="W53" s="13">
        <v>2488.5764555792462</v>
      </c>
    </row>
    <row r="54" spans="1:23">
      <c r="A54" s="12" t="s">
        <v>137</v>
      </c>
      <c r="B54" s="13">
        <v>11391635.294101227</v>
      </c>
      <c r="C54" s="13">
        <v>342799.24208237568</v>
      </c>
      <c r="D54" s="13">
        <v>448207.422736587</v>
      </c>
      <c r="E54" s="13">
        <v>552274.34285108873</v>
      </c>
      <c r="F54" s="13">
        <v>507499.43321302463</v>
      </c>
      <c r="G54" s="13">
        <v>567053.78238691692</v>
      </c>
      <c r="H54" s="13">
        <v>729907.57066610036</v>
      </c>
      <c r="I54" s="13">
        <v>826769.03698377172</v>
      </c>
      <c r="J54" s="13">
        <v>819440.68761385221</v>
      </c>
      <c r="K54" s="13">
        <v>871918.85302985751</v>
      </c>
      <c r="L54" s="13">
        <v>977429.24645679991</v>
      </c>
      <c r="M54" s="13">
        <v>865389.94234160834</v>
      </c>
      <c r="N54" s="13">
        <v>844549.93235951988</v>
      </c>
      <c r="O54" s="13">
        <v>837402.26679189631</v>
      </c>
      <c r="P54" s="13">
        <v>767378.2570380437</v>
      </c>
      <c r="Q54" s="13">
        <v>635750.80679187761</v>
      </c>
      <c r="R54" s="13">
        <v>424291.96117275167</v>
      </c>
      <c r="S54" s="13">
        <v>194327.42324099556</v>
      </c>
      <c r="T54" s="13">
        <v>119710.43855894959</v>
      </c>
      <c r="U54" s="13">
        <v>43426.546297904082</v>
      </c>
      <c r="V54" s="13">
        <v>13608.396469642294</v>
      </c>
      <c r="W54" s="13">
        <v>2499.7050176650309</v>
      </c>
    </row>
    <row r="55" spans="1:23">
      <c r="A55" s="12" t="s">
        <v>138</v>
      </c>
      <c r="B55" s="13">
        <v>11386767.579597563</v>
      </c>
      <c r="C55" s="13">
        <v>342006.76118257316</v>
      </c>
      <c r="D55" s="13">
        <v>445872.69170807581</v>
      </c>
      <c r="E55" s="13">
        <v>550989.58598087775</v>
      </c>
      <c r="F55" s="13">
        <v>508601.9787721255</v>
      </c>
      <c r="G55" s="13">
        <v>566028.86648871959</v>
      </c>
      <c r="H55" s="13">
        <v>725998.88047396613</v>
      </c>
      <c r="I55" s="13">
        <v>827047.9222342351</v>
      </c>
      <c r="J55" s="13">
        <v>820454.13399424648</v>
      </c>
      <c r="K55" s="13">
        <v>867500.97103844746</v>
      </c>
      <c r="L55" s="13">
        <v>976212.40828088752</v>
      </c>
      <c r="M55" s="13">
        <v>868584.99672832922</v>
      </c>
      <c r="N55" s="13">
        <v>843753.36296170729</v>
      </c>
      <c r="O55" s="13">
        <v>836312.11981932749</v>
      </c>
      <c r="P55" s="13">
        <v>768620.14540362929</v>
      </c>
      <c r="Q55" s="13">
        <v>636102.92119839403</v>
      </c>
      <c r="R55" s="13">
        <v>427852.64523026801</v>
      </c>
      <c r="S55" s="13">
        <v>195320.76319199713</v>
      </c>
      <c r="T55" s="13">
        <v>119972.4356420266</v>
      </c>
      <c r="U55" s="13">
        <v>43432.314172473438</v>
      </c>
      <c r="V55" s="13">
        <v>13591.008391929508</v>
      </c>
      <c r="W55" s="13">
        <v>2510.6667033238737</v>
      </c>
    </row>
    <row r="56" spans="1:23" ht="62.25" customHeight="1">
      <c r="A56" s="40" t="s">
        <v>112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'2.單齡合併'!BI3:BI26</xm:f>
              <xm:sqref>BI27</xm:sqref>
            </x14:sparkline>
            <x14:sparkline>
              <xm:f>'2.單齡合併'!BJ3:BJ26</xm:f>
              <xm:sqref>BJ27</xm:sqref>
            </x14:sparkline>
            <x14:sparkline>
              <xm:f>'2.單齡合併'!BM3:BM26</xm:f>
              <xm:sqref>BM27</xm:sqref>
            </x14:sparkline>
            <x14:sparkline>
              <xm:f>'2.單齡合併'!BN3:BN26</xm:f>
              <xm:sqref>BN27</xm:sqref>
            </x14:sparkline>
            <x14:sparkline>
              <xm:f>'2.單齡合併'!BQ3:BQ26</xm:f>
              <xm:sqref>BQ27</xm:sqref>
            </x14:sparkline>
            <x14:sparkline>
              <xm:f>'2.單齡合併'!BR3:BR26</xm:f>
              <xm:sqref>BR27</xm:sqref>
            </x14:sparkline>
            <x14:sparkline>
              <xm:f>'2.單齡合併'!BU3:BU26</xm:f>
              <xm:sqref>BU27</xm:sqref>
            </x14:sparkline>
            <x14:sparkline>
              <xm:f>'2.單齡合併'!BV3:BV26</xm:f>
              <xm:sqref>BV27</xm:sqref>
            </x14:sparkline>
            <x14:sparkline>
              <xm:f>'2.單齡合併'!BY3:BY26</xm:f>
              <xm:sqref>BY27</xm:sqref>
            </x14:sparkline>
            <x14:sparkline>
              <xm:f>'2.單齡合併'!BZ3:BZ26</xm:f>
              <xm:sqref>BZ27</xm:sqref>
            </x14:sparkline>
            <x14:sparkline>
              <xm:f>'2.單齡合併'!CC3:CC26</xm:f>
              <xm:sqref>CC27</xm:sqref>
            </x14:sparkline>
            <x14:sparkline>
              <xm:f>'2.單齡合併'!CD3:CD26</xm:f>
              <xm:sqref>CD27</xm:sqref>
            </x14:sparkline>
            <x14:sparkline>
              <xm:f>'2.單齡合併'!CG3:CG26</xm:f>
              <xm:sqref>CG27</xm:sqref>
            </x14:sparkline>
            <x14:sparkline>
              <xm:f>'2.單齡合併'!CH3:CH26</xm:f>
              <xm:sqref>CH27</xm:sqref>
            </x14:sparkline>
            <x14:sparkline>
              <xm:f>'2.單齡合併'!CK3:CK26</xm:f>
              <xm:sqref>CK27</xm:sqref>
            </x14:sparkline>
            <x14:sparkline>
              <xm:f>'2.單齡合併'!CL3:CL26</xm:f>
              <xm:sqref>CL27</xm:sqref>
            </x14:sparkline>
            <x14:sparkline>
              <xm:f>'2.單齡合併'!CO3:CO26</xm:f>
              <xm:sqref>CO27</xm:sqref>
            </x14:sparkline>
            <x14:sparkline>
              <xm:f>'2.單齡合併'!CP3:CP26</xm:f>
              <xm:sqref>CP27</xm:sqref>
            </x14:sparkline>
            <x14:sparkline>
              <xm:f>'2.單齡合併'!CS3:CS26</xm:f>
              <xm:sqref>CS27</xm:sqref>
            </x14:sparkline>
            <x14:sparkline>
              <xm:f>'2.單齡合併'!CT3:CT26</xm:f>
              <xm:sqref>CT27</xm:sqref>
            </x14:sparkline>
            <x14:sparkline>
              <xm:f>'2.單齡合併'!CW3:CW26</xm:f>
              <xm:sqref>CW27</xm:sqref>
            </x14:sparkline>
            <x14:sparkline>
              <xm:f>'2.單齡合併'!CX3:CX26</xm:f>
              <xm:sqref>CX27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'2.單齡合併'!BE3:BE26</xm:f>
              <xm:sqref>BE27</xm:sqref>
            </x14:sparkline>
            <x14:sparkline>
              <xm:f>'2.單齡合併'!BF3:BF26</xm:f>
              <xm:sqref>BF27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'2.單齡合併'!BG3:BG26</xm:f>
              <xm:sqref>BG27</xm:sqref>
            </x14:sparkline>
            <x14:sparkline>
              <xm:f>'2.單齡合併'!BH3:BH26</xm:f>
              <xm:sqref>BH27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'2.單齡合併'!BC3:BC26</xm:f>
              <xm:sqref>BC27</xm:sqref>
            </x14:sparkline>
            <x14:sparkline>
              <xm:f>'2.單齡合併'!BD3:BD26</xm:f>
              <xm:sqref>BD27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'2.單齡合併'!BA3:BA26</xm:f>
              <xm:sqref>BA27</xm:sqref>
            </x14:sparkline>
            <x14:sparkline>
              <xm:f>'2.單齡合併'!BB3:BB26</xm:f>
              <xm:sqref>BB27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'2.單齡合併'!BK3:BK26</xm:f>
              <xm:sqref>BK27</xm:sqref>
            </x14:sparkline>
            <x14:sparkline>
              <xm:f>'2.單齡合併'!BL3:BL26</xm:f>
              <xm:sqref>BL27</xm:sqref>
            </x14:sparkline>
            <x14:sparkline>
              <xm:f>'2.單齡合併'!BO3:BO26</xm:f>
              <xm:sqref>BO27</xm:sqref>
            </x14:sparkline>
            <x14:sparkline>
              <xm:f>'2.單齡合併'!BP3:BP26</xm:f>
              <xm:sqref>BP27</xm:sqref>
            </x14:sparkline>
            <x14:sparkline>
              <xm:f>'2.單齡合併'!BS3:BS26</xm:f>
              <xm:sqref>BS27</xm:sqref>
            </x14:sparkline>
            <x14:sparkline>
              <xm:f>'2.單齡合併'!BT3:BT26</xm:f>
              <xm:sqref>BT27</xm:sqref>
            </x14:sparkline>
            <x14:sparkline>
              <xm:f>'2.單齡合併'!BW3:BW26</xm:f>
              <xm:sqref>BW27</xm:sqref>
            </x14:sparkline>
            <x14:sparkline>
              <xm:f>'2.單齡合併'!BX3:BX26</xm:f>
              <xm:sqref>BX27</xm:sqref>
            </x14:sparkline>
            <x14:sparkline>
              <xm:f>'2.單齡合併'!CA3:CA26</xm:f>
              <xm:sqref>CA27</xm:sqref>
            </x14:sparkline>
            <x14:sparkline>
              <xm:f>'2.單齡合併'!CB3:CB26</xm:f>
              <xm:sqref>CB27</xm:sqref>
            </x14:sparkline>
            <x14:sparkline>
              <xm:f>'2.單齡合併'!CE3:CE26</xm:f>
              <xm:sqref>CE27</xm:sqref>
            </x14:sparkline>
            <x14:sparkline>
              <xm:f>'2.單齡合併'!CF3:CF26</xm:f>
              <xm:sqref>CF27</xm:sqref>
            </x14:sparkline>
            <x14:sparkline>
              <xm:f>'2.單齡合併'!CI3:CI26</xm:f>
              <xm:sqref>CI27</xm:sqref>
            </x14:sparkline>
            <x14:sparkline>
              <xm:f>'2.單齡合併'!CJ3:CJ26</xm:f>
              <xm:sqref>CJ27</xm:sqref>
            </x14:sparkline>
            <x14:sparkline>
              <xm:f>'2.單齡合併'!CM3:CM26</xm:f>
              <xm:sqref>CM27</xm:sqref>
            </x14:sparkline>
            <x14:sparkline>
              <xm:f>'2.單齡合併'!CN3:CN26</xm:f>
              <xm:sqref>CN27</xm:sqref>
            </x14:sparkline>
            <x14:sparkline>
              <xm:f>'2.單齡合併'!CQ3:CQ26</xm:f>
              <xm:sqref>CQ27</xm:sqref>
            </x14:sparkline>
            <x14:sparkline>
              <xm:f>'2.單齡合併'!CR3:CR26</xm:f>
              <xm:sqref>CR27</xm:sqref>
            </x14:sparkline>
            <x14:sparkline>
              <xm:f>'2.單齡合併'!CU3:CU26</xm:f>
              <xm:sqref>CU27</xm:sqref>
            </x14:sparkline>
            <x14:sparkline>
              <xm:f>'2.單齡合併'!CV3:CV26</xm:f>
              <xm:sqref>CV27</xm:sqref>
            </x14:sparkline>
            <x14:sparkline>
              <xm:f>'2.單齡合併'!CY3:CY26</xm:f>
              <xm:sqref>CY27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'2.單齡合併'!N32:N55</xm:f>
              <xm:sqref>N56</xm:sqref>
            </x14:sparkline>
            <x14:sparkline>
              <xm:f>'2.單齡合併'!O32:O55</xm:f>
              <xm:sqref>O56</xm:sqref>
            </x14:sparkline>
            <x14:sparkline>
              <xm:f>'2.單齡合併'!P32:P55</xm:f>
              <xm:sqref>P56</xm:sqref>
            </x14:sparkline>
            <x14:sparkline>
              <xm:f>'2.單齡合併'!Q32:Q55</xm:f>
              <xm:sqref>Q56</xm:sqref>
            </x14:sparkline>
            <x14:sparkline>
              <xm:f>'2.單齡合併'!R32:R55</xm:f>
              <xm:sqref>R56</xm:sqref>
            </x14:sparkline>
            <x14:sparkline>
              <xm:f>'2.單齡合併'!S32:S55</xm:f>
              <xm:sqref>S56</xm:sqref>
            </x14:sparkline>
            <x14:sparkline>
              <xm:f>'2.單齡合併'!T32:T55</xm:f>
              <xm:sqref>T56</xm:sqref>
            </x14:sparkline>
            <x14:sparkline>
              <xm:f>'2.單齡合併'!U32:U55</xm:f>
              <xm:sqref>U56</xm:sqref>
            </x14:sparkline>
            <x14:sparkline>
              <xm:f>'2.單齡合併'!V32:V55</xm:f>
              <xm:sqref>V56</xm:sqref>
            </x14:sparkline>
            <x14:sparkline>
              <xm:f>'2.單齡合併'!W32:W55</xm:f>
              <xm:sqref>W56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'2.單齡合併'!B3:B26</xm:f>
              <xm:sqref>B27</xm:sqref>
            </x14:sparkline>
            <x14:sparkline>
              <xm:f>'2.單齡合併'!C3:C26</xm:f>
              <xm:sqref>C27</xm:sqref>
            </x14:sparkline>
            <x14:sparkline>
              <xm:f>'2.單齡合併'!D3:D26</xm:f>
              <xm:sqref>D27</xm:sqref>
            </x14:sparkline>
            <x14:sparkline>
              <xm:f>'2.單齡合併'!E3:E26</xm:f>
              <xm:sqref>E27</xm:sqref>
            </x14:sparkline>
            <x14:sparkline>
              <xm:f>'2.單齡合併'!F3:F26</xm:f>
              <xm:sqref>F27</xm:sqref>
            </x14:sparkline>
            <x14:sparkline>
              <xm:f>'2.單齡合併'!G3:G26</xm:f>
              <xm:sqref>G27</xm:sqref>
            </x14:sparkline>
            <x14:sparkline>
              <xm:f>'2.單齡合併'!H3:H26</xm:f>
              <xm:sqref>H27</xm:sqref>
            </x14:sparkline>
            <x14:sparkline>
              <xm:f>'2.單齡合併'!I3:I26</xm:f>
              <xm:sqref>I27</xm:sqref>
            </x14:sparkline>
            <x14:sparkline>
              <xm:f>'2.單齡合併'!J3:J26</xm:f>
              <xm:sqref>J27</xm:sqref>
            </x14:sparkline>
            <x14:sparkline>
              <xm:f>'2.單齡合併'!K3:K26</xm:f>
              <xm:sqref>K27</xm:sqref>
            </x14:sparkline>
            <x14:sparkline>
              <xm:f>'2.單齡合併'!L3:L26</xm:f>
              <xm:sqref>L27</xm:sqref>
            </x14:sparkline>
            <x14:sparkline>
              <xm:f>'2.單齡合併'!M3:M26</xm:f>
              <xm:sqref>M27</xm:sqref>
            </x14:sparkline>
            <x14:sparkline>
              <xm:f>'2.單齡合併'!N3:N26</xm:f>
              <xm:sqref>N27</xm:sqref>
            </x14:sparkline>
            <x14:sparkline>
              <xm:f>'2.單齡合併'!O3:O26</xm:f>
              <xm:sqref>O27</xm:sqref>
            </x14:sparkline>
            <x14:sparkline>
              <xm:f>'2.單齡合併'!P3:P26</xm:f>
              <xm:sqref>P27</xm:sqref>
            </x14:sparkline>
            <x14:sparkline>
              <xm:f>'2.單齡合併'!Q3:Q26</xm:f>
              <xm:sqref>Q27</xm:sqref>
            </x14:sparkline>
            <x14:sparkline>
              <xm:f>'2.單齡合併'!R3:R26</xm:f>
              <xm:sqref>R27</xm:sqref>
            </x14:sparkline>
            <x14:sparkline>
              <xm:f>'2.單齡合併'!S3:S26</xm:f>
              <xm:sqref>S27</xm:sqref>
            </x14:sparkline>
            <x14:sparkline>
              <xm:f>'2.單齡合併'!T3:T26</xm:f>
              <xm:sqref>T27</xm:sqref>
            </x14:sparkline>
            <x14:sparkline>
              <xm:f>'2.單齡合併'!U3:U26</xm:f>
              <xm:sqref>U27</xm:sqref>
            </x14:sparkline>
            <x14:sparkline>
              <xm:f>'2.單齡合併'!V3:V26</xm:f>
              <xm:sqref>V27</xm:sqref>
            </x14:sparkline>
            <x14:sparkline>
              <xm:f>'2.單齡合併'!W3:W26</xm:f>
              <xm:sqref>W27</xm:sqref>
            </x14:sparkline>
            <x14:sparkline>
              <xm:f>'2.單齡合併'!X3:X26</xm:f>
              <xm:sqref>X27</xm:sqref>
            </x14:sparkline>
            <x14:sparkline>
              <xm:f>'2.單齡合併'!Y3:Y26</xm:f>
              <xm:sqref>Y27</xm:sqref>
            </x14:sparkline>
            <x14:sparkline>
              <xm:f>'2.單齡合併'!Z3:Z26</xm:f>
              <xm:sqref>Z27</xm:sqref>
            </x14:sparkline>
            <x14:sparkline>
              <xm:f>'2.單齡合併'!AA3:AA26</xm:f>
              <xm:sqref>AA27</xm:sqref>
            </x14:sparkline>
            <x14:sparkline>
              <xm:f>'2.單齡合併'!AB3:AB26</xm:f>
              <xm:sqref>AB27</xm:sqref>
            </x14:sparkline>
            <x14:sparkline>
              <xm:f>'2.單齡合併'!AC3:AC26</xm:f>
              <xm:sqref>AC27</xm:sqref>
            </x14:sparkline>
            <x14:sparkline>
              <xm:f>'2.單齡合併'!AD3:AD26</xm:f>
              <xm:sqref>AD27</xm:sqref>
            </x14:sparkline>
            <x14:sparkline>
              <xm:f>'2.單齡合併'!AE3:AE26</xm:f>
              <xm:sqref>AE27</xm:sqref>
            </x14:sparkline>
            <x14:sparkline>
              <xm:f>'2.單齡合併'!AF3:AF26</xm:f>
              <xm:sqref>AF27</xm:sqref>
            </x14:sparkline>
            <x14:sparkline>
              <xm:f>'2.單齡合併'!AG3:AG26</xm:f>
              <xm:sqref>AG27</xm:sqref>
            </x14:sparkline>
            <x14:sparkline>
              <xm:f>'2.單齡合併'!AH3:AH26</xm:f>
              <xm:sqref>AH27</xm:sqref>
            </x14:sparkline>
            <x14:sparkline>
              <xm:f>'2.單齡合併'!AI3:AI26</xm:f>
              <xm:sqref>AI27</xm:sqref>
            </x14:sparkline>
            <x14:sparkline>
              <xm:f>'2.單齡合併'!AJ3:AJ26</xm:f>
              <xm:sqref>AJ27</xm:sqref>
            </x14:sparkline>
            <x14:sparkline>
              <xm:f>'2.單齡合併'!AK3:AK26</xm:f>
              <xm:sqref>AK27</xm:sqref>
            </x14:sparkline>
            <x14:sparkline>
              <xm:f>'2.單齡合併'!AL3:AL26</xm:f>
              <xm:sqref>AL27</xm:sqref>
            </x14:sparkline>
            <x14:sparkline>
              <xm:f>'2.單齡合併'!AM3:AM26</xm:f>
              <xm:sqref>AM27</xm:sqref>
            </x14:sparkline>
            <x14:sparkline>
              <xm:f>'2.單齡合併'!AN3:AN26</xm:f>
              <xm:sqref>AN27</xm:sqref>
            </x14:sparkline>
            <x14:sparkline>
              <xm:f>'2.單齡合併'!AO3:AO26</xm:f>
              <xm:sqref>AO27</xm:sqref>
            </x14:sparkline>
            <x14:sparkline>
              <xm:f>'2.單齡合併'!AP3:AP26</xm:f>
              <xm:sqref>AP27</xm:sqref>
            </x14:sparkline>
            <x14:sparkline>
              <xm:f>'2.單齡合併'!AQ3:AQ26</xm:f>
              <xm:sqref>AQ27</xm:sqref>
            </x14:sparkline>
            <x14:sparkline>
              <xm:f>'2.單齡合併'!AR3:AR26</xm:f>
              <xm:sqref>AR27</xm:sqref>
            </x14:sparkline>
            <x14:sparkline>
              <xm:f>'2.單齡合併'!AS3:AS26</xm:f>
              <xm:sqref>AS27</xm:sqref>
            </x14:sparkline>
            <x14:sparkline>
              <xm:f>'2.單齡合併'!AT3:AT26</xm:f>
              <xm:sqref>AT27</xm:sqref>
            </x14:sparkline>
            <x14:sparkline>
              <xm:f>'2.單齡合併'!AU3:AU26</xm:f>
              <xm:sqref>AU27</xm:sqref>
            </x14:sparkline>
            <x14:sparkline>
              <xm:f>'2.單齡合併'!AV3:AV26</xm:f>
              <xm:sqref>AV27</xm:sqref>
            </x14:sparkline>
            <x14:sparkline>
              <xm:f>'2.單齡合併'!AW3:AW26</xm:f>
              <xm:sqref>AW27</xm:sqref>
            </x14:sparkline>
            <x14:sparkline>
              <xm:f>'2.單齡合併'!AX3:AX26</xm:f>
              <xm:sqref>AX27</xm:sqref>
            </x14:sparkline>
            <x14:sparkline>
              <xm:f>'2.單齡合併'!AY3:AY26</xm:f>
              <xm:sqref>AY27</xm:sqref>
            </x14:sparkline>
            <x14:sparkline>
              <xm:f>'2.單齡合併'!AZ3:AZ26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'2.單齡合併'!C32:C55</xm:f>
              <xm:sqref>C56</xm:sqref>
            </x14:sparkline>
            <x14:sparkline>
              <xm:f>'2.單齡合併'!D32:D55</xm:f>
              <xm:sqref>D56</xm:sqref>
            </x14:sparkline>
            <x14:sparkline>
              <xm:f>'2.單齡合併'!E32:E55</xm:f>
              <xm:sqref>E56</xm:sqref>
            </x14:sparkline>
            <x14:sparkline>
              <xm:f>'2.單齡合併'!F32:F55</xm:f>
              <xm:sqref>F56</xm:sqref>
            </x14:sparkline>
            <x14:sparkline>
              <xm:f>'2.單齡合併'!G32:G55</xm:f>
              <xm:sqref>G56</xm:sqref>
            </x14:sparkline>
            <x14:sparkline>
              <xm:f>'2.單齡合併'!H32:H55</xm:f>
              <xm:sqref>H56</xm:sqref>
            </x14:sparkline>
            <x14:sparkline>
              <xm:f>'2.單齡合併'!I32:I55</xm:f>
              <xm:sqref>I56</xm:sqref>
            </x14:sparkline>
            <x14:sparkline>
              <xm:f>'2.單齡合併'!J32:J55</xm:f>
              <xm:sqref>J56</xm:sqref>
            </x14:sparkline>
            <x14:sparkline>
              <xm:f>'2.單齡合併'!K32:K55</xm:f>
              <xm:sqref>K56</xm:sqref>
            </x14:sparkline>
            <x14:sparkline>
              <xm:f>'2.單齡合併'!L32:L55</xm:f>
              <xm:sqref>L56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'2.單齡合併'!M32:M55</xm:f>
              <xm:sqref>M56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28"/>
  <sheetViews>
    <sheetView workbookViewId="0">
      <selection activeCell="P4" sqref="P4"/>
    </sheetView>
  </sheetViews>
  <sheetFormatPr defaultRowHeight="12.75"/>
  <cols>
    <col min="1" max="1" width="10.625" style="48" customWidth="1"/>
    <col min="2" max="2" width="22.625" style="48" customWidth="1"/>
    <col min="3" max="3" width="9.625" style="48" customWidth="1"/>
    <col min="4" max="16384" width="9" style="48"/>
  </cols>
  <sheetData>
    <row r="1" spans="1:16" ht="14.25">
      <c r="A1" s="48" t="s">
        <v>139</v>
      </c>
    </row>
    <row r="2" spans="1:16" ht="13.5">
      <c r="A2" s="40" t="s">
        <v>111</v>
      </c>
      <c r="B2" s="49" t="str">
        <f>'0.直接貼上-輸出預測(0-50)'!B1&amp;"誤差"</f>
        <v>0-100up所有人口總計誤差</v>
      </c>
      <c r="C2" s="49" t="s">
        <v>113</v>
      </c>
      <c r="D2" s="49" t="s">
        <v>114</v>
      </c>
      <c r="P2" s="62" t="str">
        <f>IF('check-要空白'!J3=0,"","請務必點「check-要空白」查看")</f>
        <v/>
      </c>
    </row>
    <row r="3" spans="1:16" s="51" customFormat="1" ht="42.75" hidden="1" customHeight="1">
      <c r="A3" s="50">
        <f>'0.直接貼上-輸出預測(0-50)'!A2</f>
        <v>0</v>
      </c>
      <c r="B3" s="50">
        <f>'0.直接貼上-輸出預測(0-50)'!B2</f>
        <v>0</v>
      </c>
      <c r="C3" s="50"/>
    </row>
    <row r="4" spans="1:16">
      <c r="A4" s="52" t="str">
        <f>'0.直接貼上-輸出預測(0-50)'!A3</f>
        <v>114年 6月</v>
      </c>
      <c r="B4" s="45">
        <f>'1.總計'!B3-'2.單齡合併'!B3</f>
        <v>-32.013401841744781</v>
      </c>
      <c r="C4" s="46">
        <f>ABS('1.總計'!B3-'2.單齡合併'!B3)/'1.總計'!B3</f>
        <v>2.7852863758557901E-6</v>
      </c>
      <c r="D4" s="63">
        <f>AVERAGE(C4:C27)</f>
        <v>1.7926696962377017E-4</v>
      </c>
    </row>
    <row r="5" spans="1:16" ht="12.75" customHeight="1">
      <c r="A5" s="52" t="str">
        <f>'0.直接貼上-輸出預測(0-50)'!A4</f>
        <v>114年 7月</v>
      </c>
      <c r="B5" s="45">
        <f>'1.總計'!B4-'2.單齡合併'!B4</f>
        <v>-41.62826226092875</v>
      </c>
      <c r="C5" s="46">
        <f>ABS('1.總計'!B4-'2.單齡合併'!B4)/'1.總計'!B4</f>
        <v>3.6232189250073953E-6</v>
      </c>
      <c r="D5" s="64"/>
    </row>
    <row r="6" spans="1:16" ht="12.75" customHeight="1">
      <c r="A6" s="52" t="str">
        <f>'0.直接貼上-輸出預測(0-50)'!A5</f>
        <v>114年 8月</v>
      </c>
      <c r="B6" s="45">
        <f>'1.總計'!B5-'2.單齡合併'!B5</f>
        <v>-28.115089097991586</v>
      </c>
      <c r="C6" s="46">
        <f>ABS('1.總計'!B5-'2.單齡合併'!B5)/'1.總計'!B5</f>
        <v>2.4480136506963516E-6</v>
      </c>
      <c r="D6" s="64"/>
    </row>
    <row r="7" spans="1:16" ht="12.75" customHeight="1">
      <c r="A7" s="52" t="str">
        <f>'0.直接貼上-輸出預測(0-50)'!A6</f>
        <v>114年 9月</v>
      </c>
      <c r="B7" s="45">
        <f>'1.總計'!B6-'2.單齡合併'!B6</f>
        <v>9.2343857698142529</v>
      </c>
      <c r="C7" s="46">
        <f>ABS('1.總計'!B6-'2.單齡合併'!B6)/'1.總計'!B6</f>
        <v>8.0435964364503794E-7</v>
      </c>
      <c r="D7" s="64"/>
    </row>
    <row r="8" spans="1:16" ht="12.75" customHeight="1">
      <c r="A8" s="52" t="str">
        <f>'0.直接貼上-輸出預測(0-50)'!A7</f>
        <v>114年 10月</v>
      </c>
      <c r="B8" s="45">
        <f>'1.總計'!B7-'2.單齡合併'!B7</f>
        <v>71.107913142070174</v>
      </c>
      <c r="C8" s="46">
        <f>ABS('1.總計'!B7-'2.單齡合併'!B7)/'1.總計'!B7</f>
        <v>6.196235179764027E-6</v>
      </c>
      <c r="D8" s="64"/>
    </row>
    <row r="9" spans="1:16" ht="12.75" customHeight="1">
      <c r="A9" s="52" t="str">
        <f>'0.直接貼上-輸出預測(0-50)'!A8</f>
        <v>114年 11月</v>
      </c>
      <c r="B9" s="45">
        <f>'1.總計'!B8-'2.單齡合併'!B8</f>
        <v>158.17340730130672</v>
      </c>
      <c r="C9" s="46">
        <f>ABS('1.總計'!B8-'2.單齡合併'!B8)/'1.總計'!B8</f>
        <v>1.378830692164002E-5</v>
      </c>
      <c r="D9" s="64"/>
    </row>
    <row r="10" spans="1:16" ht="12.75" customHeight="1">
      <c r="A10" s="52" t="str">
        <f>'0.直接貼上-輸出預測(0-50)'!A9</f>
        <v>114年 12月</v>
      </c>
      <c r="B10" s="45">
        <f>'1.總計'!B9-'2.單齡合併'!B9</f>
        <v>271.07960183173418</v>
      </c>
      <c r="C10" s="46">
        <f>ABS('1.總計'!B9-'2.單齡合併'!B9)/'1.總計'!B9</f>
        <v>2.3639682258023614E-5</v>
      </c>
      <c r="D10" s="64"/>
    </row>
    <row r="11" spans="1:16" ht="12.75" customHeight="1">
      <c r="A11" s="52" t="str">
        <f>'0.直接貼上-輸出預測(0-50)'!A10</f>
        <v>115年 1月</v>
      </c>
      <c r="B11" s="45">
        <f>'1.總計'!B10-'2.單齡合併'!B10</f>
        <v>410.45668162964284</v>
      </c>
      <c r="C11" s="46">
        <f>ABS('1.總計'!B10-'2.單齡合併'!B10)/'1.總計'!B10</f>
        <v>3.580793374711708E-5</v>
      </c>
      <c r="D11" s="64"/>
    </row>
    <row r="12" spans="1:16" ht="12.75" customHeight="1">
      <c r="A12" s="52" t="str">
        <f>'0.直接貼上-輸出預測(0-50)'!A11</f>
        <v>115年 2月</v>
      </c>
      <c r="B12" s="45">
        <f>'1.總計'!B11-'2.單齡合併'!B11</f>
        <v>576.91689166240394</v>
      </c>
      <c r="C12" s="46">
        <f>ABS('1.總計'!B11-'2.單齡合併'!B11)/'1.總計'!B11</f>
        <v>5.0349148966089473E-5</v>
      </c>
      <c r="D12" s="64"/>
    </row>
    <row r="13" spans="1:16" ht="12.75" customHeight="1">
      <c r="A13" s="52" t="str">
        <f>'0.直接貼上-輸出預測(0-50)'!A12</f>
        <v>115年 3月</v>
      </c>
      <c r="B13" s="45">
        <f>'1.總計'!B12-'2.單齡合併'!B12</f>
        <v>771.05512368120253</v>
      </c>
      <c r="C13" s="46">
        <f>ABS('1.總計'!B12-'2.單齡合併'!B12)/'1.總計'!B12</f>
        <v>6.7317978564876408E-5</v>
      </c>
      <c r="D13" s="64"/>
    </row>
    <row r="14" spans="1:16" ht="12.75" customHeight="1">
      <c r="A14" s="52" t="str">
        <f>'0.直接貼上-輸出預測(0-50)'!A13</f>
        <v>115年 4月</v>
      </c>
      <c r="B14" s="45">
        <f>'1.總計'!B13-'2.單齡合併'!B13</f>
        <v>993.44948146678507</v>
      </c>
      <c r="C14" s="46">
        <f>ABS('1.總計'!B13-'2.單齡合併'!B13)/'1.總計'!B13</f>
        <v>8.6767682569391014E-5</v>
      </c>
      <c r="D14" s="64"/>
    </row>
    <row r="15" spans="1:16" s="54" customFormat="1" ht="12.75" customHeight="1">
      <c r="A15" s="58" t="str">
        <f>'0.直接貼上-輸出預測(0-50)'!A14</f>
        <v>115年 5月</v>
      </c>
      <c r="B15" s="59">
        <f>'1.總計'!B14-'2.單齡合併'!B14</f>
        <v>1244.6618256606162</v>
      </c>
      <c r="C15" s="60">
        <f>ABS('1.總計'!B14-'2.單齡合併'!B14)/'1.總計'!B14</f>
        <v>1.0875017502077957E-4</v>
      </c>
      <c r="D15" s="64"/>
    </row>
    <row r="16" spans="1:16" ht="12.75" customHeight="1">
      <c r="A16" s="52" t="str">
        <f>'0.直接貼上-輸出預測(0-50)'!A15</f>
        <v>115年 6月</v>
      </c>
      <c r="B16" s="45">
        <f>'1.總計'!B15-'2.單齡合併'!B15</f>
        <v>1523.0930762588978</v>
      </c>
      <c r="C16" s="46">
        <f>ABS('1.總計'!B15-'2.單齡合併'!B15)/'1.總計'!B15</f>
        <v>1.331285403461464E-4</v>
      </c>
      <c r="D16" s="64"/>
    </row>
    <row r="17" spans="1:4" ht="12.75" customHeight="1">
      <c r="A17" s="52" t="str">
        <f>'0.直接貼上-輸出預測(0-50)'!A16</f>
        <v>115年 7月</v>
      </c>
      <c r="B17" s="45">
        <f>'1.總計'!B16-'2.單齡合併'!B16</f>
        <v>1828.8253944143653</v>
      </c>
      <c r="C17" s="46">
        <f>ABS('1.總計'!B16-'2.單齡合併'!B16)/'1.總計'!B16</f>
        <v>1.5991266066198631E-4</v>
      </c>
      <c r="D17" s="64"/>
    </row>
    <row r="18" spans="1:4" ht="12.75" customHeight="1">
      <c r="A18" s="52" t="str">
        <f>'0.直接貼上-輸出預測(0-50)'!A17</f>
        <v>115年 8月</v>
      </c>
      <c r="B18" s="45">
        <f>'1.總計'!B17-'2.單齡合併'!B17</f>
        <v>2161.9317639414221</v>
      </c>
      <c r="C18" s="46">
        <f>ABS('1.總計'!B17-'2.單齡合併'!B17)/'1.總計'!B17</f>
        <v>1.8911162000812904E-4</v>
      </c>
      <c r="D18" s="64"/>
    </row>
    <row r="19" spans="1:4" ht="12.75" customHeight="1">
      <c r="A19" s="52" t="str">
        <f>'0.直接貼上-輸出預測(0-50)'!A18</f>
        <v>115年 9月</v>
      </c>
      <c r="B19" s="45">
        <f>'1.總計'!B18-'2.單齡合併'!B18</f>
        <v>2522.476412223652</v>
      </c>
      <c r="C19" s="46">
        <f>ABS('1.總計'!B18-'2.單齡合併'!B18)/'1.總計'!B18</f>
        <v>2.207337396070812E-4</v>
      </c>
      <c r="D19" s="64"/>
    </row>
    <row r="20" spans="1:4" ht="12.75" customHeight="1">
      <c r="A20" s="52" t="str">
        <f>'0.直接貼上-輸出預測(0-50)'!A19</f>
        <v>115年 10月</v>
      </c>
      <c r="B20" s="45">
        <f>'1.總計'!B19-'2.單齡合併'!B19</f>
        <v>2910.5152123775333</v>
      </c>
      <c r="C20" s="46">
        <f>ABS('1.總計'!B19-'2.單齡合併'!B19)/'1.總計'!B19</f>
        <v>2.547866115717956E-4</v>
      </c>
      <c r="D20" s="64"/>
    </row>
    <row r="21" spans="1:4" s="54" customFormat="1" ht="12.75" customHeight="1">
      <c r="A21" s="53" t="str">
        <f>'0.直接貼上-輸出預測(0-50)'!A20</f>
        <v>115年 11月</v>
      </c>
      <c r="B21" s="45">
        <f>'1.總計'!B20-'2.單齡合併'!B20</f>
        <v>3326.0960675887764</v>
      </c>
      <c r="C21" s="47">
        <f>ABS('1.總計'!B20-'2.單齡合併'!B20)/'1.總計'!B20</f>
        <v>2.9127713113743923E-4</v>
      </c>
      <c r="D21" s="64"/>
    </row>
    <row r="22" spans="1:4" ht="12.75" customHeight="1">
      <c r="A22" s="52" t="str">
        <f>'0.直接貼上-輸出預測(0-50)'!A21</f>
        <v>115年 12月</v>
      </c>
      <c r="B22" s="45">
        <f>'1.總計'!B21-'2.單齡合併'!B21</f>
        <v>3769.2592783123255</v>
      </c>
      <c r="C22" s="46">
        <f>ABS('1.總計'!B21-'2.單齡合併'!B21)/'1.總計'!B21</f>
        <v>3.302115274732482E-4</v>
      </c>
      <c r="D22" s="64"/>
    </row>
    <row r="23" spans="1:4" ht="12.75" customHeight="1">
      <c r="A23" s="52" t="str">
        <f>'0.直接貼上-輸出預測(0-50)'!A22</f>
        <v>116年 1月</v>
      </c>
      <c r="B23" s="45">
        <f>'1.總計'!B22-'2.單齡合併'!B22</f>
        <v>4240.0378930829465</v>
      </c>
      <c r="C23" s="46">
        <f>ABS('1.總計'!B22-'2.單齡合併'!B22)/'1.總計'!B22</f>
        <v>3.7159539313565653E-4</v>
      </c>
      <c r="D23" s="64"/>
    </row>
    <row r="24" spans="1:4" ht="12.75" customHeight="1">
      <c r="A24" s="52" t="str">
        <f>'0.直接貼上-輸出預測(0-50)'!A23</f>
        <v>116年 2月</v>
      </c>
      <c r="B24" s="45">
        <f>'1.總計'!B23-'2.單齡合併'!B23</f>
        <v>4738.4580436293036</v>
      </c>
      <c r="C24" s="46">
        <f>ABS('1.總計'!B23-'2.單齡合併'!B23)/'1.總計'!B23</f>
        <v>4.1543371221936502E-4</v>
      </c>
      <c r="D24" s="64"/>
    </row>
    <row r="25" spans="1:4" ht="12.75" customHeight="1">
      <c r="A25" s="52" t="str">
        <f>'0.直接貼上-輸出預測(0-50)'!A24</f>
        <v>116年 3月</v>
      </c>
      <c r="B25" s="45">
        <f>'1.總計'!B24-'2.單齡合併'!B24</f>
        <v>5264.5392649844289</v>
      </c>
      <c r="C25" s="46">
        <f>ABS('1.總計'!B24-'2.單齡合併'!B24)/'1.總計'!B24</f>
        <v>4.6173088726321671E-4</v>
      </c>
      <c r="D25" s="64"/>
    </row>
    <row r="26" spans="1:4" ht="12.75" customHeight="1">
      <c r="A26" s="52" t="str">
        <f>'0.直接貼上-輸出預測(0-50)'!A25</f>
        <v>116年 4月</v>
      </c>
      <c r="B26" s="45">
        <f>'1.總計'!B25-'2.單齡合併'!B25</f>
        <v>5818.2948012705892</v>
      </c>
      <c r="C26" s="46">
        <f>ABS('1.總計'!B25-'2.單齡合併'!B25)/'1.總計'!B25</f>
        <v>5.1049076496663751E-4</v>
      </c>
      <c r="D26" s="64"/>
    </row>
    <row r="27" spans="1:4" ht="12.75" customHeight="1">
      <c r="A27" s="52" t="str">
        <f>'0.直接貼上-輸出預測(0-50)'!A26</f>
        <v>116年 5月</v>
      </c>
      <c r="B27" s="45">
        <f>'1.總計'!B26-'2.單齡合併'!B26</f>
        <v>6399.7318976577371</v>
      </c>
      <c r="C27" s="46">
        <f>ABS('1.總計'!B26-'2.單齡合併'!B26)/'1.總計'!B26</f>
        <v>5.6171666075689774E-4</v>
      </c>
      <c r="D27" s="64"/>
    </row>
    <row r="28" spans="1:4" ht="62.25" customHeight="1">
      <c r="A28" s="40" t="s">
        <v>112</v>
      </c>
      <c r="B28" s="55"/>
      <c r="C28" s="55"/>
      <c r="D28" s="56"/>
    </row>
  </sheetData>
  <mergeCells count="1">
    <mergeCell ref="D4:D27"/>
  </mergeCells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'3.誤差-1.總計、2.單齡合併總計'!B4:B27</xm:f>
              <xm:sqref>B28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'3.誤差-1.總計、2.單齡合併總計'!C4:C27</xm:f>
              <xm:sqref>C28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7"/>
  <dimension ref="A1:N26"/>
  <sheetViews>
    <sheetView workbookViewId="0">
      <selection activeCell="A3" sqref="A3:H26"/>
    </sheetView>
  </sheetViews>
  <sheetFormatPr defaultRowHeight="12.75"/>
  <cols>
    <col min="1" max="1" width="11.125" style="7" bestFit="1" customWidth="1"/>
    <col min="2" max="8" width="12.875" style="7" customWidth="1"/>
    <col min="9" max="16384" width="9" style="7"/>
  </cols>
  <sheetData>
    <row r="1" spans="1:14" ht="14.25">
      <c r="A1" s="4" t="s">
        <v>111</v>
      </c>
      <c r="B1" s="5" t="s">
        <v>44</v>
      </c>
      <c r="C1" s="6" t="s">
        <v>45</v>
      </c>
      <c r="D1" s="5" t="s">
        <v>46</v>
      </c>
      <c r="E1" s="6" t="s">
        <v>47</v>
      </c>
      <c r="F1" s="5" t="s">
        <v>48</v>
      </c>
      <c r="G1" s="6" t="s">
        <v>49</v>
      </c>
      <c r="H1" s="5" t="s">
        <v>50</v>
      </c>
      <c r="J1" s="38" t="s">
        <v>110</v>
      </c>
      <c r="K1" s="16"/>
      <c r="L1" s="16"/>
      <c r="M1" s="16"/>
      <c r="N1" s="16"/>
    </row>
    <row r="2" spans="1:14" s="11" customFormat="1" ht="42.75" hidden="1" customHeight="1">
      <c r="A2" s="8"/>
      <c r="B2" s="10"/>
      <c r="C2" s="10"/>
      <c r="D2" s="10"/>
      <c r="E2" s="10"/>
      <c r="F2" s="10"/>
      <c r="G2" s="10"/>
      <c r="H2" s="10"/>
    </row>
    <row r="3" spans="1:14">
      <c r="A3" s="15" t="str">
        <f>IF(_xlfn.IFNA(MATCH('0.直接貼上-輸出預測(40-)'!A3,'0.直接貼上-輸出預測(0-50)'!A3,0)=1,"#N/A找不到")="#N/A找不到","不符，來自不同母體","")</f>
        <v/>
      </c>
      <c r="B3" s="15" t="str">
        <f>IF(_xlfn.IFNA(MATCH('0.直接貼上-輸出預測(40-)'!E3,'0.直接貼上-輸出預測(0-50)'!AT3,0)=1,"#N/A找不到")="#N/A找不到","不符，來自不同母體","")</f>
        <v/>
      </c>
      <c r="C3" s="15" t="str">
        <f>IF(_xlfn.IFNA(MATCH('0.直接貼上-輸出預測(40-)'!F3,'0.直接貼上-輸出預測(0-50)'!AU3,0)=1,"#N/A找不到")="#N/A找不到","不符，來自不同母體","")</f>
        <v/>
      </c>
      <c r="D3" s="15" t="str">
        <f>IF(_xlfn.IFNA(MATCH('0.直接貼上-輸出預測(40-)'!G3,'0.直接貼上-輸出預測(0-50)'!AV3,0)=1,"#N/A找不到")="#N/A找不到","不符，來自不同母體","")</f>
        <v/>
      </c>
      <c r="E3" s="15" t="str">
        <f>IF(_xlfn.IFNA(MATCH('0.直接貼上-輸出預測(40-)'!H3,'0.直接貼上-輸出預測(0-50)'!AW3,0)=1,"#N/A找不到")="#N/A找不到","不符，來自不同母體","")</f>
        <v/>
      </c>
      <c r="F3" s="15" t="str">
        <f>IF(_xlfn.IFNA(MATCH('0.直接貼上-輸出預測(40-)'!I3,'0.直接貼上-輸出預測(0-50)'!AX3,0)=1,"#N/A找不到")="#N/A找不到","不符，來自不同母體","")</f>
        <v/>
      </c>
      <c r="G3" s="15" t="str">
        <f>IF(_xlfn.IFNA(MATCH('0.直接貼上-輸出預測(40-)'!J3,'0.直接貼上-輸出預測(0-50)'!AY3,0)=1,"#N/A找不到")="#N/A找不到","不符，來自不同母體","")</f>
        <v/>
      </c>
      <c r="H3" s="15" t="str">
        <f>IF(_xlfn.IFNA(MATCH('0.直接貼上-輸出預測(40-)'!K3,'0.直接貼上-輸出預測(0-50)'!AZ3,0)=1,"#N/A找不到")="#N/A找不到","不符，來自不同母體","")</f>
        <v/>
      </c>
    </row>
    <row r="4" spans="1:14">
      <c r="A4" s="15" t="str">
        <f>IF(_xlfn.IFNA(MATCH('0.直接貼上-輸出預測(40-)'!A4,'0.直接貼上-輸出預測(0-50)'!A4,0)=1,"#N/A找不到")="#N/A找不到","不符，來自不同母體","")</f>
        <v/>
      </c>
      <c r="B4" s="15" t="str">
        <f>IF(_xlfn.IFNA(MATCH('0.直接貼上-輸出預測(40-)'!E4,'0.直接貼上-輸出預測(0-50)'!AT4,0)=1,"#N/A找不到")="#N/A找不到","不符，來自不同母體","")</f>
        <v/>
      </c>
      <c r="C4" s="15" t="str">
        <f>IF(_xlfn.IFNA(MATCH('0.直接貼上-輸出預測(40-)'!F4,'0.直接貼上-輸出預測(0-50)'!AU4,0)=1,"#N/A找不到")="#N/A找不到","不符，來自不同母體","")</f>
        <v/>
      </c>
      <c r="D4" s="15" t="str">
        <f>IF(_xlfn.IFNA(MATCH('0.直接貼上-輸出預測(40-)'!G4,'0.直接貼上-輸出預測(0-50)'!AV4,0)=1,"#N/A找不到")="#N/A找不到","不符，來自不同母體","")</f>
        <v/>
      </c>
      <c r="E4" s="15" t="str">
        <f>IF(_xlfn.IFNA(MATCH('0.直接貼上-輸出預測(40-)'!H4,'0.直接貼上-輸出預測(0-50)'!AW4,0)=1,"#N/A找不到")="#N/A找不到","不符，來自不同母體","")</f>
        <v/>
      </c>
      <c r="F4" s="15" t="str">
        <f>IF(_xlfn.IFNA(MATCH('0.直接貼上-輸出預測(40-)'!I4,'0.直接貼上-輸出預測(0-50)'!AX4,0)=1,"#N/A找不到")="#N/A找不到","不符，來自不同母體","")</f>
        <v/>
      </c>
      <c r="G4" s="15" t="str">
        <f>IF(_xlfn.IFNA(MATCH('0.直接貼上-輸出預測(40-)'!J4,'0.直接貼上-輸出預測(0-50)'!AY4,0)=1,"#N/A找不到")="#N/A找不到","不符，來自不同母體","")</f>
        <v/>
      </c>
      <c r="H4" s="15" t="str">
        <f>IF(_xlfn.IFNA(MATCH('0.直接貼上-輸出預測(40-)'!K4,'0.直接貼上-輸出預測(0-50)'!AZ4,0)=1,"#N/A找不到")="#N/A找不到","不符，來自不同母體","")</f>
        <v/>
      </c>
    </row>
    <row r="5" spans="1:14">
      <c r="A5" s="15" t="str">
        <f>IF(_xlfn.IFNA(MATCH('0.直接貼上-輸出預測(40-)'!A5,'0.直接貼上-輸出預測(0-50)'!A5,0)=1,"#N/A找不到")="#N/A找不到","不符，來自不同母體","")</f>
        <v/>
      </c>
      <c r="B5" s="15" t="str">
        <f>IF(_xlfn.IFNA(MATCH('0.直接貼上-輸出預測(40-)'!E5,'0.直接貼上-輸出預測(0-50)'!AT5,0)=1,"#N/A找不到")="#N/A找不到","不符，來自不同母體","")</f>
        <v/>
      </c>
      <c r="C5" s="15" t="str">
        <f>IF(_xlfn.IFNA(MATCH('0.直接貼上-輸出預測(40-)'!F5,'0.直接貼上-輸出預測(0-50)'!AU5,0)=1,"#N/A找不到")="#N/A找不到","不符，來自不同母體","")</f>
        <v/>
      </c>
      <c r="D5" s="15" t="str">
        <f>IF(_xlfn.IFNA(MATCH('0.直接貼上-輸出預測(40-)'!G5,'0.直接貼上-輸出預測(0-50)'!AV5,0)=1,"#N/A找不到")="#N/A找不到","不符，來自不同母體","")</f>
        <v/>
      </c>
      <c r="E5" s="15" t="str">
        <f>IF(_xlfn.IFNA(MATCH('0.直接貼上-輸出預測(40-)'!H5,'0.直接貼上-輸出預測(0-50)'!AW5,0)=1,"#N/A找不到")="#N/A找不到","不符，來自不同母體","")</f>
        <v/>
      </c>
      <c r="F5" s="15" t="str">
        <f>IF(_xlfn.IFNA(MATCH('0.直接貼上-輸出預測(40-)'!I5,'0.直接貼上-輸出預測(0-50)'!AX5,0)=1,"#N/A找不到")="#N/A找不到","不符，來自不同母體","")</f>
        <v/>
      </c>
      <c r="G5" s="15" t="str">
        <f>IF(_xlfn.IFNA(MATCH('0.直接貼上-輸出預測(40-)'!J5,'0.直接貼上-輸出預測(0-50)'!AY5,0)=1,"#N/A找不到")="#N/A找不到","不符，來自不同母體","")</f>
        <v/>
      </c>
      <c r="H5" s="15" t="str">
        <f>IF(_xlfn.IFNA(MATCH('0.直接貼上-輸出預測(40-)'!K5,'0.直接貼上-輸出預測(0-50)'!AZ5,0)=1,"#N/A找不到")="#N/A找不到","不符，來自不同母體","")</f>
        <v/>
      </c>
    </row>
    <row r="6" spans="1:14">
      <c r="A6" s="15" t="str">
        <f>IF(_xlfn.IFNA(MATCH('0.直接貼上-輸出預測(40-)'!A6,'0.直接貼上-輸出預測(0-50)'!A6,0)=1,"#N/A找不到")="#N/A找不到","不符，來自不同母體","")</f>
        <v/>
      </c>
      <c r="B6" s="15" t="str">
        <f>IF(_xlfn.IFNA(MATCH('0.直接貼上-輸出預測(40-)'!E6,'0.直接貼上-輸出預測(0-50)'!AT6,0)=1,"#N/A找不到")="#N/A找不到","不符，來自不同母體","")</f>
        <v/>
      </c>
      <c r="C6" s="15" t="str">
        <f>IF(_xlfn.IFNA(MATCH('0.直接貼上-輸出預測(40-)'!F6,'0.直接貼上-輸出預測(0-50)'!AU6,0)=1,"#N/A找不到")="#N/A找不到","不符，來自不同母體","")</f>
        <v/>
      </c>
      <c r="D6" s="15" t="str">
        <f>IF(_xlfn.IFNA(MATCH('0.直接貼上-輸出預測(40-)'!G6,'0.直接貼上-輸出預測(0-50)'!AV6,0)=1,"#N/A找不到")="#N/A找不到","不符，來自不同母體","")</f>
        <v/>
      </c>
      <c r="E6" s="15" t="str">
        <f>IF(_xlfn.IFNA(MATCH('0.直接貼上-輸出預測(40-)'!H6,'0.直接貼上-輸出預測(0-50)'!AW6,0)=1,"#N/A找不到")="#N/A找不到","不符，來自不同母體","")</f>
        <v/>
      </c>
      <c r="F6" s="15" t="str">
        <f>IF(_xlfn.IFNA(MATCH('0.直接貼上-輸出預測(40-)'!I6,'0.直接貼上-輸出預測(0-50)'!AX6,0)=1,"#N/A找不到")="#N/A找不到","不符，來自不同母體","")</f>
        <v/>
      </c>
      <c r="G6" s="15" t="str">
        <f>IF(_xlfn.IFNA(MATCH('0.直接貼上-輸出預測(40-)'!J6,'0.直接貼上-輸出預測(0-50)'!AY6,0)=1,"#N/A找不到")="#N/A找不到","不符，來自不同母體","")</f>
        <v/>
      </c>
      <c r="H6" s="15" t="str">
        <f>IF(_xlfn.IFNA(MATCH('0.直接貼上-輸出預測(40-)'!K6,'0.直接貼上-輸出預測(0-50)'!AZ6,0)=1,"#N/A找不到")="#N/A找不到","不符，來自不同母體","")</f>
        <v/>
      </c>
    </row>
    <row r="7" spans="1:14">
      <c r="A7" s="15" t="str">
        <f>IF(_xlfn.IFNA(MATCH('0.直接貼上-輸出預測(40-)'!A7,'0.直接貼上-輸出預測(0-50)'!A7,0)=1,"#N/A找不到")="#N/A找不到","不符，來自不同母體","")</f>
        <v/>
      </c>
      <c r="B7" s="15" t="str">
        <f>IF(_xlfn.IFNA(MATCH('0.直接貼上-輸出預測(40-)'!E7,'0.直接貼上-輸出預測(0-50)'!AT7,0)=1,"#N/A找不到")="#N/A找不到","不符，來自不同母體","")</f>
        <v/>
      </c>
      <c r="C7" s="15" t="str">
        <f>IF(_xlfn.IFNA(MATCH('0.直接貼上-輸出預測(40-)'!F7,'0.直接貼上-輸出預測(0-50)'!AU7,0)=1,"#N/A找不到")="#N/A找不到","不符，來自不同母體","")</f>
        <v/>
      </c>
      <c r="D7" s="15" t="str">
        <f>IF(_xlfn.IFNA(MATCH('0.直接貼上-輸出預測(40-)'!G7,'0.直接貼上-輸出預測(0-50)'!AV7,0)=1,"#N/A找不到")="#N/A找不到","不符，來自不同母體","")</f>
        <v/>
      </c>
      <c r="E7" s="15" t="str">
        <f>IF(_xlfn.IFNA(MATCH('0.直接貼上-輸出預測(40-)'!H7,'0.直接貼上-輸出預測(0-50)'!AW7,0)=1,"#N/A找不到")="#N/A找不到","不符，來自不同母體","")</f>
        <v/>
      </c>
      <c r="F7" s="15" t="str">
        <f>IF(_xlfn.IFNA(MATCH('0.直接貼上-輸出預測(40-)'!I7,'0.直接貼上-輸出預測(0-50)'!AX7,0)=1,"#N/A找不到")="#N/A找不到","不符，來自不同母體","")</f>
        <v/>
      </c>
      <c r="G7" s="15" t="str">
        <f>IF(_xlfn.IFNA(MATCH('0.直接貼上-輸出預測(40-)'!J7,'0.直接貼上-輸出預測(0-50)'!AY7,0)=1,"#N/A找不到")="#N/A找不到","不符，來自不同母體","")</f>
        <v/>
      </c>
      <c r="H7" s="15" t="str">
        <f>IF(_xlfn.IFNA(MATCH('0.直接貼上-輸出預測(40-)'!K7,'0.直接貼上-輸出預測(0-50)'!AZ7,0)=1,"#N/A找不到")="#N/A找不到","不符，來自不同母體","")</f>
        <v/>
      </c>
    </row>
    <row r="8" spans="1:14">
      <c r="A8" s="15" t="str">
        <f>IF(_xlfn.IFNA(MATCH('0.直接貼上-輸出預測(40-)'!A8,'0.直接貼上-輸出預測(0-50)'!A8,0)=1,"#N/A找不到")="#N/A找不到","不符，來自不同母體","")</f>
        <v/>
      </c>
      <c r="B8" s="15" t="str">
        <f>IF(_xlfn.IFNA(MATCH('0.直接貼上-輸出預測(40-)'!E8,'0.直接貼上-輸出預測(0-50)'!AT8,0)=1,"#N/A找不到")="#N/A找不到","不符，來自不同母體","")</f>
        <v/>
      </c>
      <c r="C8" s="15" t="str">
        <f>IF(_xlfn.IFNA(MATCH('0.直接貼上-輸出預測(40-)'!F8,'0.直接貼上-輸出預測(0-50)'!AU8,0)=1,"#N/A找不到")="#N/A找不到","不符，來自不同母體","")</f>
        <v/>
      </c>
      <c r="D8" s="15" t="str">
        <f>IF(_xlfn.IFNA(MATCH('0.直接貼上-輸出預測(40-)'!G8,'0.直接貼上-輸出預測(0-50)'!AV8,0)=1,"#N/A找不到")="#N/A找不到","不符，來自不同母體","")</f>
        <v/>
      </c>
      <c r="E8" s="15" t="str">
        <f>IF(_xlfn.IFNA(MATCH('0.直接貼上-輸出預測(40-)'!H8,'0.直接貼上-輸出預測(0-50)'!AW8,0)=1,"#N/A找不到")="#N/A找不到","不符，來自不同母體","")</f>
        <v/>
      </c>
      <c r="F8" s="15" t="str">
        <f>IF(_xlfn.IFNA(MATCH('0.直接貼上-輸出預測(40-)'!I8,'0.直接貼上-輸出預測(0-50)'!AX8,0)=1,"#N/A找不到")="#N/A找不到","不符，來自不同母體","")</f>
        <v/>
      </c>
      <c r="G8" s="15" t="str">
        <f>IF(_xlfn.IFNA(MATCH('0.直接貼上-輸出預測(40-)'!J8,'0.直接貼上-輸出預測(0-50)'!AY8,0)=1,"#N/A找不到")="#N/A找不到","不符，來自不同母體","")</f>
        <v/>
      </c>
      <c r="H8" s="15" t="str">
        <f>IF(_xlfn.IFNA(MATCH('0.直接貼上-輸出預測(40-)'!K8,'0.直接貼上-輸出預測(0-50)'!AZ8,0)=1,"#N/A找不到")="#N/A找不到","不符，來自不同母體","")</f>
        <v/>
      </c>
    </row>
    <row r="9" spans="1:14">
      <c r="A9" s="15" t="str">
        <f>IF(_xlfn.IFNA(MATCH('0.直接貼上-輸出預測(40-)'!A9,'0.直接貼上-輸出預測(0-50)'!A9,0)=1,"#N/A找不到")="#N/A找不到","不符，來自不同母體","")</f>
        <v/>
      </c>
      <c r="B9" s="15" t="str">
        <f>IF(_xlfn.IFNA(MATCH('0.直接貼上-輸出預測(40-)'!E9,'0.直接貼上-輸出預測(0-50)'!AT9,0)=1,"#N/A找不到")="#N/A找不到","不符，來自不同母體","")</f>
        <v/>
      </c>
      <c r="C9" s="15" t="str">
        <f>IF(_xlfn.IFNA(MATCH('0.直接貼上-輸出預測(40-)'!F9,'0.直接貼上-輸出預測(0-50)'!AU9,0)=1,"#N/A找不到")="#N/A找不到","不符，來自不同母體","")</f>
        <v/>
      </c>
      <c r="D9" s="15" t="str">
        <f>IF(_xlfn.IFNA(MATCH('0.直接貼上-輸出預測(40-)'!G9,'0.直接貼上-輸出預測(0-50)'!AV9,0)=1,"#N/A找不到")="#N/A找不到","不符，來自不同母體","")</f>
        <v/>
      </c>
      <c r="E9" s="15" t="str">
        <f>IF(_xlfn.IFNA(MATCH('0.直接貼上-輸出預測(40-)'!H9,'0.直接貼上-輸出預測(0-50)'!AW9,0)=1,"#N/A找不到")="#N/A找不到","不符，來自不同母體","")</f>
        <v/>
      </c>
      <c r="F9" s="15" t="str">
        <f>IF(_xlfn.IFNA(MATCH('0.直接貼上-輸出預測(40-)'!I9,'0.直接貼上-輸出預測(0-50)'!AX9,0)=1,"#N/A找不到")="#N/A找不到","不符，來自不同母體","")</f>
        <v/>
      </c>
      <c r="G9" s="15" t="str">
        <f>IF(_xlfn.IFNA(MATCH('0.直接貼上-輸出預測(40-)'!J9,'0.直接貼上-輸出預測(0-50)'!AY9,0)=1,"#N/A找不到")="#N/A找不到","不符，來自不同母體","")</f>
        <v/>
      </c>
      <c r="H9" s="15" t="str">
        <f>IF(_xlfn.IFNA(MATCH('0.直接貼上-輸出預測(40-)'!K9,'0.直接貼上-輸出預測(0-50)'!AZ9,0)=1,"#N/A找不到")="#N/A找不到","不符，來自不同母體","")</f>
        <v/>
      </c>
    </row>
    <row r="10" spans="1:14">
      <c r="A10" s="15" t="str">
        <f>IF(_xlfn.IFNA(MATCH('0.直接貼上-輸出預測(40-)'!A10,'0.直接貼上-輸出預測(0-50)'!A10,0)=1,"#N/A找不到")="#N/A找不到","不符，來自不同母體","")</f>
        <v/>
      </c>
      <c r="B10" s="15" t="str">
        <f>IF(_xlfn.IFNA(MATCH('0.直接貼上-輸出預測(40-)'!E10,'0.直接貼上-輸出預測(0-50)'!AT10,0)=1,"#N/A找不到")="#N/A找不到","不符，來自不同母體","")</f>
        <v/>
      </c>
      <c r="C10" s="15" t="str">
        <f>IF(_xlfn.IFNA(MATCH('0.直接貼上-輸出預測(40-)'!F10,'0.直接貼上-輸出預測(0-50)'!AU10,0)=1,"#N/A找不到")="#N/A找不到","不符，來自不同母體","")</f>
        <v/>
      </c>
      <c r="D10" s="15" t="str">
        <f>IF(_xlfn.IFNA(MATCH('0.直接貼上-輸出預測(40-)'!G10,'0.直接貼上-輸出預測(0-50)'!AV10,0)=1,"#N/A找不到")="#N/A找不到","不符，來自不同母體","")</f>
        <v/>
      </c>
      <c r="E10" s="15" t="str">
        <f>IF(_xlfn.IFNA(MATCH('0.直接貼上-輸出預測(40-)'!H10,'0.直接貼上-輸出預測(0-50)'!AW10,0)=1,"#N/A找不到")="#N/A找不到","不符，來自不同母體","")</f>
        <v/>
      </c>
      <c r="F10" s="15" t="str">
        <f>IF(_xlfn.IFNA(MATCH('0.直接貼上-輸出預測(40-)'!I10,'0.直接貼上-輸出預測(0-50)'!AX10,0)=1,"#N/A找不到")="#N/A找不到","不符，來自不同母體","")</f>
        <v/>
      </c>
      <c r="G10" s="15" t="str">
        <f>IF(_xlfn.IFNA(MATCH('0.直接貼上-輸出預測(40-)'!J10,'0.直接貼上-輸出預測(0-50)'!AY10,0)=1,"#N/A找不到")="#N/A找不到","不符，來自不同母體","")</f>
        <v/>
      </c>
      <c r="H10" s="15" t="str">
        <f>IF(_xlfn.IFNA(MATCH('0.直接貼上-輸出預測(40-)'!K10,'0.直接貼上-輸出預測(0-50)'!AZ10,0)=1,"#N/A找不到")="#N/A找不到","不符，來自不同母體","")</f>
        <v/>
      </c>
    </row>
    <row r="11" spans="1:14">
      <c r="A11" s="15" t="str">
        <f>IF(_xlfn.IFNA(MATCH('0.直接貼上-輸出預測(40-)'!A11,'0.直接貼上-輸出預測(0-50)'!A11,0)=1,"#N/A找不到")="#N/A找不到","不符，來自不同母體","")</f>
        <v/>
      </c>
      <c r="B11" s="15" t="str">
        <f>IF(_xlfn.IFNA(MATCH('0.直接貼上-輸出預測(40-)'!E11,'0.直接貼上-輸出預測(0-50)'!AT11,0)=1,"#N/A找不到")="#N/A找不到","不符，來自不同母體","")</f>
        <v/>
      </c>
      <c r="C11" s="15" t="str">
        <f>IF(_xlfn.IFNA(MATCH('0.直接貼上-輸出預測(40-)'!F11,'0.直接貼上-輸出預測(0-50)'!AU11,0)=1,"#N/A找不到")="#N/A找不到","不符，來自不同母體","")</f>
        <v/>
      </c>
      <c r="D11" s="15" t="str">
        <f>IF(_xlfn.IFNA(MATCH('0.直接貼上-輸出預測(40-)'!G11,'0.直接貼上-輸出預測(0-50)'!AV11,0)=1,"#N/A找不到")="#N/A找不到","不符，來自不同母體","")</f>
        <v/>
      </c>
      <c r="E11" s="15" t="str">
        <f>IF(_xlfn.IFNA(MATCH('0.直接貼上-輸出預測(40-)'!H11,'0.直接貼上-輸出預測(0-50)'!AW11,0)=1,"#N/A找不到")="#N/A找不到","不符，來自不同母體","")</f>
        <v/>
      </c>
      <c r="F11" s="15" t="str">
        <f>IF(_xlfn.IFNA(MATCH('0.直接貼上-輸出預測(40-)'!I11,'0.直接貼上-輸出預測(0-50)'!AX11,0)=1,"#N/A找不到")="#N/A找不到","不符，來自不同母體","")</f>
        <v/>
      </c>
      <c r="G11" s="15" t="str">
        <f>IF(_xlfn.IFNA(MATCH('0.直接貼上-輸出預測(40-)'!J11,'0.直接貼上-輸出預測(0-50)'!AY11,0)=1,"#N/A找不到")="#N/A找不到","不符，來自不同母體","")</f>
        <v/>
      </c>
      <c r="H11" s="15" t="str">
        <f>IF(_xlfn.IFNA(MATCH('0.直接貼上-輸出預測(40-)'!K11,'0.直接貼上-輸出預測(0-50)'!AZ11,0)=1,"#N/A找不到")="#N/A找不到","不符，來自不同母體","")</f>
        <v/>
      </c>
    </row>
    <row r="12" spans="1:14">
      <c r="A12" s="15" t="str">
        <f>IF(_xlfn.IFNA(MATCH('0.直接貼上-輸出預測(40-)'!A12,'0.直接貼上-輸出預測(0-50)'!A12,0)=1,"#N/A找不到")="#N/A找不到","不符，來自不同母體","")</f>
        <v/>
      </c>
      <c r="B12" s="15" t="str">
        <f>IF(_xlfn.IFNA(MATCH('0.直接貼上-輸出預測(40-)'!E12,'0.直接貼上-輸出預測(0-50)'!AT12,0)=1,"#N/A找不到")="#N/A找不到","不符，來自不同母體","")</f>
        <v/>
      </c>
      <c r="C12" s="15" t="str">
        <f>IF(_xlfn.IFNA(MATCH('0.直接貼上-輸出預測(40-)'!F12,'0.直接貼上-輸出預測(0-50)'!AU12,0)=1,"#N/A找不到")="#N/A找不到","不符，來自不同母體","")</f>
        <v/>
      </c>
      <c r="D12" s="15" t="str">
        <f>IF(_xlfn.IFNA(MATCH('0.直接貼上-輸出預測(40-)'!G12,'0.直接貼上-輸出預測(0-50)'!AV12,0)=1,"#N/A找不到")="#N/A找不到","不符，來自不同母體","")</f>
        <v/>
      </c>
      <c r="E12" s="15" t="str">
        <f>IF(_xlfn.IFNA(MATCH('0.直接貼上-輸出預測(40-)'!H12,'0.直接貼上-輸出預測(0-50)'!AW12,0)=1,"#N/A找不到")="#N/A找不到","不符，來自不同母體","")</f>
        <v/>
      </c>
      <c r="F12" s="15" t="str">
        <f>IF(_xlfn.IFNA(MATCH('0.直接貼上-輸出預測(40-)'!I12,'0.直接貼上-輸出預測(0-50)'!AX12,0)=1,"#N/A找不到")="#N/A找不到","不符，來自不同母體","")</f>
        <v/>
      </c>
      <c r="G12" s="15" t="str">
        <f>IF(_xlfn.IFNA(MATCH('0.直接貼上-輸出預測(40-)'!J12,'0.直接貼上-輸出預測(0-50)'!AY12,0)=1,"#N/A找不到")="#N/A找不到","不符，來自不同母體","")</f>
        <v/>
      </c>
      <c r="H12" s="15" t="str">
        <f>IF(_xlfn.IFNA(MATCH('0.直接貼上-輸出預測(40-)'!K12,'0.直接貼上-輸出預測(0-50)'!AZ12,0)=1,"#N/A找不到")="#N/A找不到","不符，來自不同母體","")</f>
        <v/>
      </c>
    </row>
    <row r="13" spans="1:14">
      <c r="A13" s="15" t="str">
        <f>IF(_xlfn.IFNA(MATCH('0.直接貼上-輸出預測(40-)'!A13,'0.直接貼上-輸出預測(0-50)'!A13,0)=1,"#N/A找不到")="#N/A找不到","不符，來自不同母體","")</f>
        <v/>
      </c>
      <c r="B13" s="15" t="str">
        <f>IF(_xlfn.IFNA(MATCH('0.直接貼上-輸出預測(40-)'!E13,'0.直接貼上-輸出預測(0-50)'!AT13,0)=1,"#N/A找不到")="#N/A找不到","不符，來自不同母體","")</f>
        <v/>
      </c>
      <c r="C13" s="15" t="str">
        <f>IF(_xlfn.IFNA(MATCH('0.直接貼上-輸出預測(40-)'!F13,'0.直接貼上-輸出預測(0-50)'!AU13,0)=1,"#N/A找不到")="#N/A找不到","不符，來自不同母體","")</f>
        <v/>
      </c>
      <c r="D13" s="15" t="str">
        <f>IF(_xlfn.IFNA(MATCH('0.直接貼上-輸出預測(40-)'!G13,'0.直接貼上-輸出預測(0-50)'!AV13,0)=1,"#N/A找不到")="#N/A找不到","不符，來自不同母體","")</f>
        <v/>
      </c>
      <c r="E13" s="15" t="str">
        <f>IF(_xlfn.IFNA(MATCH('0.直接貼上-輸出預測(40-)'!H13,'0.直接貼上-輸出預測(0-50)'!AW13,0)=1,"#N/A找不到")="#N/A找不到","不符，來自不同母體","")</f>
        <v/>
      </c>
      <c r="F13" s="15" t="str">
        <f>IF(_xlfn.IFNA(MATCH('0.直接貼上-輸出預測(40-)'!I13,'0.直接貼上-輸出預測(0-50)'!AX13,0)=1,"#N/A找不到")="#N/A找不到","不符，來自不同母體","")</f>
        <v/>
      </c>
      <c r="G13" s="15" t="str">
        <f>IF(_xlfn.IFNA(MATCH('0.直接貼上-輸出預測(40-)'!J13,'0.直接貼上-輸出預測(0-50)'!AY13,0)=1,"#N/A找不到")="#N/A找不到","不符，來自不同母體","")</f>
        <v/>
      </c>
      <c r="H13" s="15" t="str">
        <f>IF(_xlfn.IFNA(MATCH('0.直接貼上-輸出預測(40-)'!K13,'0.直接貼上-輸出預測(0-50)'!AZ13,0)=1,"#N/A找不到")="#N/A找不到","不符，來自不同母體","")</f>
        <v/>
      </c>
    </row>
    <row r="14" spans="1:14" s="14" customFormat="1">
      <c r="A14" s="15" t="str">
        <f>IF(_xlfn.IFNA(MATCH('0.直接貼上-輸出預測(40-)'!A14,'0.直接貼上-輸出預測(0-50)'!A14,0)=1,"#N/A找不到")="#N/A找不到","不符，來自不同母體","")</f>
        <v/>
      </c>
      <c r="B14" s="15" t="str">
        <f>IF(_xlfn.IFNA(MATCH('0.直接貼上-輸出預測(40-)'!E14,'0.直接貼上-輸出預測(0-50)'!AT14,0)=1,"#N/A找不到")="#N/A找不到","不符，來自不同母體","")</f>
        <v/>
      </c>
      <c r="C14" s="15" t="str">
        <f>IF(_xlfn.IFNA(MATCH('0.直接貼上-輸出預測(40-)'!F14,'0.直接貼上-輸出預測(0-50)'!AU14,0)=1,"#N/A找不到")="#N/A找不到","不符，來自不同母體","")</f>
        <v/>
      </c>
      <c r="D14" s="15" t="str">
        <f>IF(_xlfn.IFNA(MATCH('0.直接貼上-輸出預測(40-)'!G14,'0.直接貼上-輸出預測(0-50)'!AV14,0)=1,"#N/A找不到")="#N/A找不到","不符，來自不同母體","")</f>
        <v/>
      </c>
      <c r="E14" s="15" t="str">
        <f>IF(_xlfn.IFNA(MATCH('0.直接貼上-輸出預測(40-)'!H14,'0.直接貼上-輸出預測(0-50)'!AW14,0)=1,"#N/A找不到")="#N/A找不到","不符，來自不同母體","")</f>
        <v/>
      </c>
      <c r="F14" s="15" t="str">
        <f>IF(_xlfn.IFNA(MATCH('0.直接貼上-輸出預測(40-)'!I14,'0.直接貼上-輸出預測(0-50)'!AX14,0)=1,"#N/A找不到")="#N/A找不到","不符，來自不同母體","")</f>
        <v/>
      </c>
      <c r="G14" s="15" t="str">
        <f>IF(_xlfn.IFNA(MATCH('0.直接貼上-輸出預測(40-)'!J14,'0.直接貼上-輸出預測(0-50)'!AY14,0)=1,"#N/A找不到")="#N/A找不到","不符，來自不同母體","")</f>
        <v/>
      </c>
      <c r="H14" s="15" t="str">
        <f>IF(_xlfn.IFNA(MATCH('0.直接貼上-輸出預測(40-)'!K14,'0.直接貼上-輸出預測(0-50)'!AZ14,0)=1,"#N/A找不到")="#N/A找不到","不符，來自不同母體","")</f>
        <v/>
      </c>
    </row>
    <row r="15" spans="1:14">
      <c r="A15" s="15" t="str">
        <f>IF(_xlfn.IFNA(MATCH('0.直接貼上-輸出預測(40-)'!A15,'0.直接貼上-輸出預測(0-50)'!A15,0)=1,"#N/A找不到")="#N/A找不到","不符，來自不同母體","")</f>
        <v/>
      </c>
      <c r="B15" s="15" t="str">
        <f>IF(_xlfn.IFNA(MATCH('0.直接貼上-輸出預測(40-)'!E15,'0.直接貼上-輸出預測(0-50)'!AT15,0)=1,"#N/A找不到")="#N/A找不到","不符，來自不同母體","")</f>
        <v/>
      </c>
      <c r="C15" s="15" t="str">
        <f>IF(_xlfn.IFNA(MATCH('0.直接貼上-輸出預測(40-)'!F15,'0.直接貼上-輸出預測(0-50)'!AU15,0)=1,"#N/A找不到")="#N/A找不到","不符，來自不同母體","")</f>
        <v/>
      </c>
      <c r="D15" s="15" t="str">
        <f>IF(_xlfn.IFNA(MATCH('0.直接貼上-輸出預測(40-)'!G15,'0.直接貼上-輸出預測(0-50)'!AV15,0)=1,"#N/A找不到")="#N/A找不到","不符，來自不同母體","")</f>
        <v/>
      </c>
      <c r="E15" s="15" t="str">
        <f>IF(_xlfn.IFNA(MATCH('0.直接貼上-輸出預測(40-)'!H15,'0.直接貼上-輸出預測(0-50)'!AW15,0)=1,"#N/A找不到")="#N/A找不到","不符，來自不同母體","")</f>
        <v/>
      </c>
      <c r="F15" s="15" t="str">
        <f>IF(_xlfn.IFNA(MATCH('0.直接貼上-輸出預測(40-)'!I15,'0.直接貼上-輸出預測(0-50)'!AX15,0)=1,"#N/A找不到")="#N/A找不到","不符，來自不同母體","")</f>
        <v/>
      </c>
      <c r="G15" s="15" t="str">
        <f>IF(_xlfn.IFNA(MATCH('0.直接貼上-輸出預測(40-)'!J15,'0.直接貼上-輸出預測(0-50)'!AY15,0)=1,"#N/A找不到")="#N/A找不到","不符，來自不同母體","")</f>
        <v/>
      </c>
      <c r="H15" s="15" t="str">
        <f>IF(_xlfn.IFNA(MATCH('0.直接貼上-輸出預測(40-)'!K15,'0.直接貼上-輸出預測(0-50)'!AZ15,0)=1,"#N/A找不到")="#N/A找不到","不符，來自不同母體","")</f>
        <v/>
      </c>
    </row>
    <row r="16" spans="1:14">
      <c r="A16" s="15" t="str">
        <f>IF(_xlfn.IFNA(MATCH('0.直接貼上-輸出預測(40-)'!A16,'0.直接貼上-輸出預測(0-50)'!A16,0)=1,"#N/A找不到")="#N/A找不到","不符，來自不同母體","")</f>
        <v/>
      </c>
      <c r="B16" s="15" t="str">
        <f>IF(_xlfn.IFNA(MATCH('0.直接貼上-輸出預測(40-)'!E16,'0.直接貼上-輸出預測(0-50)'!AT16,0)=1,"#N/A找不到")="#N/A找不到","不符，來自不同母體","")</f>
        <v/>
      </c>
      <c r="C16" s="15" t="str">
        <f>IF(_xlfn.IFNA(MATCH('0.直接貼上-輸出預測(40-)'!F16,'0.直接貼上-輸出預測(0-50)'!AU16,0)=1,"#N/A找不到")="#N/A找不到","不符，來自不同母體","")</f>
        <v/>
      </c>
      <c r="D16" s="15" t="str">
        <f>IF(_xlfn.IFNA(MATCH('0.直接貼上-輸出預測(40-)'!G16,'0.直接貼上-輸出預測(0-50)'!AV16,0)=1,"#N/A找不到")="#N/A找不到","不符，來自不同母體","")</f>
        <v/>
      </c>
      <c r="E16" s="15" t="str">
        <f>IF(_xlfn.IFNA(MATCH('0.直接貼上-輸出預測(40-)'!H16,'0.直接貼上-輸出預測(0-50)'!AW16,0)=1,"#N/A找不到")="#N/A找不到","不符，來自不同母體","")</f>
        <v/>
      </c>
      <c r="F16" s="15" t="str">
        <f>IF(_xlfn.IFNA(MATCH('0.直接貼上-輸出預測(40-)'!I16,'0.直接貼上-輸出預測(0-50)'!AX16,0)=1,"#N/A找不到")="#N/A找不到","不符，來自不同母體","")</f>
        <v/>
      </c>
      <c r="G16" s="15" t="str">
        <f>IF(_xlfn.IFNA(MATCH('0.直接貼上-輸出預測(40-)'!J16,'0.直接貼上-輸出預測(0-50)'!AY16,0)=1,"#N/A找不到")="#N/A找不到","不符，來自不同母體","")</f>
        <v/>
      </c>
      <c r="H16" s="15" t="str">
        <f>IF(_xlfn.IFNA(MATCH('0.直接貼上-輸出預測(40-)'!K16,'0.直接貼上-輸出預測(0-50)'!AZ16,0)=1,"#N/A找不到")="#N/A找不到","不符，來自不同母體","")</f>
        <v/>
      </c>
    </row>
    <row r="17" spans="1:8">
      <c r="A17" s="15" t="str">
        <f>IF(_xlfn.IFNA(MATCH('0.直接貼上-輸出預測(40-)'!A17,'0.直接貼上-輸出預測(0-50)'!A17,0)=1,"#N/A找不到")="#N/A找不到","不符，來自不同母體","")</f>
        <v/>
      </c>
      <c r="B17" s="15" t="str">
        <f>IF(_xlfn.IFNA(MATCH('0.直接貼上-輸出預測(40-)'!E17,'0.直接貼上-輸出預測(0-50)'!AT17,0)=1,"#N/A找不到")="#N/A找不到","不符，來自不同母體","")</f>
        <v/>
      </c>
      <c r="C17" s="15" t="str">
        <f>IF(_xlfn.IFNA(MATCH('0.直接貼上-輸出預測(40-)'!F17,'0.直接貼上-輸出預測(0-50)'!AU17,0)=1,"#N/A找不到")="#N/A找不到","不符，來自不同母體","")</f>
        <v/>
      </c>
      <c r="D17" s="15" t="str">
        <f>IF(_xlfn.IFNA(MATCH('0.直接貼上-輸出預測(40-)'!G17,'0.直接貼上-輸出預測(0-50)'!AV17,0)=1,"#N/A找不到")="#N/A找不到","不符，來自不同母體","")</f>
        <v/>
      </c>
      <c r="E17" s="15" t="str">
        <f>IF(_xlfn.IFNA(MATCH('0.直接貼上-輸出預測(40-)'!H17,'0.直接貼上-輸出預測(0-50)'!AW17,0)=1,"#N/A找不到")="#N/A找不到","不符，來自不同母體","")</f>
        <v/>
      </c>
      <c r="F17" s="15" t="str">
        <f>IF(_xlfn.IFNA(MATCH('0.直接貼上-輸出預測(40-)'!I17,'0.直接貼上-輸出預測(0-50)'!AX17,0)=1,"#N/A找不到")="#N/A找不到","不符，來自不同母體","")</f>
        <v/>
      </c>
      <c r="G17" s="15" t="str">
        <f>IF(_xlfn.IFNA(MATCH('0.直接貼上-輸出預測(40-)'!J17,'0.直接貼上-輸出預測(0-50)'!AY17,0)=1,"#N/A找不到")="#N/A找不到","不符，來自不同母體","")</f>
        <v/>
      </c>
      <c r="H17" s="15" t="str">
        <f>IF(_xlfn.IFNA(MATCH('0.直接貼上-輸出預測(40-)'!K17,'0.直接貼上-輸出預測(0-50)'!AZ17,0)=1,"#N/A找不到")="#N/A找不到","不符，來自不同母體","")</f>
        <v/>
      </c>
    </row>
    <row r="18" spans="1:8">
      <c r="A18" s="15" t="str">
        <f>IF(_xlfn.IFNA(MATCH('0.直接貼上-輸出預測(40-)'!A18,'0.直接貼上-輸出預測(0-50)'!A18,0)=1,"#N/A找不到")="#N/A找不到","不符，來自不同母體","")</f>
        <v/>
      </c>
      <c r="B18" s="15" t="str">
        <f>IF(_xlfn.IFNA(MATCH('0.直接貼上-輸出預測(40-)'!E18,'0.直接貼上-輸出預測(0-50)'!AT18,0)=1,"#N/A找不到")="#N/A找不到","不符，來自不同母體","")</f>
        <v/>
      </c>
      <c r="C18" s="15" t="str">
        <f>IF(_xlfn.IFNA(MATCH('0.直接貼上-輸出預測(40-)'!F18,'0.直接貼上-輸出預測(0-50)'!AU18,0)=1,"#N/A找不到")="#N/A找不到","不符，來自不同母體","")</f>
        <v/>
      </c>
      <c r="D18" s="15" t="str">
        <f>IF(_xlfn.IFNA(MATCH('0.直接貼上-輸出預測(40-)'!G18,'0.直接貼上-輸出預測(0-50)'!AV18,0)=1,"#N/A找不到")="#N/A找不到","不符，來自不同母體","")</f>
        <v/>
      </c>
      <c r="E18" s="15" t="str">
        <f>IF(_xlfn.IFNA(MATCH('0.直接貼上-輸出預測(40-)'!H18,'0.直接貼上-輸出預測(0-50)'!AW18,0)=1,"#N/A找不到")="#N/A找不到","不符，來自不同母體","")</f>
        <v/>
      </c>
      <c r="F18" s="15" t="str">
        <f>IF(_xlfn.IFNA(MATCH('0.直接貼上-輸出預測(40-)'!I18,'0.直接貼上-輸出預測(0-50)'!AX18,0)=1,"#N/A找不到")="#N/A找不到","不符，來自不同母體","")</f>
        <v/>
      </c>
      <c r="G18" s="15" t="str">
        <f>IF(_xlfn.IFNA(MATCH('0.直接貼上-輸出預測(40-)'!J18,'0.直接貼上-輸出預測(0-50)'!AY18,0)=1,"#N/A找不到")="#N/A找不到","不符，來自不同母體","")</f>
        <v/>
      </c>
      <c r="H18" s="15" t="str">
        <f>IF(_xlfn.IFNA(MATCH('0.直接貼上-輸出預測(40-)'!K18,'0.直接貼上-輸出預測(0-50)'!AZ18,0)=1,"#N/A找不到")="#N/A找不到","不符，來自不同母體","")</f>
        <v/>
      </c>
    </row>
    <row r="19" spans="1:8">
      <c r="A19" s="15" t="str">
        <f>IF(_xlfn.IFNA(MATCH('0.直接貼上-輸出預測(40-)'!A19,'0.直接貼上-輸出預測(0-50)'!A19,0)=1,"#N/A找不到")="#N/A找不到","不符，來自不同母體","")</f>
        <v/>
      </c>
      <c r="B19" s="15" t="str">
        <f>IF(_xlfn.IFNA(MATCH('0.直接貼上-輸出預測(40-)'!E19,'0.直接貼上-輸出預測(0-50)'!AT19,0)=1,"#N/A找不到")="#N/A找不到","不符，來自不同母體","")</f>
        <v/>
      </c>
      <c r="C19" s="15" t="str">
        <f>IF(_xlfn.IFNA(MATCH('0.直接貼上-輸出預測(40-)'!F19,'0.直接貼上-輸出預測(0-50)'!AU19,0)=1,"#N/A找不到")="#N/A找不到","不符，來自不同母體","")</f>
        <v/>
      </c>
      <c r="D19" s="15" t="str">
        <f>IF(_xlfn.IFNA(MATCH('0.直接貼上-輸出預測(40-)'!G19,'0.直接貼上-輸出預測(0-50)'!AV19,0)=1,"#N/A找不到")="#N/A找不到","不符，來自不同母體","")</f>
        <v/>
      </c>
      <c r="E19" s="15" t="str">
        <f>IF(_xlfn.IFNA(MATCH('0.直接貼上-輸出預測(40-)'!H19,'0.直接貼上-輸出預測(0-50)'!AW19,0)=1,"#N/A找不到")="#N/A找不到","不符，來自不同母體","")</f>
        <v/>
      </c>
      <c r="F19" s="15" t="str">
        <f>IF(_xlfn.IFNA(MATCH('0.直接貼上-輸出預測(40-)'!I19,'0.直接貼上-輸出預測(0-50)'!AX19,0)=1,"#N/A找不到")="#N/A找不到","不符，來自不同母體","")</f>
        <v/>
      </c>
      <c r="G19" s="15" t="str">
        <f>IF(_xlfn.IFNA(MATCH('0.直接貼上-輸出預測(40-)'!J19,'0.直接貼上-輸出預測(0-50)'!AY19,0)=1,"#N/A找不到")="#N/A找不到","不符，來自不同母體","")</f>
        <v/>
      </c>
      <c r="H19" s="15" t="str">
        <f>IF(_xlfn.IFNA(MATCH('0.直接貼上-輸出預測(40-)'!K19,'0.直接貼上-輸出預測(0-50)'!AZ19,0)=1,"#N/A找不到")="#N/A找不到","不符，來自不同母體","")</f>
        <v/>
      </c>
    </row>
    <row r="20" spans="1:8" s="14" customFormat="1">
      <c r="A20" s="15" t="str">
        <f>IF(_xlfn.IFNA(MATCH('0.直接貼上-輸出預測(40-)'!A20,'0.直接貼上-輸出預測(0-50)'!A20,0)=1,"#N/A找不到")="#N/A找不到","不符，來自不同母體","")</f>
        <v/>
      </c>
      <c r="B20" s="15" t="str">
        <f>IF(_xlfn.IFNA(MATCH('0.直接貼上-輸出預測(40-)'!E20,'0.直接貼上-輸出預測(0-50)'!AT20,0)=1,"#N/A找不到")="#N/A找不到","不符，來自不同母體","")</f>
        <v/>
      </c>
      <c r="C20" s="15" t="str">
        <f>IF(_xlfn.IFNA(MATCH('0.直接貼上-輸出預測(40-)'!F20,'0.直接貼上-輸出預測(0-50)'!AU20,0)=1,"#N/A找不到")="#N/A找不到","不符，來自不同母體","")</f>
        <v/>
      </c>
      <c r="D20" s="15" t="str">
        <f>IF(_xlfn.IFNA(MATCH('0.直接貼上-輸出預測(40-)'!G20,'0.直接貼上-輸出預測(0-50)'!AV20,0)=1,"#N/A找不到")="#N/A找不到","不符，來自不同母體","")</f>
        <v/>
      </c>
      <c r="E20" s="15" t="str">
        <f>IF(_xlfn.IFNA(MATCH('0.直接貼上-輸出預測(40-)'!H20,'0.直接貼上-輸出預測(0-50)'!AW20,0)=1,"#N/A找不到")="#N/A找不到","不符，來自不同母體","")</f>
        <v/>
      </c>
      <c r="F20" s="15" t="str">
        <f>IF(_xlfn.IFNA(MATCH('0.直接貼上-輸出預測(40-)'!I20,'0.直接貼上-輸出預測(0-50)'!AX20,0)=1,"#N/A找不到")="#N/A找不到","不符，來自不同母體","")</f>
        <v/>
      </c>
      <c r="G20" s="15" t="str">
        <f>IF(_xlfn.IFNA(MATCH('0.直接貼上-輸出預測(40-)'!J20,'0.直接貼上-輸出預測(0-50)'!AY20,0)=1,"#N/A找不到")="#N/A找不到","不符，來自不同母體","")</f>
        <v/>
      </c>
      <c r="H20" s="15" t="str">
        <f>IF(_xlfn.IFNA(MATCH('0.直接貼上-輸出預測(40-)'!K20,'0.直接貼上-輸出預測(0-50)'!AZ20,0)=1,"#N/A找不到")="#N/A找不到","不符，來自不同母體","")</f>
        <v/>
      </c>
    </row>
    <row r="21" spans="1:8">
      <c r="A21" s="15" t="str">
        <f>IF(_xlfn.IFNA(MATCH('0.直接貼上-輸出預測(40-)'!A21,'0.直接貼上-輸出預測(0-50)'!A21,0)=1,"#N/A找不到")="#N/A找不到","不符，來自不同母體","")</f>
        <v/>
      </c>
      <c r="B21" s="15" t="str">
        <f>IF(_xlfn.IFNA(MATCH('0.直接貼上-輸出預測(40-)'!E21,'0.直接貼上-輸出預測(0-50)'!AT21,0)=1,"#N/A找不到")="#N/A找不到","不符，來自不同母體","")</f>
        <v/>
      </c>
      <c r="C21" s="15" t="str">
        <f>IF(_xlfn.IFNA(MATCH('0.直接貼上-輸出預測(40-)'!F21,'0.直接貼上-輸出預測(0-50)'!AU21,0)=1,"#N/A找不到")="#N/A找不到","不符，來自不同母體","")</f>
        <v/>
      </c>
      <c r="D21" s="15" t="str">
        <f>IF(_xlfn.IFNA(MATCH('0.直接貼上-輸出預測(40-)'!G21,'0.直接貼上-輸出預測(0-50)'!AV21,0)=1,"#N/A找不到")="#N/A找不到","不符，來自不同母體","")</f>
        <v/>
      </c>
      <c r="E21" s="15" t="str">
        <f>IF(_xlfn.IFNA(MATCH('0.直接貼上-輸出預測(40-)'!H21,'0.直接貼上-輸出預測(0-50)'!AW21,0)=1,"#N/A找不到")="#N/A找不到","不符，來自不同母體","")</f>
        <v/>
      </c>
      <c r="F21" s="15" t="str">
        <f>IF(_xlfn.IFNA(MATCH('0.直接貼上-輸出預測(40-)'!I21,'0.直接貼上-輸出預測(0-50)'!AX21,0)=1,"#N/A找不到")="#N/A找不到","不符，來自不同母體","")</f>
        <v/>
      </c>
      <c r="G21" s="15" t="str">
        <f>IF(_xlfn.IFNA(MATCH('0.直接貼上-輸出預測(40-)'!J21,'0.直接貼上-輸出預測(0-50)'!AY21,0)=1,"#N/A找不到")="#N/A找不到","不符，來自不同母體","")</f>
        <v/>
      </c>
      <c r="H21" s="15" t="str">
        <f>IF(_xlfn.IFNA(MATCH('0.直接貼上-輸出預測(40-)'!K21,'0.直接貼上-輸出預測(0-50)'!AZ21,0)=1,"#N/A找不到")="#N/A找不到","不符，來自不同母體","")</f>
        <v/>
      </c>
    </row>
    <row r="22" spans="1:8">
      <c r="A22" s="15" t="str">
        <f>IF(_xlfn.IFNA(MATCH('0.直接貼上-輸出預測(40-)'!A22,'0.直接貼上-輸出預測(0-50)'!A22,0)=1,"#N/A找不到")="#N/A找不到","不符，來自不同母體","")</f>
        <v/>
      </c>
      <c r="B22" s="15" t="str">
        <f>IF(_xlfn.IFNA(MATCH('0.直接貼上-輸出預測(40-)'!E22,'0.直接貼上-輸出預測(0-50)'!AT22,0)=1,"#N/A找不到")="#N/A找不到","不符，來自不同母體","")</f>
        <v/>
      </c>
      <c r="C22" s="15" t="str">
        <f>IF(_xlfn.IFNA(MATCH('0.直接貼上-輸出預測(40-)'!F22,'0.直接貼上-輸出預測(0-50)'!AU22,0)=1,"#N/A找不到")="#N/A找不到","不符，來自不同母體","")</f>
        <v/>
      </c>
      <c r="D22" s="15" t="str">
        <f>IF(_xlfn.IFNA(MATCH('0.直接貼上-輸出預測(40-)'!G22,'0.直接貼上-輸出預測(0-50)'!AV22,0)=1,"#N/A找不到")="#N/A找不到","不符，來自不同母體","")</f>
        <v/>
      </c>
      <c r="E22" s="15" t="str">
        <f>IF(_xlfn.IFNA(MATCH('0.直接貼上-輸出預測(40-)'!H22,'0.直接貼上-輸出預測(0-50)'!AW22,0)=1,"#N/A找不到")="#N/A找不到","不符，來自不同母體","")</f>
        <v/>
      </c>
      <c r="F22" s="15" t="str">
        <f>IF(_xlfn.IFNA(MATCH('0.直接貼上-輸出預測(40-)'!I22,'0.直接貼上-輸出預測(0-50)'!AX22,0)=1,"#N/A找不到")="#N/A找不到","不符，來自不同母體","")</f>
        <v/>
      </c>
      <c r="G22" s="15" t="str">
        <f>IF(_xlfn.IFNA(MATCH('0.直接貼上-輸出預測(40-)'!J22,'0.直接貼上-輸出預測(0-50)'!AY22,0)=1,"#N/A找不到")="#N/A找不到","不符，來自不同母體","")</f>
        <v/>
      </c>
      <c r="H22" s="15" t="str">
        <f>IF(_xlfn.IFNA(MATCH('0.直接貼上-輸出預測(40-)'!K22,'0.直接貼上-輸出預測(0-50)'!AZ22,0)=1,"#N/A找不到")="#N/A找不到","不符，來自不同母體","")</f>
        <v/>
      </c>
    </row>
    <row r="23" spans="1:8">
      <c r="A23" s="15" t="str">
        <f>IF(_xlfn.IFNA(MATCH('0.直接貼上-輸出預測(40-)'!A23,'0.直接貼上-輸出預測(0-50)'!A23,0)=1,"#N/A找不到")="#N/A找不到","不符，來自不同母體","")</f>
        <v/>
      </c>
      <c r="B23" s="15" t="str">
        <f>IF(_xlfn.IFNA(MATCH('0.直接貼上-輸出預測(40-)'!E23,'0.直接貼上-輸出預測(0-50)'!AT23,0)=1,"#N/A找不到")="#N/A找不到","不符，來自不同母體","")</f>
        <v/>
      </c>
      <c r="C23" s="15" t="str">
        <f>IF(_xlfn.IFNA(MATCH('0.直接貼上-輸出預測(40-)'!F23,'0.直接貼上-輸出預測(0-50)'!AU23,0)=1,"#N/A找不到")="#N/A找不到","不符，來自不同母體","")</f>
        <v/>
      </c>
      <c r="D23" s="15" t="str">
        <f>IF(_xlfn.IFNA(MATCH('0.直接貼上-輸出預測(40-)'!G23,'0.直接貼上-輸出預測(0-50)'!AV23,0)=1,"#N/A找不到")="#N/A找不到","不符，來自不同母體","")</f>
        <v/>
      </c>
      <c r="E23" s="15" t="str">
        <f>IF(_xlfn.IFNA(MATCH('0.直接貼上-輸出預測(40-)'!H23,'0.直接貼上-輸出預測(0-50)'!AW23,0)=1,"#N/A找不到")="#N/A找不到","不符，來自不同母體","")</f>
        <v/>
      </c>
      <c r="F23" s="15" t="str">
        <f>IF(_xlfn.IFNA(MATCH('0.直接貼上-輸出預測(40-)'!I23,'0.直接貼上-輸出預測(0-50)'!AX23,0)=1,"#N/A找不到")="#N/A找不到","不符，來自不同母體","")</f>
        <v/>
      </c>
      <c r="G23" s="15" t="str">
        <f>IF(_xlfn.IFNA(MATCH('0.直接貼上-輸出預測(40-)'!J23,'0.直接貼上-輸出預測(0-50)'!AY23,0)=1,"#N/A找不到")="#N/A找不到","不符，來自不同母體","")</f>
        <v/>
      </c>
      <c r="H23" s="15" t="str">
        <f>IF(_xlfn.IFNA(MATCH('0.直接貼上-輸出預測(40-)'!K23,'0.直接貼上-輸出預測(0-50)'!AZ23,0)=1,"#N/A找不到")="#N/A找不到","不符，來自不同母體","")</f>
        <v/>
      </c>
    </row>
    <row r="24" spans="1:8">
      <c r="A24" s="15" t="str">
        <f>IF(_xlfn.IFNA(MATCH('0.直接貼上-輸出預測(40-)'!A24,'0.直接貼上-輸出預測(0-50)'!A24,0)=1,"#N/A找不到")="#N/A找不到","不符，來自不同母體","")</f>
        <v/>
      </c>
      <c r="B24" s="15" t="str">
        <f>IF(_xlfn.IFNA(MATCH('0.直接貼上-輸出預測(40-)'!E24,'0.直接貼上-輸出預測(0-50)'!AT24,0)=1,"#N/A找不到")="#N/A找不到","不符，來自不同母體","")</f>
        <v/>
      </c>
      <c r="C24" s="15" t="str">
        <f>IF(_xlfn.IFNA(MATCH('0.直接貼上-輸出預測(40-)'!F24,'0.直接貼上-輸出預測(0-50)'!AU24,0)=1,"#N/A找不到")="#N/A找不到","不符，來自不同母體","")</f>
        <v/>
      </c>
      <c r="D24" s="15" t="str">
        <f>IF(_xlfn.IFNA(MATCH('0.直接貼上-輸出預測(40-)'!G24,'0.直接貼上-輸出預測(0-50)'!AV24,0)=1,"#N/A找不到")="#N/A找不到","不符，來自不同母體","")</f>
        <v/>
      </c>
      <c r="E24" s="15" t="str">
        <f>IF(_xlfn.IFNA(MATCH('0.直接貼上-輸出預測(40-)'!H24,'0.直接貼上-輸出預測(0-50)'!AW24,0)=1,"#N/A找不到")="#N/A找不到","不符，來自不同母體","")</f>
        <v/>
      </c>
      <c r="F24" s="15" t="str">
        <f>IF(_xlfn.IFNA(MATCH('0.直接貼上-輸出預測(40-)'!I24,'0.直接貼上-輸出預測(0-50)'!AX24,0)=1,"#N/A找不到")="#N/A找不到","不符，來自不同母體","")</f>
        <v/>
      </c>
      <c r="G24" s="15" t="str">
        <f>IF(_xlfn.IFNA(MATCH('0.直接貼上-輸出預測(40-)'!J24,'0.直接貼上-輸出預測(0-50)'!AY24,0)=1,"#N/A找不到")="#N/A找不到","不符，來自不同母體","")</f>
        <v/>
      </c>
      <c r="H24" s="15" t="str">
        <f>IF(_xlfn.IFNA(MATCH('0.直接貼上-輸出預測(40-)'!K24,'0.直接貼上-輸出預測(0-50)'!AZ24,0)=1,"#N/A找不到")="#N/A找不到","不符，來自不同母體","")</f>
        <v/>
      </c>
    </row>
    <row r="25" spans="1:8">
      <c r="A25" s="15" t="str">
        <f>IF(_xlfn.IFNA(MATCH('0.直接貼上-輸出預測(40-)'!A25,'0.直接貼上-輸出預測(0-50)'!A25,0)=1,"#N/A找不到")="#N/A找不到","不符，來自不同母體","")</f>
        <v/>
      </c>
      <c r="B25" s="15" t="str">
        <f>IF(_xlfn.IFNA(MATCH('0.直接貼上-輸出預測(40-)'!E25,'0.直接貼上-輸出預測(0-50)'!AT25,0)=1,"#N/A找不到")="#N/A找不到","不符，來自不同母體","")</f>
        <v/>
      </c>
      <c r="C25" s="15" t="str">
        <f>IF(_xlfn.IFNA(MATCH('0.直接貼上-輸出預測(40-)'!F25,'0.直接貼上-輸出預測(0-50)'!AU25,0)=1,"#N/A找不到")="#N/A找不到","不符，來自不同母體","")</f>
        <v/>
      </c>
      <c r="D25" s="15" t="str">
        <f>IF(_xlfn.IFNA(MATCH('0.直接貼上-輸出預測(40-)'!G25,'0.直接貼上-輸出預測(0-50)'!AV25,0)=1,"#N/A找不到")="#N/A找不到","不符，來自不同母體","")</f>
        <v/>
      </c>
      <c r="E25" s="15" t="str">
        <f>IF(_xlfn.IFNA(MATCH('0.直接貼上-輸出預測(40-)'!H25,'0.直接貼上-輸出預測(0-50)'!AW25,0)=1,"#N/A找不到")="#N/A找不到","不符，來自不同母體","")</f>
        <v/>
      </c>
      <c r="F25" s="15" t="str">
        <f>IF(_xlfn.IFNA(MATCH('0.直接貼上-輸出預測(40-)'!I25,'0.直接貼上-輸出預測(0-50)'!AX25,0)=1,"#N/A找不到")="#N/A找不到","不符，來自不同母體","")</f>
        <v/>
      </c>
      <c r="G25" s="15" t="str">
        <f>IF(_xlfn.IFNA(MATCH('0.直接貼上-輸出預測(40-)'!J25,'0.直接貼上-輸出預測(0-50)'!AY25,0)=1,"#N/A找不到")="#N/A找不到","不符，來自不同母體","")</f>
        <v/>
      </c>
      <c r="H25" s="15" t="str">
        <f>IF(_xlfn.IFNA(MATCH('0.直接貼上-輸出預測(40-)'!K25,'0.直接貼上-輸出預測(0-50)'!AZ25,0)=1,"#N/A找不到")="#N/A找不到","不符，來自不同母體","")</f>
        <v/>
      </c>
    </row>
    <row r="26" spans="1:8">
      <c r="A26" s="15" t="str">
        <f>IF(_xlfn.IFNA(MATCH('0.直接貼上-輸出預測(40-)'!A26,'0.直接貼上-輸出預測(0-50)'!A26,0)=1,"#N/A找不到")="#N/A找不到","不符，來自不同母體","")</f>
        <v/>
      </c>
      <c r="B26" s="15" t="str">
        <f>IF(_xlfn.IFNA(MATCH('0.直接貼上-輸出預測(40-)'!E26,'0.直接貼上-輸出預測(0-50)'!AT26,0)=1,"#N/A找不到")="#N/A找不到","不符，來自不同母體","")</f>
        <v/>
      </c>
      <c r="C26" s="15" t="str">
        <f>IF(_xlfn.IFNA(MATCH('0.直接貼上-輸出預測(40-)'!F26,'0.直接貼上-輸出預測(0-50)'!AU26,0)=1,"#N/A找不到")="#N/A找不到","不符，來自不同母體","")</f>
        <v/>
      </c>
      <c r="D26" s="15" t="str">
        <f>IF(_xlfn.IFNA(MATCH('0.直接貼上-輸出預測(40-)'!G26,'0.直接貼上-輸出預測(0-50)'!AV26,0)=1,"#N/A找不到")="#N/A找不到","不符，來自不同母體","")</f>
        <v/>
      </c>
      <c r="E26" s="15" t="str">
        <f>IF(_xlfn.IFNA(MATCH('0.直接貼上-輸出預測(40-)'!H26,'0.直接貼上-輸出預測(0-50)'!AW26,0)=1,"#N/A找不到")="#N/A找不到","不符，來自不同母體","")</f>
        <v/>
      </c>
      <c r="F26" s="15" t="str">
        <f>IF(_xlfn.IFNA(MATCH('0.直接貼上-輸出預測(40-)'!I26,'0.直接貼上-輸出預測(0-50)'!AX26,0)=1,"#N/A找不到")="#N/A找不到","不符，來自不同母體","")</f>
        <v/>
      </c>
      <c r="G26" s="15" t="str">
        <f>IF(_xlfn.IFNA(MATCH('0.直接貼上-輸出預測(40-)'!J26,'0.直接貼上-輸出預測(0-50)'!AY26,0)=1,"#N/A找不到")="#N/A找不到","不符，來自不同母體","")</f>
        <v/>
      </c>
      <c r="H26" s="15" t="str">
        <f>IF(_xlfn.IFNA(MATCH('0.直接貼上-輸出預測(40-)'!K26,'0.直接貼上-輸出預測(0-50)'!AZ26,0)=1,"#N/A找不到")="#N/A找不到","不符，來自不同母體","")</f>
        <v/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說明</vt:lpstr>
      <vt:lpstr>0.直接貼上-輸出預測(40-)</vt:lpstr>
      <vt:lpstr>0.直接貼上-輸出預測(0-50)</vt:lpstr>
      <vt:lpstr>1.總計</vt:lpstr>
      <vt:lpstr>2.單齡合併</vt:lpstr>
      <vt:lpstr>3.誤差-1.總計、2.單齡合併總計</vt:lpstr>
      <vt:lpstr>check-要空白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2025-06-26T09:43:45Z</dcterms:modified>
</cp:coreProperties>
</file>