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真實數據" sheetId="13" r:id="rId2"/>
    <sheet name="1.總計" sheetId="9" r:id="rId3"/>
    <sheet name="3.誤差-1.總計與真實數據" sheetId="11" r:id="rId4"/>
  </sheets>
  <definedNames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hidden="1">#REF!</definedName>
    <definedName name="m" localSheetId="1">#REF!</definedName>
    <definedName name="m" localSheetId="2">#REF!</definedName>
    <definedName name="m" localSheetId="3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C26" i="13" l="1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A4" i="11" l="1"/>
  <c r="B2" i="11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B3" i="11"/>
  <c r="A3" i="11"/>
  <c r="E26" i="9" l="1"/>
  <c r="D26" i="9" l="1"/>
  <c r="C26" i="9"/>
  <c r="C4" i="11"/>
  <c r="B4" i="11"/>
  <c r="C10" i="11"/>
  <c r="B10" i="11"/>
  <c r="C16" i="11"/>
  <c r="B16" i="11"/>
  <c r="C22" i="11"/>
  <c r="B22" i="11"/>
  <c r="C17" i="11"/>
  <c r="B17" i="11"/>
  <c r="B6" i="11"/>
  <c r="C6" i="11"/>
  <c r="C12" i="11"/>
  <c r="B12" i="11"/>
  <c r="B18" i="11"/>
  <c r="C18" i="11"/>
  <c r="B24" i="11"/>
  <c r="C24" i="11"/>
  <c r="C11" i="11"/>
  <c r="B11" i="11"/>
  <c r="C13" i="11"/>
  <c r="B13" i="11"/>
  <c r="C5" i="11"/>
  <c r="B5" i="11"/>
  <c r="C7" i="11"/>
  <c r="B7" i="11"/>
  <c r="C19" i="11"/>
  <c r="B19" i="11"/>
  <c r="C25" i="11"/>
  <c r="B25" i="11"/>
  <c r="B8" i="11"/>
  <c r="C8" i="11"/>
  <c r="C14" i="11"/>
  <c r="B14" i="11"/>
  <c r="C20" i="11"/>
  <c r="B20" i="11"/>
  <c r="C26" i="11"/>
  <c r="B26" i="11"/>
  <c r="C23" i="11"/>
  <c r="B23" i="11"/>
  <c r="C9" i="11"/>
  <c r="B9" i="11"/>
  <c r="B15" i="11"/>
  <c r="C15" i="11"/>
  <c r="C21" i="11"/>
  <c r="B21" i="11"/>
  <c r="B27" i="11"/>
  <c r="C27" i="11"/>
  <c r="D4" i="11" l="1"/>
</calcChain>
</file>

<file path=xl/sharedStrings.xml><?xml version="1.0" encoding="utf-8"?>
<sst xmlns="http://schemas.openxmlformats.org/spreadsheetml/2006/main" count="72" uniqueCount="46">
  <si>
    <t>0-100up所有人口總計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</si>
  <si>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</si>
  <si>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</si>
  <si>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</si>
  <si>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</si>
  <si>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112年 6月</t>
  </si>
  <si>
    <t>112年 7月</t>
  </si>
  <si>
    <t>112年 8月</t>
  </si>
  <si>
    <t>112年 9月</t>
  </si>
  <si>
    <t>112年 10月</t>
  </si>
  <si>
    <t>112年 11月</t>
  </si>
  <si>
    <t>112年 12月</t>
  </si>
  <si>
    <t>113年 1月</t>
  </si>
  <si>
    <t>113年 2月</t>
  </si>
  <si>
    <t>113年 3月</t>
  </si>
  <si>
    <t>113年 4月</t>
  </si>
  <si>
    <t>113年 5月</t>
  </si>
  <si>
    <t>113年 6月</t>
  </si>
  <si>
    <t>113年 7月</t>
  </si>
  <si>
    <t>113年 8月</t>
  </si>
  <si>
    <t>113年 9月</t>
  </si>
  <si>
    <t>113年 10月</t>
  </si>
  <si>
    <t>113年 11月</t>
  </si>
  <si>
    <t>113年 12月</t>
  </si>
  <si>
    <t>114年 1月</t>
  </si>
  <si>
    <t>114年 2月</t>
  </si>
  <si>
    <t>114年 3月</t>
  </si>
  <si>
    <t>114年 4月</t>
  </si>
  <si>
    <r>
      <t>1.</t>
    </r>
    <r>
      <rPr>
        <sz val="10"/>
        <rFont val="細明體"/>
        <family val="3"/>
        <charset val="136"/>
      </rPr>
      <t>總計與真實數據</t>
    </r>
    <r>
      <rPr>
        <sz val="10"/>
        <rFont val="Tahoma"/>
        <family val="2"/>
      </rPr>
      <t>MAPE</t>
    </r>
    <phoneticPr fontId="2" type="noConversion"/>
  </si>
  <si>
    <t>114年 5月</t>
  </si>
  <si>
    <r>
      <t>原民身分法修正上路</t>
    </r>
    <r>
      <rPr>
        <sz val="10"/>
        <rFont val="Tahoma"/>
        <family val="2"/>
      </rPr>
      <t xml:space="preserve"> </t>
    </r>
    <r>
      <rPr>
        <sz val="10"/>
        <rFont val="細明體"/>
        <family val="3"/>
        <charset val="136"/>
      </rPr>
      <t>原人口數季增逾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千人</t>
    </r>
  </si>
  <si>
    <t>https://www.ipcf.org.tw/-/News/Detail?newsId=24051518011145250</t>
    <phoneticPr fontId="2" type="noConversion"/>
  </si>
  <si>
    <r>
      <t>原住民身分法修法後在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1</t>
    </r>
    <r>
      <rPr>
        <sz val="10"/>
        <rFont val="細明體"/>
        <family val="3"/>
        <charset val="136"/>
      </rPr>
      <t>月正式上路，根據原民會最新公布人口數統計，</t>
    </r>
    <r>
      <rPr>
        <sz val="10"/>
        <rFont val="Tahoma"/>
        <family val="2"/>
      </rPr>
      <t xml:space="preserve"> </t>
    </r>
  </si>
  <si>
    <r>
      <t>截至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月，原住民總人口數來到</t>
    </r>
    <r>
      <rPr>
        <sz val="10"/>
        <rFont val="Tahoma"/>
        <family val="2"/>
      </rPr>
      <t>59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千多人，</t>
    </r>
  </si>
  <si>
    <r>
      <t>比起修法上路前的</t>
    </r>
    <r>
      <rPr>
        <sz val="10"/>
        <rFont val="Tahoma"/>
        <family val="2"/>
      </rPr>
      <t>58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9</t>
    </r>
    <r>
      <rPr>
        <sz val="10"/>
        <rFont val="細明體"/>
        <family val="3"/>
        <charset val="136"/>
      </rPr>
      <t>千多人，原住民人口增加了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千多人，占原住民總體人數的</t>
    </r>
    <r>
      <rPr>
        <sz val="10"/>
        <rFont val="Tahoma"/>
        <family val="2"/>
      </rPr>
      <t>1%</t>
    </r>
    <r>
      <rPr>
        <sz val="10"/>
        <rFont val="細明體"/>
        <family val="3"/>
        <charset val="136"/>
      </rPr>
      <t>。</t>
    </r>
  </si>
  <si>
    <t>原民身分法修正上路 原人口數季增逾6千人</t>
  </si>
  <si>
    <t xml:space="preserve">原住民身分法修法後在113年1月正式上路，根據原民會最新公布人口數統計， </t>
  </si>
  <si>
    <t>截至113年3月，原住民總人口數來到59萬5千多人，</t>
  </si>
  <si>
    <t>比起修法上路前的58萬9千多人，原住民人口增加了6千多人，占原住民總體人數的1%。</t>
  </si>
  <si>
    <t>https://www.ipcf.org.tw/-/News/Detail?newsId=24051518011145250</t>
    <phoneticPr fontId="2" type="noConversion"/>
  </si>
  <si>
    <t>與上期相比</t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</si>
  <si>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</si>
  <si>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</si>
  <si>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t>未來月份</t>
  </si>
  <si>
    <t>趨勢圖</t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</si>
  <si>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3.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</si>
</sst>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#,##0.00_ "/>
  </numFmts>
  <fonts count="10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0"/>
      <name val="細明體"/>
      <family val="3"/>
      <charset val="136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u/>
      <sz val="12"/>
      <color theme="10"/>
      <name val="新細明體"/>
      <family val="2"/>
      <scheme val="minor"/>
    </font>
    <font>
      <u/>
      <sz val="10"/>
      <color theme="10"/>
      <name val="新細明體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8" fillId="0" borderId="0" applyNumberFormat="0" applyFill="0" applyBorder="0" applyAlignment="0" applyProtection="0"/>
  </cellStyleXfs>
  <cellXfs count="47">
    <xf numFmtId="0" fontId="0" fillId="0" borderId="0" xfId="0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1" fillId="4" borderId="0" xfId="1" applyFill="1"/>
    <xf numFmtId="43" fontId="1" fillId="0" borderId="0" xfId="1" applyNumberFormat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176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3" borderId="1" xfId="1" applyNumberFormat="1" applyFill="1" applyBorder="1" applyAlignment="1">
      <alignment vertical="center"/>
    </xf>
    <xf numFmtId="176" fontId="1" fillId="3" borderId="1" xfId="1" applyNumberFormat="1" applyFill="1" applyBorder="1" applyAlignment="1">
      <alignment vertical="center"/>
    </xf>
    <xf numFmtId="10" fontId="1" fillId="3" borderId="1" xfId="1" applyNumberFormat="1" applyFill="1" applyBorder="1" applyAlignment="1">
      <alignment vertical="center"/>
    </xf>
    <xf numFmtId="43" fontId="1" fillId="4" borderId="1" xfId="1" applyNumberFormat="1" applyFill="1" applyBorder="1"/>
    <xf numFmtId="43" fontId="1" fillId="4" borderId="1" xfId="1" applyNumberFormat="1" applyFill="1" applyBorder="1" applyAlignment="1">
      <alignment vertical="center"/>
    </xf>
    <xf numFmtId="176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0" fontId="1" fillId="0" borderId="0" xfId="1" applyFont="1" applyAlignment="1">
      <alignment vertical="center"/>
    </xf>
    <xf numFmtId="0" fontId="4" fillId="4" borderId="0" xfId="1" applyFont="1" applyFill="1" applyAlignment="1">
      <alignment vertical="center"/>
    </xf>
    <xf numFmtId="0" fontId="1" fillId="4" borderId="0" xfId="1" applyFill="1" applyAlignment="1">
      <alignment vertical="center"/>
    </xf>
    <xf numFmtId="0" fontId="9" fillId="4" borderId="0" xfId="4" applyFont="1" applyFill="1" applyAlignment="1">
      <alignment vertical="center"/>
    </xf>
    <xf numFmtId="0" fontId="1" fillId="4" borderId="0" xfId="1" applyFont="1" applyFill="1" applyAlignment="1">
      <alignment vertical="center"/>
    </xf>
    <xf numFmtId="0" fontId="9" fillId="4" borderId="0" xfId="4" applyFont="1" applyFill="1"/>
    <xf numFmtId="10" fontId="1" fillId="0" borderId="0" xfId="1" applyNumberFormat="1"/>
    <xf numFmtId="0" fontId="1" fillId="5" borderId="0" xfId="1" applyFill="1"/>
    <xf numFmtId="0" fontId="1" fillId="5" borderId="0" xfId="1" applyFill="1" applyAlignment="1">
      <alignment vertical="center"/>
    </xf>
    <xf numFmtId="10" fontId="1" fillId="0" borderId="1" xfId="1" applyNumberFormat="1" applyFill="1" applyBorder="1" applyAlignment="1">
      <alignment vertical="center"/>
    </xf>
    <xf numFmtId="10" fontId="1" fillId="5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5">
    <cellStyle name="一般" xfId="0" builtinId="0"/>
    <cellStyle name="一般 2" xfId="1"/>
    <cellStyle name="一般 2 2" xfId="3"/>
    <cellStyle name="一般 3" xfId="2"/>
    <cellStyle name="超連結" xfId="4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pcf.org.tw/-/News/Detail?newsId=2405151801114525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pcf.org.tw/-/News/Detail?newsId=240515180111452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>
      <selection sqref="A1:A2"/>
    </sheetView>
  </sheetViews>
  <sheetFormatPr defaultRowHeight="16.5"/>
  <cols>
    <col min="1" max="1" width="119.875" customWidth="1"/>
  </cols>
  <sheetData>
    <row r="1" spans="1:1" ht="66">
      <c r="A1" s="16" t="s">
        <v>45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sqref="A1:B26"/>
    </sheetView>
  </sheetViews>
  <sheetFormatPr defaultRowHeight="12.75"/>
  <cols>
    <col min="1" max="1" width="11.125" style="3" bestFit="1" customWidth="1"/>
    <col min="2" max="3" width="18.125" style="3" customWidth="1"/>
    <col min="4" max="16384" width="9" style="3"/>
  </cols>
  <sheetData>
    <row r="1" spans="1:12" ht="13.5">
      <c r="A1" s="2"/>
      <c r="B1" s="14" t="s">
        <v>0</v>
      </c>
      <c r="C1" s="15" t="s">
        <v>40</v>
      </c>
    </row>
    <row r="2" spans="1:12" s="5" customFormat="1" ht="42.75" hidden="1" customHeight="1">
      <c r="A2" s="4"/>
      <c r="B2" s="4"/>
      <c r="C2" s="4"/>
    </row>
    <row r="3" spans="1:12">
      <c r="A3" s="6" t="s">
        <v>5</v>
      </c>
      <c r="B3" s="7">
        <v>449705</v>
      </c>
      <c r="C3" s="7"/>
    </row>
    <row r="4" spans="1:12">
      <c r="A4" s="6" t="s">
        <v>6</v>
      </c>
      <c r="B4" s="7">
        <v>449976</v>
      </c>
      <c r="C4" s="7">
        <f>B4-B3</f>
        <v>271</v>
      </c>
    </row>
    <row r="5" spans="1:12">
      <c r="A5" s="6" t="s">
        <v>7</v>
      </c>
      <c r="B5" s="7">
        <v>450095</v>
      </c>
      <c r="C5" s="7">
        <f t="shared" ref="C5:C26" si="0">B5-B4</f>
        <v>119</v>
      </c>
    </row>
    <row r="6" spans="1:12">
      <c r="A6" s="6" t="s">
        <v>8</v>
      </c>
      <c r="B6" s="7">
        <v>450031</v>
      </c>
      <c r="C6" s="7">
        <f t="shared" si="0"/>
        <v>-64</v>
      </c>
    </row>
    <row r="7" spans="1:12">
      <c r="A7" s="6" t="s">
        <v>9</v>
      </c>
      <c r="B7" s="7">
        <v>450034</v>
      </c>
      <c r="C7" s="7">
        <f t="shared" si="0"/>
        <v>3</v>
      </c>
    </row>
    <row r="8" spans="1:12">
      <c r="A8" s="6" t="s">
        <v>10</v>
      </c>
      <c r="B8" s="7">
        <v>449963</v>
      </c>
      <c r="C8" s="7">
        <f t="shared" si="0"/>
        <v>-71</v>
      </c>
    </row>
    <row r="9" spans="1:12">
      <c r="A9" s="30" t="s">
        <v>11</v>
      </c>
      <c r="B9" s="30">
        <v>449890</v>
      </c>
      <c r="C9" s="30">
        <f t="shared" si="0"/>
        <v>-73</v>
      </c>
      <c r="D9" s="10" t="s">
        <v>35</v>
      </c>
      <c r="E9" s="10"/>
      <c r="F9" s="10"/>
      <c r="G9" s="10"/>
      <c r="H9" s="10"/>
      <c r="I9" s="10"/>
      <c r="J9" s="10"/>
    </row>
    <row r="10" spans="1:12" ht="14.25">
      <c r="A10" s="6" t="s">
        <v>12</v>
      </c>
      <c r="B10" s="7">
        <v>449767</v>
      </c>
      <c r="C10" s="7">
        <f t="shared" si="0"/>
        <v>-123</v>
      </c>
      <c r="D10" s="39" t="s">
        <v>39</v>
      </c>
      <c r="E10" s="10"/>
      <c r="F10" s="10"/>
      <c r="G10" s="10"/>
      <c r="H10" s="10"/>
      <c r="I10" s="10"/>
      <c r="J10" s="10"/>
    </row>
    <row r="11" spans="1:12">
      <c r="A11" s="6" t="s">
        <v>13</v>
      </c>
      <c r="B11" s="7">
        <v>449624</v>
      </c>
      <c r="C11" s="7">
        <f t="shared" si="0"/>
        <v>-143</v>
      </c>
      <c r="D11" s="10" t="s">
        <v>36</v>
      </c>
      <c r="E11" s="10"/>
      <c r="F11" s="10"/>
      <c r="G11" s="10"/>
      <c r="H11" s="10"/>
      <c r="I11" s="10"/>
      <c r="J11" s="10"/>
    </row>
    <row r="12" spans="1:12">
      <c r="A12" s="30" t="s">
        <v>14</v>
      </c>
      <c r="B12" s="30">
        <v>449492</v>
      </c>
      <c r="C12" s="30">
        <f t="shared" si="0"/>
        <v>-132</v>
      </c>
      <c r="D12" s="10" t="s">
        <v>37</v>
      </c>
      <c r="E12" s="10"/>
      <c r="F12" s="10"/>
      <c r="G12" s="10"/>
      <c r="H12" s="10"/>
      <c r="I12" s="10"/>
      <c r="J12" s="10"/>
      <c r="K12" s="8"/>
      <c r="L12" s="8"/>
    </row>
    <row r="13" spans="1:12">
      <c r="A13" s="6" t="s">
        <v>15</v>
      </c>
      <c r="B13" s="7">
        <v>449448</v>
      </c>
      <c r="C13" s="7">
        <f t="shared" si="0"/>
        <v>-44</v>
      </c>
      <c r="D13" s="10" t="s">
        <v>38</v>
      </c>
      <c r="E13" s="10"/>
      <c r="F13" s="10"/>
      <c r="G13" s="10"/>
      <c r="H13" s="10"/>
      <c r="I13" s="10"/>
      <c r="J13" s="10"/>
    </row>
    <row r="14" spans="1:12" s="8" customFormat="1">
      <c r="A14" s="7" t="s">
        <v>16</v>
      </c>
      <c r="B14" s="7">
        <v>449500</v>
      </c>
      <c r="C14" s="7">
        <f t="shared" si="0"/>
        <v>52</v>
      </c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6" t="s">
        <v>17</v>
      </c>
      <c r="B15" s="7">
        <v>449422</v>
      </c>
      <c r="C15" s="7">
        <f t="shared" si="0"/>
        <v>-78</v>
      </c>
    </row>
    <row r="16" spans="1:12">
      <c r="A16" s="6" t="s">
        <v>18</v>
      </c>
      <c r="B16" s="7">
        <v>449201</v>
      </c>
      <c r="C16" s="7">
        <f t="shared" si="0"/>
        <v>-221</v>
      </c>
    </row>
    <row r="17" spans="1:14">
      <c r="A17" s="6" t="s">
        <v>19</v>
      </c>
      <c r="B17" s="7">
        <v>449267</v>
      </c>
      <c r="C17" s="7">
        <f t="shared" si="0"/>
        <v>66</v>
      </c>
    </row>
    <row r="18" spans="1:14">
      <c r="A18" s="6" t="s">
        <v>20</v>
      </c>
      <c r="B18" s="7">
        <v>449142</v>
      </c>
      <c r="C18" s="7">
        <f t="shared" si="0"/>
        <v>-125</v>
      </c>
      <c r="D18" s="8"/>
      <c r="E18" s="8"/>
      <c r="F18" s="8"/>
      <c r="G18" s="8"/>
      <c r="H18" s="8"/>
      <c r="I18" s="8"/>
      <c r="J18" s="8"/>
      <c r="K18" s="8"/>
      <c r="L18" s="8"/>
    </row>
    <row r="19" spans="1:14">
      <c r="A19" s="6" t="s">
        <v>21</v>
      </c>
      <c r="B19" s="7">
        <v>449223</v>
      </c>
      <c r="C19" s="7">
        <f t="shared" si="0"/>
        <v>81</v>
      </c>
    </row>
    <row r="20" spans="1:14" s="8" customFormat="1">
      <c r="A20" s="7" t="s">
        <v>22</v>
      </c>
      <c r="B20" s="7">
        <v>449254</v>
      </c>
      <c r="C20" s="7">
        <f t="shared" si="0"/>
        <v>31</v>
      </c>
      <c r="D20" s="3"/>
      <c r="E20" s="3"/>
      <c r="F20" s="3"/>
      <c r="G20" s="3"/>
      <c r="H20" s="3"/>
      <c r="I20" s="3"/>
      <c r="J20" s="3"/>
      <c r="K20" s="3"/>
      <c r="L20" s="3"/>
    </row>
    <row r="21" spans="1:14">
      <c r="A21" s="6" t="s">
        <v>23</v>
      </c>
      <c r="B21" s="7">
        <v>449212</v>
      </c>
      <c r="C21" s="7">
        <f t="shared" si="0"/>
        <v>-42</v>
      </c>
    </row>
    <row r="22" spans="1:14">
      <c r="A22" s="6" t="s">
        <v>24</v>
      </c>
      <c r="B22" s="7">
        <v>449232</v>
      </c>
      <c r="C22" s="7">
        <f t="shared" si="0"/>
        <v>20</v>
      </c>
    </row>
    <row r="23" spans="1:14">
      <c r="A23" s="6" t="s">
        <v>25</v>
      </c>
      <c r="B23" s="7">
        <v>449418</v>
      </c>
      <c r="C23" s="7">
        <f t="shared" si="0"/>
        <v>186</v>
      </c>
    </row>
    <row r="24" spans="1:14" ht="14.25">
      <c r="A24" s="6" t="s">
        <v>26</v>
      </c>
      <c r="B24" s="7">
        <v>450203</v>
      </c>
      <c r="C24" s="7">
        <f t="shared" si="0"/>
        <v>785</v>
      </c>
      <c r="D24" s="41" t="s">
        <v>41</v>
      </c>
      <c r="E24" s="41"/>
      <c r="F24" s="41"/>
      <c r="G24" s="41"/>
      <c r="H24" s="41"/>
      <c r="I24" s="41"/>
      <c r="J24" s="41"/>
      <c r="K24" s="41"/>
      <c r="L24" s="41"/>
      <c r="M24" s="41"/>
      <c r="N24" s="41"/>
    </row>
    <row r="25" spans="1:14">
      <c r="A25" s="6" t="s">
        <v>27</v>
      </c>
      <c r="B25" s="7">
        <v>450081</v>
      </c>
      <c r="C25" s="7">
        <f t="shared" si="0"/>
        <v>-122</v>
      </c>
    </row>
    <row r="26" spans="1:14">
      <c r="A26" s="6" t="s">
        <v>29</v>
      </c>
      <c r="B26" s="7">
        <v>450666</v>
      </c>
      <c r="C26" s="7">
        <f t="shared" si="0"/>
        <v>585</v>
      </c>
    </row>
    <row r="27" spans="1:14" ht="62.25" customHeight="1">
      <c r="A27" s="12" t="s">
        <v>2</v>
      </c>
      <c r="B27" s="9"/>
      <c r="C27" s="9"/>
    </row>
  </sheetData>
  <phoneticPr fontId="2" type="noConversion"/>
  <hyperlinks>
    <hyperlink ref="D10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'0.直接貼上-真實數據'!B3:B26</xm:f>
              <xm:sqref>B27</xm:sqref>
            </x14:sparkline>
            <x14:sparkline>
              <xm:f>'0.直接貼上-真實數據'!C3:C26</xm:f>
              <xm:sqref>C27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7"/>
  <sheetViews>
    <sheetView workbookViewId="0">
      <selection sqref="A1:B26"/>
    </sheetView>
  </sheetViews>
  <sheetFormatPr defaultRowHeight="12.75"/>
  <cols>
    <col min="1" max="1" width="11.125" style="3" bestFit="1" customWidth="1"/>
    <col min="2" max="2" width="18.125" style="3" customWidth="1"/>
    <col min="3" max="16384" width="9" style="3"/>
  </cols>
  <sheetData>
    <row r="1" spans="1:2" ht="13.5">
      <c r="A1" s="2" t="s">
        <v>43</v>
      </c>
      <c r="B1" s="1" t="s">
        <v>0</v>
      </c>
    </row>
    <row r="2" spans="1:2" s="5" customFormat="1" ht="42.75" hidden="1" customHeight="1">
      <c r="A2" s="4">
        <v>0</v>
      </c>
      <c r="B2" s="4">
        <v>0</v>
      </c>
    </row>
    <row r="3" spans="1:2">
      <c r="A3" s="6" t="s">
        <v>5</v>
      </c>
      <c r="B3" s="7">
        <v>449595.110623313</v>
      </c>
    </row>
    <row r="4" spans="1:2">
      <c r="A4" s="6" t="s">
        <v>6</v>
      </c>
      <c r="B4" s="7">
        <v>449479.38610058196</v>
      </c>
    </row>
    <row r="5" spans="1:2">
      <c r="A5" s="6" t="s">
        <v>7</v>
      </c>
      <c r="B5" s="7">
        <v>449363.82623661478</v>
      </c>
    </row>
    <row r="6" spans="1:2">
      <c r="A6" s="6" t="s">
        <v>8</v>
      </c>
      <c r="B6" s="7">
        <v>449248.43083534681</v>
      </c>
    </row>
    <row r="7" spans="1:2">
      <c r="A7" s="6" t="s">
        <v>9</v>
      </c>
      <c r="B7" s="7">
        <v>449133.19969984103</v>
      </c>
    </row>
    <row r="8" spans="1:2">
      <c r="A8" s="6" t="s">
        <v>10</v>
      </c>
      <c r="B8" s="7">
        <v>449018.13263228862</v>
      </c>
    </row>
    <row r="9" spans="1:2">
      <c r="A9" s="6" t="s">
        <v>11</v>
      </c>
      <c r="B9" s="7">
        <v>448903.22943400964</v>
      </c>
    </row>
    <row r="10" spans="1:2">
      <c r="A10" s="6" t="s">
        <v>12</v>
      </c>
      <c r="B10" s="7">
        <v>448788.48990545317</v>
      </c>
    </row>
    <row r="11" spans="1:2">
      <c r="A11" s="6" t="s">
        <v>13</v>
      </c>
      <c r="B11" s="7">
        <v>448673.91384619806</v>
      </c>
    </row>
    <row r="12" spans="1:2">
      <c r="A12" s="6" t="s">
        <v>14</v>
      </c>
      <c r="B12" s="7">
        <v>448559.50105495338</v>
      </c>
    </row>
    <row r="13" spans="1:2">
      <c r="A13" s="6" t="s">
        <v>15</v>
      </c>
      <c r="B13" s="7">
        <v>448445.25132955873</v>
      </c>
    </row>
    <row r="14" spans="1:2" s="8" customFormat="1">
      <c r="A14" s="7" t="s">
        <v>16</v>
      </c>
      <c r="B14" s="7">
        <v>448331.16446698504</v>
      </c>
    </row>
    <row r="15" spans="1:2">
      <c r="A15" s="6" t="s">
        <v>17</v>
      </c>
      <c r="B15" s="7">
        <v>448217.27430559369</v>
      </c>
    </row>
    <row r="16" spans="1:2">
      <c r="A16" s="6" t="s">
        <v>18</v>
      </c>
      <c r="B16" s="7">
        <v>448103.58078440203</v>
      </c>
    </row>
    <row r="17" spans="1:5">
      <c r="A17" s="6" t="s">
        <v>19</v>
      </c>
      <c r="B17" s="7">
        <v>447990.08384406345</v>
      </c>
    </row>
    <row r="18" spans="1:5">
      <c r="A18" s="6" t="s">
        <v>20</v>
      </c>
      <c r="B18" s="7">
        <v>447876.78342686675</v>
      </c>
    </row>
    <row r="19" spans="1:5">
      <c r="A19" s="6" t="s">
        <v>21</v>
      </c>
      <c r="B19" s="7">
        <v>447763.67947673524</v>
      </c>
    </row>
    <row r="20" spans="1:5" s="8" customFormat="1">
      <c r="A20" s="7" t="s">
        <v>22</v>
      </c>
      <c r="B20" s="7">
        <v>447650.77193922584</v>
      </c>
    </row>
    <row r="21" spans="1:5">
      <c r="A21" s="6" t="s">
        <v>23</v>
      </c>
      <c r="B21" s="7">
        <v>447538.06076152844</v>
      </c>
    </row>
    <row r="22" spans="1:5">
      <c r="A22" s="6" t="s">
        <v>24</v>
      </c>
      <c r="B22" s="7">
        <v>447425.54589246493</v>
      </c>
    </row>
    <row r="23" spans="1:5">
      <c r="A23" s="6" t="s">
        <v>25</v>
      </c>
      <c r="B23" s="7">
        <v>447313.22728248849</v>
      </c>
    </row>
    <row r="24" spans="1:5">
      <c r="A24" s="6" t="s">
        <v>26</v>
      </c>
      <c r="B24" s="7">
        <v>447201.1048836828</v>
      </c>
    </row>
    <row r="25" spans="1:5">
      <c r="A25" s="6" t="s">
        <v>27</v>
      </c>
      <c r="B25" s="7">
        <v>447089.17864976131</v>
      </c>
    </row>
    <row r="26" spans="1:5">
      <c r="A26" s="6" t="s">
        <v>29</v>
      </c>
      <c r="B26" s="7">
        <v>446977.44853606611</v>
      </c>
      <c r="C26" s="11">
        <f>B26-B3</f>
        <v>-2617.662087246892</v>
      </c>
      <c r="D26" s="40">
        <f>B26/B3-1</f>
        <v>-5.8222654681848729E-3</v>
      </c>
      <c r="E26" s="3" t="str">
        <f>"與推估第1期"&amp;A3&amp;"相比"</f>
        <v>與推估第1期112年 6月相比</v>
      </c>
    </row>
    <row r="27" spans="1:5" ht="62.25" customHeight="1">
      <c r="A27" s="12" t="s">
        <v>44</v>
      </c>
      <c r="B27" s="9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33"/>
  <sheetViews>
    <sheetView workbookViewId="0">
      <selection activeCell="C24" sqref="C24:C25"/>
    </sheetView>
  </sheetViews>
  <sheetFormatPr defaultRowHeight="12.75"/>
  <cols>
    <col min="1" max="1" width="10.625" style="19" customWidth="1"/>
    <col min="2" max="2" width="22.625" style="19" customWidth="1"/>
    <col min="3" max="3" width="9.625" style="19" customWidth="1"/>
    <col min="4" max="16384" width="9" style="19"/>
  </cols>
  <sheetData>
    <row r="1" spans="1:12" ht="14.25">
      <c r="A1" s="19" t="s">
        <v>28</v>
      </c>
    </row>
    <row r="2" spans="1:12" ht="13.5">
      <c r="A2" s="13" t="s">
        <v>1</v>
      </c>
      <c r="B2" s="20" t="str">
        <f>'0.直接貼上-真實數據'!B1&amp;"誤差"</f>
        <v>0-100up所有人口總計誤差</v>
      </c>
      <c r="C2" s="20" t="s">
        <v>3</v>
      </c>
      <c r="D2" s="20" t="s">
        <v>4</v>
      </c>
    </row>
    <row r="3" spans="1:12" s="22" customFormat="1" ht="42.75" hidden="1" customHeight="1">
      <c r="A3" s="21" t="e">
        <f>#REF!</f>
        <v>#REF!</v>
      </c>
      <c r="B3" s="21" t="e">
        <f>#REF!</f>
        <v>#REF!</v>
      </c>
      <c r="C3" s="21"/>
    </row>
    <row r="4" spans="1:12">
      <c r="A4" s="23" t="str">
        <f>'0.直接貼上-真實數據'!A3</f>
        <v>112年 6月</v>
      </c>
      <c r="B4" s="17">
        <f>'1.總計'!B3-'0.直接貼上-真實數據'!B3</f>
        <v>-109.88937668700237</v>
      </c>
      <c r="C4" s="18">
        <f>ABS('1.總計'!B3-'0.直接貼上-真實數據'!B3)/'0.直接貼上-真實數據'!B3</f>
        <v>2.4435880563258665E-4</v>
      </c>
      <c r="D4" s="45">
        <f>AVERAGE(C4:C27)</f>
        <v>3.0721525654101457E-3</v>
      </c>
    </row>
    <row r="5" spans="1:12" ht="12.75" customHeight="1">
      <c r="A5" s="23" t="str">
        <f>'0.直接貼上-真實數據'!A4</f>
        <v>112年 7月</v>
      </c>
      <c r="B5" s="17">
        <f>'1.總計'!B4-'0.直接貼上-真實數據'!B4</f>
        <v>-496.61389941803645</v>
      </c>
      <c r="C5" s="18">
        <f>ABS('1.總計'!B4-'0.直接貼上-真實數據'!B4)/'0.直接貼上-真實數據'!B4</f>
        <v>1.1036453042340846E-3</v>
      </c>
      <c r="D5" s="46"/>
    </row>
    <row r="6" spans="1:12" ht="12.75" customHeight="1">
      <c r="A6" s="23" t="str">
        <f>'0.直接貼上-真實數據'!A5</f>
        <v>112年 8月</v>
      </c>
      <c r="B6" s="17">
        <f>'1.總計'!B5-'0.直接貼上-真實數據'!B5</f>
        <v>-731.17376338521717</v>
      </c>
      <c r="C6" s="18">
        <f>ABS('1.總計'!B5-'0.直接貼上-真實數據'!B5)/'0.直接貼上-真實數據'!B5</f>
        <v>1.6244876379102571E-3</v>
      </c>
      <c r="D6" s="46"/>
    </row>
    <row r="7" spans="1:12" ht="12.75" customHeight="1">
      <c r="A7" s="23" t="str">
        <f>'0.直接貼上-真實數據'!A6</f>
        <v>112年 9月</v>
      </c>
      <c r="B7" s="17">
        <f>'1.總計'!B6-'0.直接貼上-真實數據'!B6</f>
        <v>-782.56916465319227</v>
      </c>
      <c r="C7" s="18">
        <f>ABS('1.總計'!B6-'0.直接貼上-真實數據'!B6)/'0.直接貼上-真實數據'!B6</f>
        <v>1.7389227956589486E-3</v>
      </c>
      <c r="D7" s="46"/>
    </row>
    <row r="8" spans="1:12" ht="12.75" customHeight="1">
      <c r="A8" s="23" t="str">
        <f>'0.直接貼上-真實數據'!A7</f>
        <v>112年 10月</v>
      </c>
      <c r="B8" s="17">
        <f>'1.總計'!B7-'0.直接貼上-真實數據'!B7</f>
        <v>-900.80030015896773</v>
      </c>
      <c r="C8" s="18">
        <f>ABS('1.總計'!B7-'0.直接貼上-真實數據'!B7)/'0.直接貼上-真實數據'!B7</f>
        <v>2.0016272107417831E-3</v>
      </c>
      <c r="D8" s="46"/>
    </row>
    <row r="9" spans="1:12" ht="12.75" customHeight="1">
      <c r="A9" s="23" t="str">
        <f>'0.直接貼上-真實數據'!A8</f>
        <v>112年 11月</v>
      </c>
      <c r="B9" s="17">
        <f>'1.總計'!B8-'0.直接貼上-真實數據'!B8</f>
        <v>-944.86736771138385</v>
      </c>
      <c r="C9" s="18">
        <f>ABS('1.總計'!B8-'0.直接貼上-真實數據'!B8)/'0.直接貼上-真實數據'!B8</f>
        <v>2.0998779182096836E-3</v>
      </c>
      <c r="D9" s="46"/>
    </row>
    <row r="10" spans="1:12" ht="14.25" customHeight="1">
      <c r="A10" s="31" t="str">
        <f>'0.直接貼上-真實數據'!A9</f>
        <v>112年 12月</v>
      </c>
      <c r="B10" s="32">
        <f>'1.總計'!B9-'0.直接貼上-真實數據'!B9</f>
        <v>-986.77056599035859</v>
      </c>
      <c r="C10" s="33">
        <f>ABS('1.總計'!B9-'0.直接貼上-真實數據'!B9)/'0.直接貼上-真實數據'!B9</f>
        <v>2.1933596345559106E-3</v>
      </c>
      <c r="D10" s="46"/>
      <c r="E10" s="35" t="s">
        <v>30</v>
      </c>
      <c r="F10" s="36"/>
      <c r="G10" s="36"/>
      <c r="H10" s="36"/>
      <c r="I10" s="36"/>
      <c r="J10" s="36"/>
      <c r="K10" s="36"/>
      <c r="L10" s="36"/>
    </row>
    <row r="11" spans="1:12" ht="14.25" customHeight="1">
      <c r="A11" s="23" t="str">
        <f>'0.直接貼上-真實數據'!A10</f>
        <v>113年 1月</v>
      </c>
      <c r="B11" s="17">
        <f>'1.總計'!B10-'0.直接貼上-真實數據'!B10</f>
        <v>-978.51009454682935</v>
      </c>
      <c r="C11" s="18">
        <f>ABS('1.總計'!B10-'0.直接貼上-真實數據'!B10)/'0.直接貼上-真實數據'!B10</f>
        <v>2.1755933506611854E-3</v>
      </c>
      <c r="D11" s="46"/>
      <c r="E11" s="37" t="s">
        <v>31</v>
      </c>
      <c r="F11" s="38"/>
      <c r="G11" s="38"/>
      <c r="H11" s="38"/>
      <c r="I11" s="38"/>
      <c r="J11" s="38"/>
      <c r="K11" s="36"/>
      <c r="L11" s="36"/>
    </row>
    <row r="12" spans="1:12" ht="14.25" customHeight="1">
      <c r="A12" s="23" t="str">
        <f>'0.直接貼上-真實數據'!A11</f>
        <v>113年 2月</v>
      </c>
      <c r="B12" s="17">
        <f>'1.總計'!B11-'0.直接貼上-真實數據'!B11</f>
        <v>-950.08615380193805</v>
      </c>
      <c r="C12" s="18">
        <f>ABS('1.總計'!B11-'0.直接貼上-真實數據'!B11)/'0.直接貼上-真實數據'!B11</f>
        <v>2.11306814983617E-3</v>
      </c>
      <c r="D12" s="46"/>
      <c r="E12" s="35" t="s">
        <v>32</v>
      </c>
      <c r="F12" s="36"/>
      <c r="G12" s="36"/>
      <c r="H12" s="36"/>
      <c r="I12" s="36"/>
      <c r="J12" s="36"/>
      <c r="K12" s="36"/>
      <c r="L12" s="36"/>
    </row>
    <row r="13" spans="1:12" ht="14.25" customHeight="1">
      <c r="A13" s="31" t="str">
        <f>'0.直接貼上-真實數據'!A12</f>
        <v>113年 3月</v>
      </c>
      <c r="B13" s="32">
        <f>'1.總計'!B12-'0.直接貼上-真實數據'!B12</f>
        <v>-932.4989450466237</v>
      </c>
      <c r="C13" s="33">
        <f>ABS('1.總計'!B12-'0.直接貼上-真實數據'!B12)/'0.直接貼上-真實數據'!B12</f>
        <v>2.0745618276779647E-3</v>
      </c>
      <c r="D13" s="46"/>
      <c r="E13" s="35" t="s">
        <v>33</v>
      </c>
      <c r="F13" s="36"/>
      <c r="G13" s="36"/>
      <c r="H13" s="36"/>
      <c r="I13" s="36"/>
      <c r="J13" s="36"/>
      <c r="K13" s="36"/>
      <c r="L13" s="36"/>
    </row>
    <row r="14" spans="1:12" ht="14.25" customHeight="1">
      <c r="A14" s="23" t="str">
        <f>'0.直接貼上-真實數據'!A13</f>
        <v>113年 4月</v>
      </c>
      <c r="B14" s="17">
        <f>'1.總計'!B13-'0.直接貼上-真實數據'!B13</f>
        <v>-1002.7486704412731</v>
      </c>
      <c r="C14" s="18">
        <f>ABS('1.總計'!B13-'0.直接貼上-真實數據'!B13)/'0.直接貼上-真實數據'!B13</f>
        <v>2.2310671544678654E-3</v>
      </c>
      <c r="D14" s="46"/>
      <c r="E14" s="35" t="s">
        <v>34</v>
      </c>
      <c r="F14" s="36"/>
      <c r="G14" s="36"/>
      <c r="H14" s="36"/>
      <c r="I14" s="36"/>
      <c r="J14" s="36"/>
      <c r="K14" s="36"/>
      <c r="L14" s="36"/>
    </row>
    <row r="15" spans="1:12" s="24" customFormat="1" ht="12.75" customHeight="1">
      <c r="A15" s="27" t="str">
        <f>'0.直接貼上-真實數據'!A14</f>
        <v>113年 5月</v>
      </c>
      <c r="B15" s="28">
        <f>'1.總計'!B14-'0.直接貼上-真實數據'!B14</f>
        <v>-1168.8355330149643</v>
      </c>
      <c r="C15" s="29">
        <f>ABS('1.總計'!B14-'0.直接貼上-真實數據'!B14)/'0.直接貼上-真實數據'!B14</f>
        <v>2.6003015194993643E-3</v>
      </c>
      <c r="D15" s="46"/>
      <c r="E15" s="19"/>
      <c r="F15" s="19"/>
      <c r="G15" s="19"/>
      <c r="H15" s="19"/>
      <c r="I15" s="19"/>
      <c r="J15" s="19"/>
      <c r="K15" s="19"/>
      <c r="L15" s="19"/>
    </row>
    <row r="16" spans="1:12" ht="12.75" customHeight="1">
      <c r="A16" s="23" t="str">
        <f>'0.直接貼上-真實數據'!A15</f>
        <v>113年 6月</v>
      </c>
      <c r="B16" s="17">
        <f>'1.總計'!B15-'0.直接貼上-真實數據'!B15</f>
        <v>-1204.725694406312</v>
      </c>
      <c r="C16" s="18">
        <f>ABS('1.總計'!B15-'0.直接貼上-真實數據'!B15)/'0.直接貼上-真實數據'!B15</f>
        <v>2.6806113060916289E-3</v>
      </c>
      <c r="D16" s="46"/>
    </row>
    <row r="17" spans="1:15" ht="12.75" customHeight="1">
      <c r="A17" s="23" t="str">
        <f>'0.直接貼上-真實數據'!A16</f>
        <v>113年 7月</v>
      </c>
      <c r="B17" s="17">
        <f>'1.總計'!B16-'0.直接貼上-真實數據'!B16</f>
        <v>-1097.419215597969</v>
      </c>
      <c r="C17" s="18">
        <f>ABS('1.總計'!B16-'0.直接貼上-真實數據'!B16)/'0.直接貼上-真實數據'!B16</f>
        <v>2.4430471339065788E-3</v>
      </c>
      <c r="D17" s="46"/>
    </row>
    <row r="18" spans="1:15" ht="12.75" customHeight="1">
      <c r="A18" s="23" t="str">
        <f>'0.直接貼上-真實數據'!A17</f>
        <v>113年 8月</v>
      </c>
      <c r="B18" s="17">
        <f>'1.總計'!B17-'0.直接貼上-真實數據'!B17</f>
        <v>-1276.9161559365457</v>
      </c>
      <c r="C18" s="18">
        <f>ABS('1.總計'!B17-'0.直接貼上-真實數據'!B17)/'0.直接貼上-真實數據'!B17</f>
        <v>2.8422211200389651E-3</v>
      </c>
      <c r="D18" s="46"/>
    </row>
    <row r="19" spans="1:15" ht="12.75" customHeight="1">
      <c r="A19" s="23" t="str">
        <f>'0.直接貼上-真實數據'!A18</f>
        <v>113年 9月</v>
      </c>
      <c r="B19" s="17">
        <f>'1.總計'!B18-'0.直接貼上-真實數據'!B18</f>
        <v>-1265.2165731332498</v>
      </c>
      <c r="C19" s="18">
        <f>ABS('1.總計'!B18-'0.直接貼上-真實數據'!B18)/'0.直接貼上-真實數據'!B18</f>
        <v>2.8169633949469207E-3</v>
      </c>
      <c r="D19" s="46"/>
      <c r="E19" s="24"/>
      <c r="F19" s="24"/>
      <c r="G19" s="24"/>
      <c r="H19" s="24"/>
      <c r="I19" s="24"/>
      <c r="J19" s="24"/>
      <c r="K19" s="24"/>
      <c r="L19" s="24"/>
    </row>
    <row r="20" spans="1:15" ht="12.75" customHeight="1">
      <c r="A20" s="23" t="str">
        <f>'0.直接貼上-真實數據'!A19</f>
        <v>113年 10月</v>
      </c>
      <c r="B20" s="17">
        <f>'1.總計'!B19-'0.直接貼上-真實數據'!B19</f>
        <v>-1459.3205232647597</v>
      </c>
      <c r="C20" s="18">
        <f>ABS('1.總計'!B19-'0.直接貼上-真實數據'!B19)/'0.直接貼上-真實數據'!B19</f>
        <v>3.2485436481764283E-3</v>
      </c>
      <c r="D20" s="46"/>
    </row>
    <row r="21" spans="1:15" s="24" customFormat="1" ht="12.75" customHeight="1">
      <c r="A21" s="23" t="str">
        <f>'0.直接貼上-真實數據'!A20</f>
        <v>113年 11月</v>
      </c>
      <c r="B21" s="17">
        <f>'1.總計'!B20-'0.直接貼上-真實數據'!B20</f>
        <v>-1603.2280607741559</v>
      </c>
      <c r="C21" s="18">
        <f>ABS('1.總計'!B20-'0.直接貼上-真實數據'!B20)/'0.直接貼上-真實數據'!B20</f>
        <v>3.5686450443939417E-3</v>
      </c>
      <c r="D21" s="46"/>
      <c r="E21" s="19"/>
      <c r="F21" s="19"/>
      <c r="G21" s="19"/>
      <c r="H21" s="19"/>
      <c r="I21" s="19"/>
      <c r="J21" s="19"/>
      <c r="K21" s="19"/>
      <c r="L21" s="19"/>
    </row>
    <row r="22" spans="1:15" ht="12.75" customHeight="1">
      <c r="A22" s="23" t="str">
        <f>'0.直接貼上-真實數據'!A21</f>
        <v>113年 12月</v>
      </c>
      <c r="B22" s="17">
        <f>'1.總計'!B21-'0.直接貼上-真實數據'!B21</f>
        <v>-1673.9392384715611</v>
      </c>
      <c r="C22" s="18">
        <f>ABS('1.總計'!B21-'0.直接貼上-真實數據'!B21)/'0.直接貼上-真實數據'!B21</f>
        <v>3.7263902978361243E-3</v>
      </c>
      <c r="D22" s="46"/>
    </row>
    <row r="23" spans="1:15" ht="12.75" customHeight="1">
      <c r="A23" s="23" t="str">
        <f>'0.直接貼上-真實數據'!A22</f>
        <v>114年 1月</v>
      </c>
      <c r="B23" s="17">
        <f>'1.總計'!B22-'0.直接貼上-真實數據'!B22</f>
        <v>-1806.4541075350717</v>
      </c>
      <c r="C23" s="43">
        <f>ABS('1.總計'!B22-'0.直接貼上-真實數據'!B22)/'0.直接貼上-真實數據'!B22</f>
        <v>4.0212053182655545E-3</v>
      </c>
      <c r="D23" s="46"/>
    </row>
    <row r="24" spans="1:15" ht="12.75" customHeight="1">
      <c r="A24" s="23" t="str">
        <f>'0.直接貼上-真實數據'!A23</f>
        <v>114年 2月</v>
      </c>
      <c r="B24" s="17">
        <f>'1.總計'!B23-'0.直接貼上-真實數據'!B23</f>
        <v>-2104.7727175115142</v>
      </c>
      <c r="C24" s="44">
        <f>ABS('1.總計'!B23-'0.直接貼上-真實數據'!B23)/'0.直接貼上-真實數據'!B23</f>
        <v>4.6833298121381744E-3</v>
      </c>
      <c r="D24" s="46"/>
    </row>
    <row r="25" spans="1:15" ht="14.25" customHeight="1">
      <c r="A25" s="23" t="str">
        <f>'0.直接貼上-真實數據'!A24</f>
        <v>114年 3月</v>
      </c>
      <c r="B25" s="17">
        <f>'1.總計'!B24-'0.直接貼上-真實數據'!B24</f>
        <v>-3001.8951163172023</v>
      </c>
      <c r="C25" s="44">
        <f>ABS('1.總計'!B24-'0.直接貼上-真實數據'!B24)/'0.直接貼上-真實數據'!B24</f>
        <v>6.6678700859772195E-3</v>
      </c>
      <c r="D25" s="46"/>
      <c r="E25" s="41" t="s">
        <v>42</v>
      </c>
      <c r="F25" s="42"/>
      <c r="G25" s="42"/>
      <c r="H25" s="42"/>
      <c r="I25" s="42"/>
      <c r="J25" s="42"/>
      <c r="K25" s="42"/>
      <c r="L25" s="42"/>
      <c r="M25" s="42"/>
      <c r="N25" s="42"/>
      <c r="O25" s="42"/>
    </row>
    <row r="26" spans="1:15" ht="12.75" customHeight="1">
      <c r="A26" s="23" t="str">
        <f>'0.直接貼上-真實數據'!A25</f>
        <v>114年 4月</v>
      </c>
      <c r="B26" s="17">
        <f>'1.總計'!B25-'0.直接貼上-真實數據'!B25</f>
        <v>-2991.8213502386934</v>
      </c>
      <c r="C26" s="18">
        <f>ABS('1.總計'!B25-'0.直接貼上-真實數據'!B25)/'0.直接貼上-真實數據'!B25</f>
        <v>6.6472953762515934E-3</v>
      </c>
      <c r="D26" s="46"/>
    </row>
    <row r="27" spans="1:15" ht="12.75" customHeight="1">
      <c r="A27" s="23" t="str">
        <f>'0.直接貼上-真實數據'!A26</f>
        <v>114年 5月</v>
      </c>
      <c r="B27" s="17">
        <f>'1.總計'!B26-'0.直接貼上-真實數據'!B26</f>
        <v>-3688.5514639338944</v>
      </c>
      <c r="C27" s="18">
        <f>ABS('1.總計'!B26-'0.直接貼上-真實數據'!B26)/'0.直接貼上-真實數據'!B26</f>
        <v>8.1846677227345628E-3</v>
      </c>
      <c r="D27" s="46"/>
    </row>
    <row r="28" spans="1:15" ht="62.25" customHeight="1">
      <c r="A28" s="13" t="s">
        <v>2</v>
      </c>
      <c r="B28" s="25"/>
      <c r="C28" s="25"/>
      <c r="D28" s="26"/>
    </row>
    <row r="33" spans="5:12">
      <c r="E33" s="34"/>
      <c r="F33" s="34"/>
      <c r="G33" s="34"/>
      <c r="H33" s="34"/>
      <c r="I33" s="34"/>
      <c r="J33" s="34"/>
      <c r="K33" s="34"/>
      <c r="L33" s="34"/>
    </row>
  </sheetData>
  <mergeCells count="1">
    <mergeCell ref="D4:D27"/>
  </mergeCells>
  <phoneticPr fontId="2" type="noConversion"/>
  <hyperlinks>
    <hyperlink ref="E11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'3.誤差-1.總計與真實數據'!B4:B27</xm:f>
              <xm:sqref>B28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'3.誤差-1.總計與真實數據'!C4:C27</xm:f>
              <xm:sqref>C28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說明</vt:lpstr>
      <vt:lpstr>0.直接貼上-真實數據</vt:lpstr>
      <vt:lpstr>1.總計</vt:lpstr>
      <vt:lpstr>3.誤差-1.總計與真實數據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2025-06-26T08:53:19Z</dcterms:modified>
</cp:coreProperties>
</file>