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state="hidden" r:id="rId2"/>
    <sheet name="0.直接貼上-輸出預測(0-50)" sheetId="2" state="hidden" r:id="rId3"/>
    <sheet name="0.直接貼上-真實數據" sheetId="13" r:id="rId4"/>
    <sheet name="1.總計" sheetId="9" r:id="rId5"/>
    <sheet name="2.單齡合併" sheetId="10" r:id="rId6"/>
    <sheet name="3.誤差-1.總計、2.單齡合併總計與真實數據" sheetId="11" r:id="rId7"/>
    <sheet name="check-要空白" sheetId="8" r:id="rId8"/>
  </sheets>
  <definedNames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0" hidden="1">#REF!</definedName>
    <definedName name="_Sort" hidden="1">#REF!</definedName>
    <definedName name="m" localSheetId="3">#REF!</definedName>
    <definedName name="m" localSheetId="2">#REF!</definedName>
    <definedName name="m" localSheetId="1">#REF!</definedName>
    <definedName name="m" localSheetId="4">#REF!</definedName>
    <definedName name="m" localSheetId="5">#REF!</definedName>
    <definedName name="m" localSheetId="6">#REF!</definedName>
    <definedName name="m" localSheetId="7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P55" i="6" l="1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S55" i="2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B23" i="8" l="1"/>
  <c r="E18" i="8"/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K5" i="11" l="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4" i="11"/>
  <c r="F4" i="11"/>
  <c r="L2" i="11"/>
  <c r="G2" i="11"/>
  <c r="L3" i="11"/>
  <c r="K3" i="11"/>
  <c r="B2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G3" i="11"/>
  <c r="F3" i="1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H4" i="11" l="1"/>
  <c r="G4" i="11"/>
  <c r="H10" i="11"/>
  <c r="G10" i="11"/>
  <c r="H16" i="11"/>
  <c r="G16" i="11"/>
  <c r="H22" i="11"/>
  <c r="G22" i="11"/>
  <c r="H17" i="11"/>
  <c r="G17" i="11"/>
  <c r="G6" i="11"/>
  <c r="H6" i="11"/>
  <c r="H12" i="11"/>
  <c r="G12" i="11"/>
  <c r="G18" i="11"/>
  <c r="H18" i="11"/>
  <c r="G24" i="11"/>
  <c r="H24" i="11"/>
  <c r="H11" i="11"/>
  <c r="G11" i="11"/>
  <c r="H13" i="11"/>
  <c r="G13" i="11"/>
  <c r="H5" i="11"/>
  <c r="G5" i="11"/>
  <c r="H7" i="11"/>
  <c r="G7" i="11"/>
  <c r="H19" i="11"/>
  <c r="G19" i="11"/>
  <c r="H25" i="11"/>
  <c r="G25" i="11"/>
  <c r="G8" i="11"/>
  <c r="H8" i="11"/>
  <c r="H14" i="11"/>
  <c r="G14" i="11"/>
  <c r="H20" i="11"/>
  <c r="G20" i="11"/>
  <c r="H26" i="11"/>
  <c r="G26" i="11"/>
  <c r="H23" i="11"/>
  <c r="G23" i="11"/>
  <c r="H9" i="11"/>
  <c r="G9" i="11"/>
  <c r="G15" i="11"/>
  <c r="H15" i="11"/>
  <c r="H21" i="11"/>
  <c r="G21" i="11"/>
  <c r="G27" i="11"/>
  <c r="H27" i="11"/>
  <c r="B10" i="11"/>
  <c r="C10" i="11" l="1"/>
  <c r="B14" i="11"/>
  <c r="C12" i="11"/>
  <c r="I4" i="11"/>
  <c r="M4" i="11"/>
  <c r="L4" i="11"/>
  <c r="L7" i="11"/>
  <c r="M7" i="11"/>
  <c r="L25" i="11"/>
  <c r="M25" i="11"/>
  <c r="M24" i="11"/>
  <c r="L24" i="11"/>
  <c r="M20" i="11"/>
  <c r="L20" i="11"/>
  <c r="M22" i="11"/>
  <c r="L22" i="11"/>
  <c r="M19" i="11"/>
  <c r="L19" i="11"/>
  <c r="B18" i="11"/>
  <c r="M18" i="11"/>
  <c r="L18" i="11"/>
  <c r="M23" i="11"/>
  <c r="L23" i="11"/>
  <c r="C17" i="11"/>
  <c r="M17" i="11"/>
  <c r="L17" i="11"/>
  <c r="B16" i="11"/>
  <c r="M16" i="11"/>
  <c r="L16" i="11"/>
  <c r="M27" i="11"/>
  <c r="L27" i="11"/>
  <c r="M21" i="11"/>
  <c r="L21" i="11"/>
  <c r="M15" i="11"/>
  <c r="L15" i="11"/>
  <c r="C14" i="11"/>
  <c r="L14" i="11"/>
  <c r="M14" i="11"/>
  <c r="L5" i="11"/>
  <c r="M5" i="11"/>
  <c r="L26" i="11"/>
  <c r="M26" i="11"/>
  <c r="C13" i="11"/>
  <c r="L13" i="11"/>
  <c r="M13" i="11"/>
  <c r="B12" i="11"/>
  <c r="L12" i="11"/>
  <c r="M12" i="11"/>
  <c r="L11" i="11"/>
  <c r="M11" i="11"/>
  <c r="L10" i="11"/>
  <c r="M10" i="11"/>
  <c r="L8" i="11"/>
  <c r="M8" i="11"/>
  <c r="B9" i="11"/>
  <c r="L9" i="11"/>
  <c r="M9" i="11"/>
  <c r="B6" i="11"/>
  <c r="L6" i="11"/>
  <c r="M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J16" i="8" s="1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J3" i="8" s="1"/>
  <c r="P2" i="11" l="1"/>
  <c r="D4" i="11"/>
  <c r="N4" i="11"/>
</calcChain>
</file>

<file path=xl/sharedStrings.xml><?xml version="1.0" encoding="utf-8"?>
<sst xmlns="http://schemas.openxmlformats.org/spreadsheetml/2006/main" count="457" uniqueCount="189">
  <si>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</si>
  <si>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</si>
  <si>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</si>
  <si>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</si>
  <si>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</si>
  <si>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</si>
  <si>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</si>
  <si>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</si>
  <si>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</si>
  <si>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</si>
  <si>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</si>
  <si>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</si>
  <si>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</si>
  <si>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</si>
  <si>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</si>
  <si>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</si>
  <si>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</si>
  <si>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</si>
  <si>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</si>
  <si>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</si>
  <si>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</si>
  <si>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</si>
  <si>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</si>
  <si>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</si>
  <si>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</si>
  <si>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</si>
  <si>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</si>
  <si>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</si>
  <si>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</si>
  <si>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</si>
  <si>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</si>
  <si>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</si>
  <si>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</si>
  <si>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</si>
  <si>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</si>
  <si>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</si>
  <si>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</si>
  <si>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</si>
  <si>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</si>
  <si>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</si>
  <si>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</si>
  <si>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</si>
  <si>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</si>
  <si>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</si>
  <si>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</si>
  <si>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</si>
  <si>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</si>
  <si>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</si>
  <si>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</si>
  <si>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</si>
  <si>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</si>
  <si>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</si>
  <si>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</si>
  <si>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</si>
  <si>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</si>
  <si>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</si>
  <si>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</si>
  <si>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</si>
  <si>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</si>
  <si>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</si>
  <si>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</si>
  <si>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</si>
  <si>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</si>
  <si>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</si>
  <si>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</si>
  <si>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</si>
  <si>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</si>
  <si>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</si>
  <si>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</si>
  <si>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</si>
  <si>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</si>
  <si>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</si>
  <si>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</si>
  <si>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</si>
  <si>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</si>
  <si>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</si>
  <si>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</si>
  <si>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</si>
  <si>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</si>
  <si>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</si>
  <si>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</si>
  <si>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</si>
  <si>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</si>
  <si>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</si>
  <si>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</si>
  <si>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</si>
  <si>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</si>
  <si>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</si>
  <si>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</si>
  <si>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</si>
  <si>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</si>
  <si>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</si>
  <si>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</si>
  <si>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</si>
  <si>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</si>
  <si>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</si>
  <si>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</si>
  <si>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</si>
  <si>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</si>
  <si>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</si>
  <si>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</si>
  <si>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</si>
  <si>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</si>
  <si>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</si>
  <si>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</si>
  <si>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</si>
  <si>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</si>
  <si>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</si>
  <si>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</si>
  <si>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</si>
  <si>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</si>
  <si>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</si>
  <si>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</si>
  <si>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</si>
  <si>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</si>
  <si>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</si>
  <si>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</si>
  <si>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</si>
  <si>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</si>
  <si>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</si>
  <si>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</si>
  <si>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</si>
  <si>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</si>
  <si>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</si>
  <si>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</si>
  <si>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</si>
  <si>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</si>
  <si>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</si>
  <si>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</si>
  <si>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</si>
  <si>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</si>
  <si>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</si>
  <si>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</si>
  <si>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</si>
  <si>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</si>
  <si>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</si>
  <si>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</si>
  <si>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</si>
  <si>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</si>
  <si>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r>
      <t>2.</t>
    </r>
    <r>
      <rPr>
        <sz val="10"/>
        <rFont val="細明體"/>
        <family val="3"/>
        <charset val="136"/>
      </rPr>
      <t>單齡合併總計與真實數據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</si>
  <si>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</si>
  <si>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</si>
  <si>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</si>
  <si>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</si>
  <si>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</si>
  <si>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</si>
  <si>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</si>
  <si>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</si>
  <si>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</si>
  <si>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</si>
  <si>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</si>
  <si>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</si>
  <si>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t>A3欄到H26欄要空白，不能出現文字，有文字代表不一致需檢查。</t>
    <phoneticPr fontId="2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</si>
  <si>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</si>
  <si>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</si>
  <si>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</si>
  <si>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</si>
  <si>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</si>
  <si>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</si>
  <si>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</si>
  <si>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</si>
  <si>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</si>
  <si>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</si>
  <si>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</si>
  <si>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</si>
  <si>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</si>
  <si>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</si>
  <si>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</si>
  <si>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</si>
  <si>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</si>
  <si>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</si>
  <si>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</si>
  <si>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</si>
  <si>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</si>
  <si>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</si>
  <si>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</si>
  <si>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單齡合併」，如僅需掌握縣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市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</si>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</sst>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3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0" borderId="0" xfId="1" applyNumberFormat="1" applyFill="1"/>
    <xf numFmtId="43" fontId="1" fillId="4" borderId="0" xfId="1" applyNumberFormat="1" applyFill="1"/>
    <xf numFmtId="43" fontId="1" fillId="5" borderId="1" xfId="1" applyNumberFormat="1" applyFill="1" applyBorder="1"/>
    <xf numFmtId="43" fontId="1" fillId="5" borderId="1" xfId="1" applyNumberFormat="1" applyFill="1" applyBorder="1" applyAlignment="1">
      <alignment vertical="center"/>
    </xf>
    <xf numFmtId="178" fontId="1" fillId="5" borderId="1" xfId="1" applyNumberFormat="1" applyFill="1" applyBorder="1" applyAlignment="1">
      <alignment vertical="center"/>
    </xf>
    <xf numFmtId="10" fontId="1" fillId="5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5" fillId="5" borderId="0" xfId="1" applyFont="1" applyFill="1" applyAlignment="1">
      <alignment vertical="center"/>
    </xf>
    <xf numFmtId="0" fontId="1" fillId="5" borderId="0" xfId="1" applyFill="1" applyAlignment="1">
      <alignment vertical="center"/>
    </xf>
    <xf numFmtId="0" fontId="14" fillId="5" borderId="0" xfId="4" applyFont="1" applyFill="1" applyAlignment="1">
      <alignment vertical="center"/>
    </xf>
    <xf numFmtId="0" fontId="1" fillId="5" borderId="0" xfId="1" applyFont="1" applyFill="1" applyAlignment="1">
      <alignment vertical="center"/>
    </xf>
    <xf numFmtId="0" fontId="14" fillId="5" borderId="0" xfId="4" applyFont="1" applyFill="1"/>
    <xf numFmtId="0" fontId="0" fillId="0" borderId="0" xfId="1" applyFont="1"/>
    <xf numFmtId="0" fontId="1" fillId="4" borderId="0" xfId="1" applyFill="1" applyAlignment="1">
      <alignment vertical="center"/>
    </xf>
    <xf numFmtId="0" fontId="1" fillId="7" borderId="0" xfId="1" applyFill="1"/>
    <xf numFmtId="10" fontId="1" fillId="7" borderId="1" xfId="1" applyNumberFormat="1" applyFill="1" applyBorder="1" applyAlignment="1">
      <alignment vertical="center"/>
    </xf>
    <xf numFmtId="0" fontId="1" fillId="7" borderId="0" xfId="1" applyFill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pcf.org.tw/-/News/Detail?newsId=2405151801114525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176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160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114</v>
      </c>
      <c r="B3" s="32">
        <v>8432.4677932622089</v>
      </c>
      <c r="C3" s="32">
        <v>9229.7140871386673</v>
      </c>
      <c r="D3" s="12">
        <v>9005.1599829835504</v>
      </c>
      <c r="E3" s="12">
        <v>9034.9300339553265</v>
      </c>
      <c r="F3" s="12">
        <v>8961.9871454759177</v>
      </c>
      <c r="G3" s="12">
        <v>8254.8649555406137</v>
      </c>
      <c r="H3" s="12">
        <v>8546.0434551628387</v>
      </c>
      <c r="I3" s="12">
        <v>7899.5404444805463</v>
      </c>
      <c r="J3" s="12">
        <v>7481.5082039155095</v>
      </c>
      <c r="K3" s="12">
        <v>7541.2318827317331</v>
      </c>
      <c r="L3" s="12">
        <v>7570.4448357806577</v>
      </c>
      <c r="M3" s="12">
        <v>7623.2612109299916</v>
      </c>
      <c r="N3" s="12">
        <v>8024.4323759745894</v>
      </c>
      <c r="O3" s="12">
        <v>8098.4943489381794</v>
      </c>
      <c r="P3" s="12">
        <v>8086.5903269451728</v>
      </c>
      <c r="Q3" s="12">
        <v>7853.6801331982597</v>
      </c>
      <c r="R3" s="12">
        <v>7706.6417814046818</v>
      </c>
      <c r="S3" s="12">
        <v>7897.8937074255173</v>
      </c>
      <c r="T3" s="12">
        <v>8228.0129206607671</v>
      </c>
      <c r="U3" s="12">
        <v>8409.8490364617537</v>
      </c>
      <c r="V3" s="12">
        <v>8415.6608469113817</v>
      </c>
      <c r="W3" s="12">
        <v>8416.9283616887042</v>
      </c>
      <c r="X3" s="12">
        <v>8112.4317673217784</v>
      </c>
      <c r="Y3" s="12">
        <v>8003.0933414085011</v>
      </c>
      <c r="Z3" s="12">
        <v>7979.264473347368</v>
      </c>
      <c r="AA3" s="12">
        <v>6852.1984292984816</v>
      </c>
      <c r="AB3" s="12">
        <v>6993.6722137897377</v>
      </c>
      <c r="AC3" s="12">
        <v>6481.2696325941561</v>
      </c>
      <c r="AD3" s="12">
        <v>6595.1801725182049</v>
      </c>
      <c r="AE3" s="12">
        <v>5965.6958774304394</v>
      </c>
      <c r="AF3" s="12">
        <v>5748.7327886773828</v>
      </c>
      <c r="AG3" s="12">
        <v>5618.4972920252085</v>
      </c>
      <c r="AH3" s="12">
        <v>5047.4800556976297</v>
      </c>
      <c r="AI3" s="12">
        <v>4404.9351594817836</v>
      </c>
      <c r="AJ3" s="12">
        <v>4218.9435850384416</v>
      </c>
      <c r="AK3" s="12">
        <v>3452.5229483773414</v>
      </c>
      <c r="AL3" s="12">
        <v>3271.4367901221767</v>
      </c>
      <c r="AM3" s="12">
        <v>2429.47008185307</v>
      </c>
      <c r="AN3" s="12">
        <v>2840.0991852563998</v>
      </c>
      <c r="AO3" s="12">
        <v>2816.1437656921439</v>
      </c>
      <c r="AP3" s="12">
        <v>2894.4046948519108</v>
      </c>
      <c r="AQ3" s="12">
        <v>2775.5480237887632</v>
      </c>
      <c r="AR3" s="12">
        <v>2777.6257564464076</v>
      </c>
      <c r="AS3" s="12">
        <v>2670.4514220346769</v>
      </c>
      <c r="AT3" s="12">
        <v>2227.2671924633132</v>
      </c>
      <c r="AU3" s="12">
        <v>2138.6794788296265</v>
      </c>
      <c r="AV3" s="12">
        <v>1854.8819961319134</v>
      </c>
      <c r="AW3" s="12">
        <v>1572.0998902404262</v>
      </c>
      <c r="AX3" s="12">
        <v>1447.0859196824349</v>
      </c>
      <c r="AY3" s="12">
        <v>1198.1512678195504</v>
      </c>
      <c r="AZ3" s="12">
        <v>1016.2386910041973</v>
      </c>
      <c r="BA3" s="12">
        <v>919.61332898714068</v>
      </c>
      <c r="BB3" s="12">
        <v>643.63638247268034</v>
      </c>
      <c r="BC3" s="12">
        <v>566.04134410720508</v>
      </c>
      <c r="BD3" s="12">
        <v>441.48120754618481</v>
      </c>
      <c r="BE3" s="12">
        <v>325.71349232803624</v>
      </c>
      <c r="BF3" s="12">
        <v>265.61894247061383</v>
      </c>
      <c r="BG3" s="12">
        <v>165.59740195042582</v>
      </c>
      <c r="BH3" s="12">
        <v>83.668376675721376</v>
      </c>
      <c r="BI3" s="12">
        <v>61.879269801181614</v>
      </c>
      <c r="BJ3" s="12">
        <v>95.947375990990977</v>
      </c>
    </row>
    <row r="4" spans="1:62">
      <c r="A4" s="12" t="s">
        <v>115</v>
      </c>
      <c r="B4" s="32">
        <v>7664.2598841507615</v>
      </c>
      <c r="C4" s="32">
        <v>9235.5475026180084</v>
      </c>
      <c r="D4" s="12">
        <v>9012.4314966698639</v>
      </c>
      <c r="E4" s="12">
        <v>9033.8307106888606</v>
      </c>
      <c r="F4" s="12">
        <v>8990.2068531694476</v>
      </c>
      <c r="G4" s="12">
        <v>8275.4277199913522</v>
      </c>
      <c r="H4" s="12">
        <v>8553.5485695389161</v>
      </c>
      <c r="I4" s="12">
        <v>7942.4409207633553</v>
      </c>
      <c r="J4" s="12">
        <v>7494.6144735230891</v>
      </c>
      <c r="K4" s="12">
        <v>7534.0596716014506</v>
      </c>
      <c r="L4" s="12">
        <v>7563.2751257986183</v>
      </c>
      <c r="M4" s="12">
        <v>7602.9923237694184</v>
      </c>
      <c r="N4" s="12">
        <v>8000.2137095630214</v>
      </c>
      <c r="O4" s="12">
        <v>8093.4697829363249</v>
      </c>
      <c r="P4" s="12">
        <v>8090.7004630036499</v>
      </c>
      <c r="Q4" s="12">
        <v>7866.0621929028066</v>
      </c>
      <c r="R4" s="12">
        <v>7700.9598532553628</v>
      </c>
      <c r="S4" s="12">
        <v>7871.6611531731269</v>
      </c>
      <c r="T4" s="12">
        <v>8201.8066841100117</v>
      </c>
      <c r="U4" s="12">
        <v>8395.5816815976814</v>
      </c>
      <c r="V4" s="12">
        <v>8411.1714770681683</v>
      </c>
      <c r="W4" s="12">
        <v>8420.7488985347281</v>
      </c>
      <c r="X4" s="12">
        <v>8125.3246169994072</v>
      </c>
      <c r="Y4" s="12">
        <v>8002.6018751237871</v>
      </c>
      <c r="Z4" s="12">
        <v>8016.8456349175631</v>
      </c>
      <c r="AA4" s="12">
        <v>6890.7624525332112</v>
      </c>
      <c r="AB4" s="12">
        <v>6996.0876173264905</v>
      </c>
      <c r="AC4" s="12">
        <v>6487.895769031612</v>
      </c>
      <c r="AD4" s="12">
        <v>6605.8050417682007</v>
      </c>
      <c r="AE4" s="12">
        <v>5995.9554898332044</v>
      </c>
      <c r="AF4" s="12">
        <v>5756.8567248360359</v>
      </c>
      <c r="AG4" s="12">
        <v>5632.8859425574447</v>
      </c>
      <c r="AH4" s="12">
        <v>5090.1053364643876</v>
      </c>
      <c r="AI4" s="12">
        <v>4429.6242849892133</v>
      </c>
      <c r="AJ4" s="12">
        <v>4248.7341433703941</v>
      </c>
      <c r="AK4" s="12">
        <v>3481.1693348745653</v>
      </c>
      <c r="AL4" s="12">
        <v>3303.8680655636508</v>
      </c>
      <c r="AM4" s="12">
        <v>2440.3465995581146</v>
      </c>
      <c r="AN4" s="12">
        <v>2809.6698084754094</v>
      </c>
      <c r="AO4" s="12">
        <v>2803.4973261749201</v>
      </c>
      <c r="AP4" s="12">
        <v>2882.3572290739271</v>
      </c>
      <c r="AQ4" s="12">
        <v>2768.181241390243</v>
      </c>
      <c r="AR4" s="12">
        <v>2763.7077646800658</v>
      </c>
      <c r="AS4" s="12">
        <v>2677.8912011612815</v>
      </c>
      <c r="AT4" s="12">
        <v>2231.8384924521888</v>
      </c>
      <c r="AU4" s="12">
        <v>2133.662131666747</v>
      </c>
      <c r="AV4" s="12">
        <v>1865.3434335291111</v>
      </c>
      <c r="AW4" s="12">
        <v>1570.0088546250004</v>
      </c>
      <c r="AX4" s="12">
        <v>1443.9462820129052</v>
      </c>
      <c r="AY4" s="12">
        <v>1201.6658795934152</v>
      </c>
      <c r="AZ4" s="12">
        <v>1006.8152274836185</v>
      </c>
      <c r="BA4" s="12">
        <v>922.8688758310019</v>
      </c>
      <c r="BB4" s="12">
        <v>635.22460626800387</v>
      </c>
      <c r="BC4" s="12">
        <v>563.65960922246597</v>
      </c>
      <c r="BD4" s="12">
        <v>441.05432644904397</v>
      </c>
      <c r="BE4" s="12">
        <v>322.95693813059069</v>
      </c>
      <c r="BF4" s="12">
        <v>267.37353460906218</v>
      </c>
      <c r="BG4" s="12">
        <v>169.19211163094337</v>
      </c>
      <c r="BH4" s="12">
        <v>83.041920712375699</v>
      </c>
      <c r="BI4" s="12">
        <v>60.691446036555369</v>
      </c>
      <c r="BJ4" s="12">
        <v>96.855478327787239</v>
      </c>
    </row>
    <row r="5" spans="1:62">
      <c r="A5" s="12" t="s">
        <v>116</v>
      </c>
      <c r="B5" s="32">
        <v>6896.3761946208597</v>
      </c>
      <c r="C5" s="32">
        <v>9239.5007265823297</v>
      </c>
      <c r="D5" s="12">
        <v>9021.8134633793088</v>
      </c>
      <c r="E5" s="12">
        <v>9031.7030445086693</v>
      </c>
      <c r="F5" s="12">
        <v>9013.6606924724947</v>
      </c>
      <c r="G5" s="12">
        <v>8303.6827692993429</v>
      </c>
      <c r="H5" s="12">
        <v>8553.5207744468407</v>
      </c>
      <c r="I5" s="12">
        <v>7987.7003914005572</v>
      </c>
      <c r="J5" s="12">
        <v>7511.3146868903095</v>
      </c>
      <c r="K5" s="12">
        <v>7526.483863267601</v>
      </c>
      <c r="L5" s="12">
        <v>7556.4902887150256</v>
      </c>
      <c r="M5" s="12">
        <v>7585.1897871069841</v>
      </c>
      <c r="N5" s="12">
        <v>7973.3473998114459</v>
      </c>
      <c r="O5" s="12">
        <v>8087.9267994509992</v>
      </c>
      <c r="P5" s="12">
        <v>8093.3335373585423</v>
      </c>
      <c r="Q5" s="12">
        <v>7879.144432080886</v>
      </c>
      <c r="R5" s="12">
        <v>7697.9494678262517</v>
      </c>
      <c r="S5" s="12">
        <v>7846.3008567397519</v>
      </c>
      <c r="T5" s="12">
        <v>8174.3837112626316</v>
      </c>
      <c r="U5" s="12">
        <v>8380.1998232531114</v>
      </c>
      <c r="V5" s="12">
        <v>8406.5321615572902</v>
      </c>
      <c r="W5" s="12">
        <v>8422.4674187530272</v>
      </c>
      <c r="X5" s="12">
        <v>8139.6745193409606</v>
      </c>
      <c r="Y5" s="12">
        <v>8002.5249318083033</v>
      </c>
      <c r="Z5" s="12">
        <v>8045.7639647139722</v>
      </c>
      <c r="AA5" s="12">
        <v>6939.6626762011465</v>
      </c>
      <c r="AB5" s="12">
        <v>6993.2630189425881</v>
      </c>
      <c r="AC5" s="12">
        <v>6499.8520742411893</v>
      </c>
      <c r="AD5" s="12">
        <v>6609.8972783176014</v>
      </c>
      <c r="AE5" s="12">
        <v>6029.7678153975658</v>
      </c>
      <c r="AF5" s="12">
        <v>5765.3702709799891</v>
      </c>
      <c r="AG5" s="12">
        <v>5644.1938086569171</v>
      </c>
      <c r="AH5" s="12">
        <v>5131.8695024078461</v>
      </c>
      <c r="AI5" s="12">
        <v>4458.0490936999477</v>
      </c>
      <c r="AJ5" s="12">
        <v>4273.3974470770854</v>
      </c>
      <c r="AK5" s="12">
        <v>3514.9052297686549</v>
      </c>
      <c r="AL5" s="12">
        <v>3330.3318715654777</v>
      </c>
      <c r="AM5" s="12">
        <v>2461.5156839351075</v>
      </c>
      <c r="AN5" s="12">
        <v>2775.7555582342852</v>
      </c>
      <c r="AO5" s="12">
        <v>2792.0465729758789</v>
      </c>
      <c r="AP5" s="12">
        <v>2868.8768384368032</v>
      </c>
      <c r="AQ5" s="12">
        <v>2761.8853525017439</v>
      </c>
      <c r="AR5" s="12">
        <v>2749.2585734052395</v>
      </c>
      <c r="AS5" s="12">
        <v>2682.3648405082668</v>
      </c>
      <c r="AT5" s="12">
        <v>2239.6519199060112</v>
      </c>
      <c r="AU5" s="12">
        <v>2126.9958587905226</v>
      </c>
      <c r="AV5" s="12">
        <v>1875.3797271296967</v>
      </c>
      <c r="AW5" s="12">
        <v>1569.6869903658253</v>
      </c>
      <c r="AX5" s="12">
        <v>1439.6262715629862</v>
      </c>
      <c r="AY5" s="12">
        <v>1205.5235369286174</v>
      </c>
      <c r="AZ5" s="12">
        <v>998.68346579165814</v>
      </c>
      <c r="BA5" s="12">
        <v>923.83964861340178</v>
      </c>
      <c r="BB5" s="12">
        <v>629.59685037809095</v>
      </c>
      <c r="BC5" s="12">
        <v>559.92029766037126</v>
      </c>
      <c r="BD5" s="12">
        <v>440.72065094463642</v>
      </c>
      <c r="BE5" s="12">
        <v>320.69703286103066</v>
      </c>
      <c r="BF5" s="12">
        <v>268.29823155556545</v>
      </c>
      <c r="BG5" s="12">
        <v>172.78439858263755</v>
      </c>
      <c r="BH5" s="12">
        <v>83.05887198664864</v>
      </c>
      <c r="BI5" s="12">
        <v>59.444719729991412</v>
      </c>
      <c r="BJ5" s="12">
        <v>97.717916309498122</v>
      </c>
    </row>
    <row r="6" spans="1:62">
      <c r="A6" s="12" t="s">
        <v>117</v>
      </c>
      <c r="B6" s="32">
        <v>6128.816646642611</v>
      </c>
      <c r="C6" s="32">
        <v>9241.5742390939267</v>
      </c>
      <c r="D6" s="12">
        <v>9033.3048058479599</v>
      </c>
      <c r="E6" s="12">
        <v>9028.5480490544251</v>
      </c>
      <c r="F6" s="12">
        <v>9032.3502325419922</v>
      </c>
      <c r="G6" s="12">
        <v>8339.6245823066183</v>
      </c>
      <c r="H6" s="12">
        <v>8545.9654985263296</v>
      </c>
      <c r="I6" s="12">
        <v>8035.3178189222408</v>
      </c>
      <c r="J6" s="12">
        <v>7531.6047252360213</v>
      </c>
      <c r="K6" s="12">
        <v>7518.5049539891825</v>
      </c>
      <c r="L6" s="12">
        <v>7550.0897437607173</v>
      </c>
      <c r="M6" s="12">
        <v>7569.8500529447401</v>
      </c>
      <c r="N6" s="12">
        <v>7943.8368428737786</v>
      </c>
      <c r="O6" s="12">
        <v>8081.8658956159434</v>
      </c>
      <c r="P6" s="12">
        <v>8094.4926748456046</v>
      </c>
      <c r="Q6" s="12">
        <v>7892.9251062422045</v>
      </c>
      <c r="R6" s="12">
        <v>7697.6058830945894</v>
      </c>
      <c r="S6" s="12">
        <v>7821.8113393015119</v>
      </c>
      <c r="T6" s="12">
        <v>8145.7464199435035</v>
      </c>
      <c r="U6" s="12">
        <v>8363.7053471361905</v>
      </c>
      <c r="V6" s="12">
        <v>8401.7431711416575</v>
      </c>
      <c r="W6" s="12">
        <v>8422.0897199155006</v>
      </c>
      <c r="X6" s="12">
        <v>8155.4774518652666</v>
      </c>
      <c r="Y6" s="12">
        <v>8002.8618426073272</v>
      </c>
      <c r="Z6" s="12">
        <v>8066.0399105001679</v>
      </c>
      <c r="AA6" s="12">
        <v>6998.8697630004544</v>
      </c>
      <c r="AB6" s="12">
        <v>6985.2151910696102</v>
      </c>
      <c r="AC6" s="12">
        <v>6517.1123046972934</v>
      </c>
      <c r="AD6" s="12">
        <v>6607.4794963112136</v>
      </c>
      <c r="AE6" s="12">
        <v>6067.1218548255329</v>
      </c>
      <c r="AF6" s="12">
        <v>5774.2718935062867</v>
      </c>
      <c r="AG6" s="12">
        <v>5652.448591260847</v>
      </c>
      <c r="AH6" s="12">
        <v>5172.7662786326255</v>
      </c>
      <c r="AI6" s="12">
        <v>4490.1913573190086</v>
      </c>
      <c r="AJ6" s="12">
        <v>4292.9591851863079</v>
      </c>
      <c r="AK6" s="12">
        <v>3553.6968433759321</v>
      </c>
      <c r="AL6" s="12">
        <v>3350.8661015971393</v>
      </c>
      <c r="AM6" s="12">
        <v>2492.8643412558426</v>
      </c>
      <c r="AN6" s="12">
        <v>2738.3997634171565</v>
      </c>
      <c r="AO6" s="12">
        <v>2781.7775112386912</v>
      </c>
      <c r="AP6" s="12">
        <v>2853.9825913250256</v>
      </c>
      <c r="AQ6" s="12">
        <v>2756.6461843888205</v>
      </c>
      <c r="AR6" s="12">
        <v>2734.2905531795914</v>
      </c>
      <c r="AS6" s="12">
        <v>2683.9173828942112</v>
      </c>
      <c r="AT6" s="12">
        <v>2250.646264333624</v>
      </c>
      <c r="AU6" s="12">
        <v>2118.7276556242896</v>
      </c>
      <c r="AV6" s="12">
        <v>1884.9865578575245</v>
      </c>
      <c r="AW6" s="12">
        <v>1571.0949269033008</v>
      </c>
      <c r="AX6" s="12">
        <v>1434.1699418509745</v>
      </c>
      <c r="AY6" s="12">
        <v>1209.7045552055229</v>
      </c>
      <c r="AZ6" s="12">
        <v>991.79821915384821</v>
      </c>
      <c r="BA6" s="12">
        <v>922.59729766313296</v>
      </c>
      <c r="BB6" s="12">
        <v>626.59198132616143</v>
      </c>
      <c r="BC6" s="12">
        <v>554.88729900533099</v>
      </c>
      <c r="BD6" s="12">
        <v>440.48105477103519</v>
      </c>
      <c r="BE6" s="12">
        <v>318.90182116152721</v>
      </c>
      <c r="BF6" s="12">
        <v>268.42681371300245</v>
      </c>
      <c r="BG6" s="12">
        <v>176.37435303006109</v>
      </c>
      <c r="BH6" s="12">
        <v>83.661072194315977</v>
      </c>
      <c r="BI6" s="12">
        <v>58.146797516732455</v>
      </c>
      <c r="BJ6" s="12">
        <v>98.529225313439881</v>
      </c>
    </row>
    <row r="7" spans="1:62">
      <c r="A7" s="12" t="s">
        <v>118</v>
      </c>
      <c r="B7" s="32">
        <v>5361.5811622009987</v>
      </c>
      <c r="C7" s="32">
        <v>9241.7685201331042</v>
      </c>
      <c r="D7" s="12">
        <v>9046.90444722746</v>
      </c>
      <c r="E7" s="12">
        <v>9024.3667372977616</v>
      </c>
      <c r="F7" s="12">
        <v>9046.2770422998565</v>
      </c>
      <c r="G7" s="12">
        <v>8383.2476407487702</v>
      </c>
      <c r="H7" s="12">
        <v>8530.8881677393401</v>
      </c>
      <c r="I7" s="12">
        <v>8085.2921658367895</v>
      </c>
      <c r="J7" s="12">
        <v>7555.4804729283387</v>
      </c>
      <c r="K7" s="12">
        <v>7510.1234396259988</v>
      </c>
      <c r="L7" s="12">
        <v>7544.0729107357647</v>
      </c>
      <c r="M7" s="12">
        <v>7556.96957669535</v>
      </c>
      <c r="N7" s="12">
        <v>7911.6854320137627</v>
      </c>
      <c r="O7" s="12">
        <v>8075.2875682422518</v>
      </c>
      <c r="P7" s="12">
        <v>8094.1809959582306</v>
      </c>
      <c r="Q7" s="12">
        <v>7907.4024734360282</v>
      </c>
      <c r="R7" s="12">
        <v>7699.9243627348642</v>
      </c>
      <c r="S7" s="12">
        <v>7798.1911237121694</v>
      </c>
      <c r="T7" s="12">
        <v>8115.8972248906939</v>
      </c>
      <c r="U7" s="12">
        <v>8346.1001368198831</v>
      </c>
      <c r="V7" s="12">
        <v>8396.8047762604874</v>
      </c>
      <c r="W7" s="12">
        <v>8419.6215889672094</v>
      </c>
      <c r="X7" s="12">
        <v>8172.7293992913264</v>
      </c>
      <c r="Y7" s="12">
        <v>8003.6119391492357</v>
      </c>
      <c r="Z7" s="12">
        <v>8077.6938878421388</v>
      </c>
      <c r="AA7" s="12">
        <v>7068.3544317397791</v>
      </c>
      <c r="AB7" s="12">
        <v>6971.9608703023569</v>
      </c>
      <c r="AC7" s="12">
        <v>6539.6503081399514</v>
      </c>
      <c r="AD7" s="12">
        <v>6598.5742536000398</v>
      </c>
      <c r="AE7" s="12">
        <v>6108.0066312937661</v>
      </c>
      <c r="AF7" s="12">
        <v>5783.5600626969126</v>
      </c>
      <c r="AG7" s="12">
        <v>5657.6778358889333</v>
      </c>
      <c r="AH7" s="12">
        <v>5212.7894548999766</v>
      </c>
      <c r="AI7" s="12">
        <v>4526.0329019675901</v>
      </c>
      <c r="AJ7" s="12">
        <v>4307.444963879725</v>
      </c>
      <c r="AK7" s="12">
        <v>3597.5105256442198</v>
      </c>
      <c r="AL7" s="12">
        <v>3365.5084977941592</v>
      </c>
      <c r="AM7" s="12">
        <v>2534.2804473704914</v>
      </c>
      <c r="AN7" s="12">
        <v>2697.6453957067092</v>
      </c>
      <c r="AO7" s="12">
        <v>2772.6762589493819</v>
      </c>
      <c r="AP7" s="12">
        <v>2837.6933899473347</v>
      </c>
      <c r="AQ7" s="12">
        <v>2752.4496909341151</v>
      </c>
      <c r="AR7" s="12">
        <v>2718.8158984835154</v>
      </c>
      <c r="AS7" s="12">
        <v>2682.5934146652016</v>
      </c>
      <c r="AT7" s="12">
        <v>2264.7610769079993</v>
      </c>
      <c r="AU7" s="12">
        <v>2108.9036270083611</v>
      </c>
      <c r="AV7" s="12">
        <v>1894.1598667346916</v>
      </c>
      <c r="AW7" s="12">
        <v>1574.1938214451452</v>
      </c>
      <c r="AX7" s="12">
        <v>1427.6202391600618</v>
      </c>
      <c r="AY7" s="12">
        <v>1214.1898490752199</v>
      </c>
      <c r="AZ7" s="12">
        <v>986.1152481641285</v>
      </c>
      <c r="BA7" s="12">
        <v>919.2121295005054</v>
      </c>
      <c r="BB7" s="12">
        <v>626.05533756582804</v>
      </c>
      <c r="BC7" s="12">
        <v>548.62289442393944</v>
      </c>
      <c r="BD7" s="12">
        <v>440.3360199909863</v>
      </c>
      <c r="BE7" s="12">
        <v>317.54065759069601</v>
      </c>
      <c r="BF7" s="12">
        <v>267.79238043095125</v>
      </c>
      <c r="BG7" s="12">
        <v>179.96189967064831</v>
      </c>
      <c r="BH7" s="12">
        <v>84.793802253521704</v>
      </c>
      <c r="BI7" s="12">
        <v>56.804917013856894</v>
      </c>
      <c r="BJ7" s="12">
        <v>99.284787082373001</v>
      </c>
    </row>
    <row r="8" spans="1:62">
      <c r="A8" s="12" t="s">
        <v>119</v>
      </c>
      <c r="B8" s="32">
        <v>4594.6696632958965</v>
      </c>
      <c r="C8" s="32">
        <v>9240.084049598192</v>
      </c>
      <c r="D8" s="12">
        <v>9062.611311084851</v>
      </c>
      <c r="E8" s="12">
        <v>9019.1601215426526</v>
      </c>
      <c r="F8" s="12">
        <v>9055.4426904329703</v>
      </c>
      <c r="G8" s="12">
        <v>8434.5464292535835</v>
      </c>
      <c r="H8" s="12">
        <v>8508.2942053711995</v>
      </c>
      <c r="I8" s="12">
        <v>8137.6223946312221</v>
      </c>
      <c r="J8" s="12">
        <v>7582.9378174826334</v>
      </c>
      <c r="K8" s="12">
        <v>7501.339815638954</v>
      </c>
      <c r="L8" s="12">
        <v>7538.4392100090236</v>
      </c>
      <c r="M8" s="12">
        <v>7546.5448171793587</v>
      </c>
      <c r="N8" s="12">
        <v>7876.8965576070223</v>
      </c>
      <c r="O8" s="12">
        <v>8068.1923138185493</v>
      </c>
      <c r="P8" s="12">
        <v>8092.4016168524131</v>
      </c>
      <c r="Q8" s="12">
        <v>7922.5747942482758</v>
      </c>
      <c r="R8" s="12">
        <v>7704.9001761130357</v>
      </c>
      <c r="S8" s="12">
        <v>7775.4387345015266</v>
      </c>
      <c r="T8" s="12">
        <v>8084.8385377586765</v>
      </c>
      <c r="U8" s="12">
        <v>8327.3860737440355</v>
      </c>
      <c r="V8" s="12">
        <v>8391.7172470296136</v>
      </c>
      <c r="W8" s="12">
        <v>8415.0688022425511</v>
      </c>
      <c r="X8" s="12">
        <v>8191.426353527735</v>
      </c>
      <c r="Y8" s="12">
        <v>8004.7745535457561</v>
      </c>
      <c r="Z8" s="12">
        <v>8080.746280150478</v>
      </c>
      <c r="AA8" s="12">
        <v>7148.0874572476559</v>
      </c>
      <c r="AB8" s="12">
        <v>6953.5167574627158</v>
      </c>
      <c r="AC8" s="12">
        <v>6567.4400232956332</v>
      </c>
      <c r="AD8" s="12">
        <v>6583.2040518700232</v>
      </c>
      <c r="AE8" s="12">
        <v>6152.4111904155616</v>
      </c>
      <c r="AF8" s="12">
        <v>5793.2332527107155</v>
      </c>
      <c r="AG8" s="12">
        <v>5659.9089333459942</v>
      </c>
      <c r="AH8" s="12">
        <v>5251.9328852887566</v>
      </c>
      <c r="AI8" s="12">
        <v>4565.5556080719643</v>
      </c>
      <c r="AJ8" s="12">
        <v>4316.8803066997716</v>
      </c>
      <c r="AK8" s="12">
        <v>3646.3127657455425</v>
      </c>
      <c r="AL8" s="12">
        <v>3374.296651395005</v>
      </c>
      <c r="AM8" s="12">
        <v>2585.6527418709848</v>
      </c>
      <c r="AN8" s="12">
        <v>2653.535072060175</v>
      </c>
      <c r="AO8" s="12">
        <v>2764.7290461673497</v>
      </c>
      <c r="AP8" s="12">
        <v>2820.0279715393772</v>
      </c>
      <c r="AQ8" s="12">
        <v>2749.281951692587</v>
      </c>
      <c r="AR8" s="12">
        <v>2702.846629768012</v>
      </c>
      <c r="AS8" s="12">
        <v>2678.4370695039893</v>
      </c>
      <c r="AT8" s="12">
        <v>2281.9366626331316</v>
      </c>
      <c r="AU8" s="12">
        <v>2097.5690012701398</v>
      </c>
      <c r="AV8" s="12">
        <v>1902.8958490914022</v>
      </c>
      <c r="AW8" s="12">
        <v>1578.945354502534</v>
      </c>
      <c r="AX8" s="12">
        <v>1420.0190259028204</v>
      </c>
      <c r="AY8" s="12">
        <v>1218.9609182555637</v>
      </c>
      <c r="AZ8" s="12">
        <v>981.59125102722373</v>
      </c>
      <c r="BA8" s="12">
        <v>913.75312093852233</v>
      </c>
      <c r="BB8" s="12">
        <v>627.83851924949863</v>
      </c>
      <c r="BC8" s="12">
        <v>541.18776322072802</v>
      </c>
      <c r="BD8" s="12">
        <v>440.28566443154591</v>
      </c>
      <c r="BE8" s="12">
        <v>316.58416800056926</v>
      </c>
      <c r="BF8" s="12">
        <v>266.42734502029549</v>
      </c>
      <c r="BG8" s="12">
        <v>183.54681076876307</v>
      </c>
      <c r="BH8" s="12">
        <v>86.405624907652808</v>
      </c>
      <c r="BI8" s="12">
        <v>55.425862672622387</v>
      </c>
      <c r="BJ8" s="12">
        <v>99.980755634558079</v>
      </c>
    </row>
    <row r="9" spans="1:62">
      <c r="A9" s="12" t="s">
        <v>120</v>
      </c>
      <c r="B9" s="32">
        <v>3828.0820719420635</v>
      </c>
      <c r="C9" s="32">
        <v>9236.5213073055456</v>
      </c>
      <c r="D9" s="12">
        <v>9080.42432140245</v>
      </c>
      <c r="E9" s="12">
        <v>9012.9292134257703</v>
      </c>
      <c r="F9" s="12">
        <v>9059.8487453931266</v>
      </c>
      <c r="G9" s="12">
        <v>8493.5154353396774</v>
      </c>
      <c r="H9" s="12">
        <v>8478.1890320317489</v>
      </c>
      <c r="I9" s="12">
        <v>8192.3074677715449</v>
      </c>
      <c r="J9" s="12">
        <v>7613.9726495595305</v>
      </c>
      <c r="K9" s="12">
        <v>7492.1545770902785</v>
      </c>
      <c r="L9" s="12">
        <v>7533.1880625176691</v>
      </c>
      <c r="M9" s="12">
        <v>7538.5722366224472</v>
      </c>
      <c r="N9" s="12">
        <v>7839.4736071431125</v>
      </c>
      <c r="O9" s="12">
        <v>8060.5806285111739</v>
      </c>
      <c r="P9" s="12">
        <v>8089.1576493517341</v>
      </c>
      <c r="Q9" s="12">
        <v>7938.4403317986471</v>
      </c>
      <c r="R9" s="12">
        <v>7712.5285982807691</v>
      </c>
      <c r="S9" s="12">
        <v>7753.5526978738735</v>
      </c>
      <c r="T9" s="12">
        <v>8052.5727671215445</v>
      </c>
      <c r="U9" s="12">
        <v>8307.5650372173732</v>
      </c>
      <c r="V9" s="12">
        <v>8386.4808532418174</v>
      </c>
      <c r="W9" s="12">
        <v>8408.4371254814232</v>
      </c>
      <c r="X9" s="12">
        <v>8211.5643136621256</v>
      </c>
      <c r="Y9" s="12">
        <v>8006.3490183922313</v>
      </c>
      <c r="Z9" s="12">
        <v>8075.217438722525</v>
      </c>
      <c r="AA9" s="12">
        <v>7238.0396702820562</v>
      </c>
      <c r="AB9" s="12">
        <v>6929.8995176634271</v>
      </c>
      <c r="AC9" s="12">
        <v>6600.4554795988897</v>
      </c>
      <c r="AD9" s="12">
        <v>6561.3913367704745</v>
      </c>
      <c r="AE9" s="12">
        <v>6200.3246002028764</v>
      </c>
      <c r="AF9" s="12">
        <v>5803.2899415753682</v>
      </c>
      <c r="AG9" s="12">
        <v>5659.169120421815</v>
      </c>
      <c r="AH9" s="12">
        <v>5290.1904878578007</v>
      </c>
      <c r="AI9" s="12">
        <v>4608.7414102524499</v>
      </c>
      <c r="AJ9" s="12">
        <v>4321.290654756167</v>
      </c>
      <c r="AK9" s="12">
        <v>3700.0701916693429</v>
      </c>
      <c r="AL9" s="12">
        <v>3377.2680031772829</v>
      </c>
      <c r="AM9" s="12">
        <v>2646.8708222910091</v>
      </c>
      <c r="AN9" s="12">
        <v>2606.1110571697131</v>
      </c>
      <c r="AO9" s="12">
        <v>2757.9222142611497</v>
      </c>
      <c r="AP9" s="12">
        <v>2801.0049095585259</v>
      </c>
      <c r="AQ9" s="12">
        <v>2747.1291709530869</v>
      </c>
      <c r="AR9" s="12">
        <v>2686.3945954813325</v>
      </c>
      <c r="AS9" s="12">
        <v>2671.4920322111147</v>
      </c>
      <c r="AT9" s="12">
        <v>2302.1140725825621</v>
      </c>
      <c r="AU9" s="12">
        <v>2084.7681440942338</v>
      </c>
      <c r="AV9" s="12">
        <v>1911.190948871812</v>
      </c>
      <c r="AW9" s="12">
        <v>1585.3117254244958</v>
      </c>
      <c r="AX9" s="12">
        <v>1411.4071035400921</v>
      </c>
      <c r="AY9" s="12">
        <v>1223.9998336202564</v>
      </c>
      <c r="AZ9" s="12">
        <v>978.18385356692499</v>
      </c>
      <c r="BA9" s="12">
        <v>906.28793332633506</v>
      </c>
      <c r="BB9" s="12">
        <v>631.7991833078363</v>
      </c>
      <c r="BC9" s="12">
        <v>532.64099146364731</v>
      </c>
      <c r="BD9" s="12">
        <v>440.32976779619645</v>
      </c>
      <c r="BE9" s="12">
        <v>316.00421157720461</v>
      </c>
      <c r="BF9" s="12">
        <v>264.36343101732825</v>
      </c>
      <c r="BG9" s="12">
        <v>187.12871858296424</v>
      </c>
      <c r="BH9" s="12">
        <v>88.448232513942216</v>
      </c>
      <c r="BI9" s="12">
        <v>54.015981978152716</v>
      </c>
      <c r="BJ9" s="12">
        <v>100.61398844050652</v>
      </c>
    </row>
    <row r="10" spans="1:62">
      <c r="A10" s="12" t="s">
        <v>121</v>
      </c>
      <c r="B10" s="32">
        <v>3061.8183101691397</v>
      </c>
      <c r="C10" s="32">
        <v>9231.0807729895714</v>
      </c>
      <c r="D10" s="12">
        <v>9100.3424025776822</v>
      </c>
      <c r="E10" s="12">
        <v>9005.6750239168614</v>
      </c>
      <c r="F10" s="12">
        <v>9059.4967753970122</v>
      </c>
      <c r="G10" s="12">
        <v>8560.1491494151451</v>
      </c>
      <c r="H10" s="12">
        <v>8440.5780656564639</v>
      </c>
      <c r="I10" s="12">
        <v>8249.34634770308</v>
      </c>
      <c r="J10" s="12">
        <v>7648.5808629628928</v>
      </c>
      <c r="K10" s="12">
        <v>7482.5682186438244</v>
      </c>
      <c r="L10" s="12">
        <v>7528.3188897667496</v>
      </c>
      <c r="M10" s="12">
        <v>7533.0483006527329</v>
      </c>
      <c r="N10" s="12">
        <v>7799.4199652275693</v>
      </c>
      <c r="O10" s="12">
        <v>8052.4530081643461</v>
      </c>
      <c r="P10" s="12">
        <v>8084.4522009523271</v>
      </c>
      <c r="Q10" s="12">
        <v>7954.9973517377048</v>
      </c>
      <c r="R10" s="12">
        <v>7722.8049099696627</v>
      </c>
      <c r="S10" s="12">
        <v>7732.5315417063957</v>
      </c>
      <c r="T10" s="12">
        <v>8019.1023184762171</v>
      </c>
      <c r="U10" s="12">
        <v>8286.638904419553</v>
      </c>
      <c r="V10" s="12">
        <v>8381.0958643671511</v>
      </c>
      <c r="W10" s="12">
        <v>8399.7323138453685</v>
      </c>
      <c r="X10" s="12">
        <v>8233.1392859506268</v>
      </c>
      <c r="Y10" s="12">
        <v>8008.3346667678688</v>
      </c>
      <c r="Z10" s="12">
        <v>8061.1276827844422</v>
      </c>
      <c r="AA10" s="12">
        <v>7338.1819574400624</v>
      </c>
      <c r="AB10" s="12">
        <v>6901.1257803717463</v>
      </c>
      <c r="AC10" s="12">
        <v>6638.6707969147901</v>
      </c>
      <c r="AD10" s="12">
        <v>6533.1584980422167</v>
      </c>
      <c r="AE10" s="12">
        <v>6251.7359510284223</v>
      </c>
      <c r="AF10" s="12">
        <v>5813.7286111793228</v>
      </c>
      <c r="AG10" s="12">
        <v>5655.4854805881796</v>
      </c>
      <c r="AH10" s="12">
        <v>5327.5562443096715</v>
      </c>
      <c r="AI10" s="12">
        <v>4655.5722972124859</v>
      </c>
      <c r="AJ10" s="12">
        <v>4320.7013669320258</v>
      </c>
      <c r="AK10" s="12">
        <v>3758.749569816237</v>
      </c>
      <c r="AL10" s="12">
        <v>3374.4598438932185</v>
      </c>
      <c r="AM10" s="12">
        <v>2717.8251383423931</v>
      </c>
      <c r="AN10" s="12">
        <v>2555.4152659072765</v>
      </c>
      <c r="AO10" s="12">
        <v>2752.2422151490196</v>
      </c>
      <c r="AP10" s="12">
        <v>2780.6426148709334</v>
      </c>
      <c r="AQ10" s="12">
        <v>2745.9776768062525</v>
      </c>
      <c r="AR10" s="12">
        <v>2669.471474074584</v>
      </c>
      <c r="AS10" s="12">
        <v>2661.8015424581854</v>
      </c>
      <c r="AT10" s="12">
        <v>2325.2350962089126</v>
      </c>
      <c r="AU10" s="12">
        <v>2070.5445721952206</v>
      </c>
      <c r="AV10" s="12">
        <v>1919.0418530344916</v>
      </c>
      <c r="AW10" s="12">
        <v>1593.2556479316481</v>
      </c>
      <c r="AX10" s="12">
        <v>1401.8242350622199</v>
      </c>
      <c r="AY10" s="12">
        <v>1229.2892235754305</v>
      </c>
      <c r="AZ10" s="12">
        <v>975.85159901924771</v>
      </c>
      <c r="BA10" s="12">
        <v>896.88292692116079</v>
      </c>
      <c r="BB10" s="12">
        <v>637.80084377772846</v>
      </c>
      <c r="BC10" s="12">
        <v>523.04008251527637</v>
      </c>
      <c r="BD10" s="12">
        <v>440.46779650294854</v>
      </c>
      <c r="BE10" s="12">
        <v>315.77384355718436</v>
      </c>
      <c r="BF10" s="12">
        <v>261.63166962009177</v>
      </c>
      <c r="BG10" s="12">
        <v>190.70712715403258</v>
      </c>
      <c r="BH10" s="12">
        <v>90.876299987277818</v>
      </c>
      <c r="BI10" s="12">
        <v>52.581201876894582</v>
      </c>
      <c r="BJ10" s="12">
        <v>101.18198253138374</v>
      </c>
    </row>
    <row r="11" spans="1:62">
      <c r="A11" s="12" t="s">
        <v>122</v>
      </c>
      <c r="B11" s="32">
        <v>2295.8783000216417</v>
      </c>
      <c r="C11" s="32">
        <v>9223.7629263027229</v>
      </c>
      <c r="D11" s="12">
        <v>9122.3644794229422</v>
      </c>
      <c r="E11" s="12">
        <v>8997.398563319106</v>
      </c>
      <c r="F11" s="12">
        <v>9054.3883484261569</v>
      </c>
      <c r="G11" s="12">
        <v>8634.4420647762017</v>
      </c>
      <c r="H11" s="12">
        <v>8395.4667215075951</v>
      </c>
      <c r="I11" s="12">
        <v>8308.7379968508121</v>
      </c>
      <c r="J11" s="12">
        <v>7686.7583546378219</v>
      </c>
      <c r="K11" s="12">
        <v>7472.5812345653103</v>
      </c>
      <c r="L11" s="12">
        <v>7523.8311138287299</v>
      </c>
      <c r="M11" s="12">
        <v>7529.9694782980041</v>
      </c>
      <c r="N11" s="12">
        <v>7756.7390135839605</v>
      </c>
      <c r="O11" s="12">
        <v>8043.8099483003462</v>
      </c>
      <c r="P11" s="12">
        <v>8078.2883748278409</v>
      </c>
      <c r="Q11" s="12">
        <v>7972.2441222440029</v>
      </c>
      <c r="R11" s="12">
        <v>7735.724397585489</v>
      </c>
      <c r="S11" s="12">
        <v>7712.373795547619</v>
      </c>
      <c r="T11" s="12">
        <v>7984.4295942456411</v>
      </c>
      <c r="U11" s="12">
        <v>8264.6095504031655</v>
      </c>
      <c r="V11" s="12">
        <v>8375.5625495532513</v>
      </c>
      <c r="W11" s="12">
        <v>8388.9601119336803</v>
      </c>
      <c r="X11" s="12">
        <v>8256.1472838073296</v>
      </c>
      <c r="Y11" s="12">
        <v>8010.7308322359931</v>
      </c>
      <c r="Z11" s="12">
        <v>8038.4972995332619</v>
      </c>
      <c r="AA11" s="12">
        <v>7448.4852610676735</v>
      </c>
      <c r="AB11" s="12">
        <v>6867.2121394730048</v>
      </c>
      <c r="AC11" s="12">
        <v>6682.0601852621676</v>
      </c>
      <c r="AD11" s="12">
        <v>6498.5278696454216</v>
      </c>
      <c r="AE11" s="12">
        <v>6306.6343555878093</v>
      </c>
      <c r="AF11" s="12">
        <v>5824.5477472637886</v>
      </c>
      <c r="AG11" s="12">
        <v>5648.8849446931335</v>
      </c>
      <c r="AH11" s="12">
        <v>5364.024199655787</v>
      </c>
      <c r="AI11" s="12">
        <v>4706.0303116277582</v>
      </c>
      <c r="AJ11" s="12">
        <v>4315.1377200895731</v>
      </c>
      <c r="AK11" s="12">
        <v>3822.3178045922978</v>
      </c>
      <c r="AL11" s="12">
        <v>3365.9093147044218</v>
      </c>
      <c r="AM11" s="12">
        <v>2798.4069861876524</v>
      </c>
      <c r="AN11" s="12">
        <v>2501.4892657540622</v>
      </c>
      <c r="AO11" s="12">
        <v>2747.6756105441004</v>
      </c>
      <c r="AP11" s="12">
        <v>2758.9593369308436</v>
      </c>
      <c r="AQ11" s="12">
        <v>2745.813920218659</v>
      </c>
      <c r="AR11" s="12">
        <v>2652.0887759865054</v>
      </c>
      <c r="AS11" s="12">
        <v>2649.4083985134857</v>
      </c>
      <c r="AT11" s="12">
        <v>2351.2422537238626</v>
      </c>
      <c r="AU11" s="12">
        <v>2054.9409667956807</v>
      </c>
      <c r="AV11" s="12">
        <v>1926.4454860461578</v>
      </c>
      <c r="AW11" s="12">
        <v>1602.7403456503343</v>
      </c>
      <c r="AX11" s="12">
        <v>1391.3091670404535</v>
      </c>
      <c r="AY11" s="12">
        <v>1234.8122607183104</v>
      </c>
      <c r="AZ11" s="12">
        <v>974.55393762864685</v>
      </c>
      <c r="BA11" s="12">
        <v>885.60317537538913</v>
      </c>
      <c r="BB11" s="12">
        <v>645.71267731218086</v>
      </c>
      <c r="BC11" s="12">
        <v>512.44096931495665</v>
      </c>
      <c r="BD11" s="12">
        <v>440.69892730000186</v>
      </c>
      <c r="BE11" s="12">
        <v>315.86727863033559</v>
      </c>
      <c r="BF11" s="12">
        <v>258.26239822333025</v>
      </c>
      <c r="BG11" s="12">
        <v>194.2814234802986</v>
      </c>
      <c r="BH11" s="12">
        <v>93.647342854005757</v>
      </c>
      <c r="BI11" s="12">
        <v>51.127045325925721</v>
      </c>
      <c r="BJ11" s="12">
        <v>101.6828152239122</v>
      </c>
    </row>
    <row r="12" spans="1:62">
      <c r="A12" s="12" t="s">
        <v>123</v>
      </c>
      <c r="B12" s="32">
        <v>1530.261963558962</v>
      </c>
      <c r="C12" s="32">
        <v>9214.5682468155246</v>
      </c>
      <c r="D12" s="12">
        <v>9146.489477165449</v>
      </c>
      <c r="E12" s="12">
        <v>8988.1008412694937</v>
      </c>
      <c r="F12" s="12">
        <v>9044.5250322269112</v>
      </c>
      <c r="G12" s="12">
        <v>8716.3886776058171</v>
      </c>
      <c r="H12" s="12">
        <v>8342.8604121752996</v>
      </c>
      <c r="I12" s="12">
        <v>8370.4813776197261</v>
      </c>
      <c r="J12" s="12">
        <v>7728.5010246686443</v>
      </c>
      <c r="K12" s="12">
        <v>7462.1941187225993</v>
      </c>
      <c r="L12" s="12">
        <v>7519.7241573430292</v>
      </c>
      <c r="M12" s="12">
        <v>7529.3322419830247</v>
      </c>
      <c r="N12" s="12">
        <v>7711.4341310559366</v>
      </c>
      <c r="O12" s="12">
        <v>8034.6519441196979</v>
      </c>
      <c r="P12" s="12">
        <v>8070.6692698344013</v>
      </c>
      <c r="Q12" s="12">
        <v>7990.1789140211913</v>
      </c>
      <c r="R12" s="12">
        <v>7751.2823532024458</v>
      </c>
      <c r="S12" s="12">
        <v>7693.077990615825</v>
      </c>
      <c r="T12" s="12">
        <v>7948.5569937820055</v>
      </c>
      <c r="U12" s="12">
        <v>8241.4788480957741</v>
      </c>
      <c r="V12" s="12">
        <v>8369.8811776256662</v>
      </c>
      <c r="W12" s="12">
        <v>8376.1262537995135</v>
      </c>
      <c r="X12" s="12">
        <v>8280.5843277937674</v>
      </c>
      <c r="Y12" s="12">
        <v>8013.5368488443028</v>
      </c>
      <c r="Z12" s="12">
        <v>8007.3465441788649</v>
      </c>
      <c r="AA12" s="12">
        <v>7568.9205791697523</v>
      </c>
      <c r="AB12" s="12">
        <v>6828.1751533340694</v>
      </c>
      <c r="AC12" s="12">
        <v>6730.5979445376506</v>
      </c>
      <c r="AD12" s="12">
        <v>6457.5217298871776</v>
      </c>
      <c r="AE12" s="12">
        <v>6365.0089488617596</v>
      </c>
      <c r="AF12" s="12">
        <v>5835.7458394147307</v>
      </c>
      <c r="AG12" s="12">
        <v>5639.3942916524556</v>
      </c>
      <c r="AH12" s="12">
        <v>5399.5884618829177</v>
      </c>
      <c r="AI12" s="12">
        <v>4760.097550035428</v>
      </c>
      <c r="AJ12" s="12">
        <v>4304.624909275467</v>
      </c>
      <c r="AK12" s="12">
        <v>3890.741938003885</v>
      </c>
      <c r="AL12" s="12">
        <v>3351.6534076159387</v>
      </c>
      <c r="AM12" s="12">
        <v>2888.5085027484961</v>
      </c>
      <c r="AN12" s="12">
        <v>2444.3742792146268</v>
      </c>
      <c r="AO12" s="12">
        <v>2744.2090712043423</v>
      </c>
      <c r="AP12" s="12">
        <v>2735.9731649522309</v>
      </c>
      <c r="AQ12" s="12">
        <v>2746.6244741132177</v>
      </c>
      <c r="AR12" s="12">
        <v>2634.2578456076085</v>
      </c>
      <c r="AS12" s="12">
        <v>2634.3549609401148</v>
      </c>
      <c r="AT12" s="12">
        <v>2380.078788547954</v>
      </c>
      <c r="AU12" s="12">
        <v>2037.9991869120838</v>
      </c>
      <c r="AV12" s="12">
        <v>1933.3990044673469</v>
      </c>
      <c r="AW12" s="12">
        <v>1613.7295476481995</v>
      </c>
      <c r="AX12" s="12">
        <v>1379.8996512562014</v>
      </c>
      <c r="AY12" s="12">
        <v>1240.5526487726138</v>
      </c>
      <c r="AZ12" s="12">
        <v>974.25121606469247</v>
      </c>
      <c r="BA12" s="12">
        <v>872.51248032611522</v>
      </c>
      <c r="BB12" s="12">
        <v>655.40933380194031</v>
      </c>
      <c r="BC12" s="12">
        <v>500.89802826579063</v>
      </c>
      <c r="BD12" s="12">
        <v>441.0220697086778</v>
      </c>
      <c r="BE12" s="12">
        <v>316.25985503720545</v>
      </c>
      <c r="BF12" s="12">
        <v>254.28525998192464</v>
      </c>
      <c r="BG12" s="12">
        <v>197.85088810584026</v>
      </c>
      <c r="BH12" s="12">
        <v>96.72158035762277</v>
      </c>
      <c r="BI12" s="12">
        <v>49.658647870643087</v>
      </c>
      <c r="BJ12" s="12">
        <v>102.11508916538497</v>
      </c>
    </row>
    <row r="13" spans="1:62">
      <c r="A13" s="12" t="s">
        <v>124</v>
      </c>
      <c r="B13" s="32">
        <v>764.96922285536868</v>
      </c>
      <c r="C13" s="32">
        <v>9203.497214016581</v>
      </c>
      <c r="D13" s="12">
        <v>9172.7163214470838</v>
      </c>
      <c r="E13" s="12">
        <v>8977.7828667391805</v>
      </c>
      <c r="F13" s="12">
        <v>9029.908394310396</v>
      </c>
      <c r="G13" s="12">
        <v>8805.9834869723691</v>
      </c>
      <c r="H13" s="12">
        <v>8282.7645475787594</v>
      </c>
      <c r="I13" s="12">
        <v>8434.5754523951473</v>
      </c>
      <c r="J13" s="12">
        <v>7773.8047762769165</v>
      </c>
      <c r="K13" s="12">
        <v>7451.4073645859517</v>
      </c>
      <c r="L13" s="12">
        <v>7515.9974435155737</v>
      </c>
      <c r="M13" s="12">
        <v>7531.1330675267991</v>
      </c>
      <c r="N13" s="12">
        <v>7663.508693609273</v>
      </c>
      <c r="O13" s="12">
        <v>8024.9794905013423</v>
      </c>
      <c r="P13" s="12">
        <v>8061.5979805155539</v>
      </c>
      <c r="Q13" s="12">
        <v>8008.8000002951339</v>
      </c>
      <c r="R13" s="12">
        <v>7769.4740745574009</v>
      </c>
      <c r="S13" s="12">
        <v>7674.6426597974869</v>
      </c>
      <c r="T13" s="12">
        <v>7911.4869133699294</v>
      </c>
      <c r="U13" s="12">
        <v>8217.248668301927</v>
      </c>
      <c r="V13" s="12">
        <v>8364.0520170881755</v>
      </c>
      <c r="W13" s="12">
        <v>8361.2364629659442</v>
      </c>
      <c r="X13" s="12">
        <v>8306.4464456084152</v>
      </c>
      <c r="Y13" s="12">
        <v>8016.7520511251223</v>
      </c>
      <c r="Z13" s="12">
        <v>7967.6956399859309</v>
      </c>
      <c r="AA13" s="12">
        <v>7699.4589653200974</v>
      </c>
      <c r="AB13" s="12">
        <v>6784.0313448666921</v>
      </c>
      <c r="AC13" s="12">
        <v>6784.2584642405009</v>
      </c>
      <c r="AD13" s="12">
        <v>6410.162301548743</v>
      </c>
      <c r="AE13" s="12">
        <v>6426.8488880783589</v>
      </c>
      <c r="AF13" s="12">
        <v>5847.3213810548723</v>
      </c>
      <c r="AG13" s="12">
        <v>5627.04014913837</v>
      </c>
      <c r="AH13" s="12">
        <v>5434.2432016210605</v>
      </c>
      <c r="AI13" s="12">
        <v>4817.7561627234427</v>
      </c>
      <c r="AJ13" s="12">
        <v>4289.188047925727</v>
      </c>
      <c r="AK13" s="12">
        <v>3963.9891492530037</v>
      </c>
      <c r="AL13" s="12">
        <v>3331.7289659095823</v>
      </c>
      <c r="AM13" s="12">
        <v>2988.0226600500587</v>
      </c>
      <c r="AN13" s="12">
        <v>2384.1111862157641</v>
      </c>
      <c r="AO13" s="12">
        <v>2741.8293761870686</v>
      </c>
      <c r="AP13" s="12">
        <v>2711.7020290727974</v>
      </c>
      <c r="AQ13" s="12">
        <v>2748.3960324557538</v>
      </c>
      <c r="AR13" s="12">
        <v>2615.9898632238874</v>
      </c>
      <c r="AS13" s="12">
        <v>2616.6831562668231</v>
      </c>
      <c r="AT13" s="12">
        <v>2411.688659829656</v>
      </c>
      <c r="AU13" s="12">
        <v>2019.7602824510795</v>
      </c>
      <c r="AV13" s="12">
        <v>1939.8997916287085</v>
      </c>
      <c r="AW13" s="12">
        <v>1626.1874839721968</v>
      </c>
      <c r="AX13" s="12">
        <v>1367.6324659156826</v>
      </c>
      <c r="AY13" s="12">
        <v>1246.4946097954539</v>
      </c>
      <c r="AZ13" s="12">
        <v>974.90466667587543</v>
      </c>
      <c r="BA13" s="12">
        <v>857.67338607483703</v>
      </c>
      <c r="BB13" s="12">
        <v>666.77075203545587</v>
      </c>
      <c r="BC13" s="12">
        <v>488.46409458876587</v>
      </c>
      <c r="BD13" s="12">
        <v>441.43588734153138</v>
      </c>
      <c r="BE13" s="12">
        <v>316.92799936814112</v>
      </c>
      <c r="BF13" s="12">
        <v>249.72920433602738</v>
      </c>
      <c r="BG13" s="12">
        <v>201.41470514618314</v>
      </c>
      <c r="BH13" s="12">
        <v>100.06180354699744</v>
      </c>
      <c r="BI13" s="12">
        <v>48.180774168692501</v>
      </c>
      <c r="BJ13" s="12">
        <v>102.47788142009891</v>
      </c>
    </row>
    <row r="14" spans="1:62" s="16" customFormat="1">
      <c r="A14" s="15" t="s">
        <v>125</v>
      </c>
      <c r="B14" s="15">
        <v>0</v>
      </c>
      <c r="C14" s="15">
        <v>9190.5503073125801</v>
      </c>
      <c r="D14" s="15">
        <v>9201.0439383242665</v>
      </c>
      <c r="E14" s="15">
        <v>8966.4456480338613</v>
      </c>
      <c r="F14" s="15">
        <v>9010.5400019524932</v>
      </c>
      <c r="G14" s="15">
        <v>8903.2209948282798</v>
      </c>
      <c r="H14" s="15">
        <v>8215.1845349673385</v>
      </c>
      <c r="I14" s="15">
        <v>8501.0191835430905</v>
      </c>
      <c r="J14" s="15">
        <v>7822.6655158194208</v>
      </c>
      <c r="K14" s="15">
        <v>7440.2214652282928</v>
      </c>
      <c r="L14" s="15">
        <v>7512.6503961183353</v>
      </c>
      <c r="M14" s="15">
        <v>7535.3684341398493</v>
      </c>
      <c r="N14" s="15">
        <v>7612.9660743339164</v>
      </c>
      <c r="O14" s="15">
        <v>8014.7930820028114</v>
      </c>
      <c r="P14" s="15">
        <v>8051.0775971072298</v>
      </c>
      <c r="Q14" s="15">
        <v>8028.1056568110334</v>
      </c>
      <c r="R14" s="15">
        <v>7790.2948650441467</v>
      </c>
      <c r="S14" s="15">
        <v>7657.0663376457032</v>
      </c>
      <c r="T14" s="15">
        <v>7873.2217462296712</v>
      </c>
      <c r="U14" s="15">
        <v>8191.9208797051797</v>
      </c>
      <c r="V14" s="15">
        <v>8358.0753361231091</v>
      </c>
      <c r="W14" s="15">
        <v>8344.2964524420313</v>
      </c>
      <c r="X14" s="15">
        <v>8333.7296720761988</v>
      </c>
      <c r="Y14" s="15">
        <v>8020.3757740956453</v>
      </c>
      <c r="Z14" s="15">
        <v>7919.5647783158092</v>
      </c>
      <c r="AA14" s="15">
        <v>7840.0715285716533</v>
      </c>
      <c r="AB14" s="15">
        <v>6734.7972015907753</v>
      </c>
      <c r="AC14" s="15">
        <v>6843.0162231982313</v>
      </c>
      <c r="AD14" s="15">
        <v>6356.4717520125141</v>
      </c>
      <c r="AE14" s="15">
        <v>6492.1433526753844</v>
      </c>
      <c r="AF14" s="15">
        <v>5859.2728694357193</v>
      </c>
      <c r="AG14" s="15">
        <v>5611.8489942654987</v>
      </c>
      <c r="AH14" s="15">
        <v>5467.9826518126611</v>
      </c>
      <c r="AI14" s="15">
        <v>4878.9883536199195</v>
      </c>
      <c r="AJ14" s="15">
        <v>4268.8521680702615</v>
      </c>
      <c r="AK14" s="15">
        <v>4042.0267543332238</v>
      </c>
      <c r="AL14" s="15">
        <v>3306.1726845765406</v>
      </c>
      <c r="AM14" s="15">
        <v>3096.8432596006555</v>
      </c>
      <c r="AN14" s="15">
        <v>2320.7405264902368</v>
      </c>
      <c r="AO14" s="15">
        <v>2740.5234121081539</v>
      </c>
      <c r="AP14" s="15">
        <v>2686.1637015103797</v>
      </c>
      <c r="AQ14" s="15">
        <v>2751.1154093477439</v>
      </c>
      <c r="AR14" s="15">
        <v>2597.2958469402893</v>
      </c>
      <c r="AS14" s="15">
        <v>2596.4344806317449</v>
      </c>
      <c r="AT14" s="15">
        <v>2446.0165350331044</v>
      </c>
      <c r="AU14" s="15">
        <v>2000.2645071187146</v>
      </c>
      <c r="AV14" s="15">
        <v>1945.9454523966349</v>
      </c>
      <c r="AW14" s="15">
        <v>1640.0788811900068</v>
      </c>
      <c r="AX14" s="15">
        <v>1354.5434364574076</v>
      </c>
      <c r="AY14" s="15">
        <v>1252.6228716505962</v>
      </c>
      <c r="AZ14" s="15">
        <v>976.47639659648792</v>
      </c>
      <c r="BA14" s="15">
        <v>841.14719434554684</v>
      </c>
      <c r="BB14" s="15">
        <v>679.68198032095552</v>
      </c>
      <c r="BC14" s="15">
        <v>475.19047901416388</v>
      </c>
      <c r="BD14" s="15">
        <v>441.93881814181009</v>
      </c>
      <c r="BE14" s="15">
        <v>317.84919206925639</v>
      </c>
      <c r="BF14" s="15">
        <v>244.62248843431487</v>
      </c>
      <c r="BG14" s="15">
        <v>204.97197177522574</v>
      </c>
      <c r="BH14" s="15">
        <v>103.63324826800212</v>
      </c>
      <c r="BI14" s="15">
        <v>46.69783438830882</v>
      </c>
      <c r="BJ14" s="15">
        <v>102.77069633520821</v>
      </c>
    </row>
    <row r="15" spans="1:62">
      <c r="A15" s="12" t="s">
        <v>126</v>
      </c>
      <c r="B15" s="32">
        <v>0</v>
      </c>
      <c r="C15" s="32">
        <v>8422.9918894378261</v>
      </c>
      <c r="D15" s="12">
        <v>9208.7275864299718</v>
      </c>
      <c r="E15" s="12">
        <v>8971.5898265639207</v>
      </c>
      <c r="F15" s="12">
        <v>9010.4778386974049</v>
      </c>
      <c r="G15" s="12">
        <v>8936.0775304469826</v>
      </c>
      <c r="H15" s="12">
        <v>8227.980368918752</v>
      </c>
      <c r="I15" s="12">
        <v>8515.9730055126147</v>
      </c>
      <c r="J15" s="12">
        <v>7863.0203719553783</v>
      </c>
      <c r="K15" s="12">
        <v>7449.6786995662242</v>
      </c>
      <c r="L15" s="12">
        <v>7505.9125716676444</v>
      </c>
      <c r="M15" s="12">
        <v>7527.8559880844732</v>
      </c>
      <c r="N15" s="12">
        <v>7590.3064342246353</v>
      </c>
      <c r="O15" s="12">
        <v>7993.3002843780478</v>
      </c>
      <c r="P15" s="12">
        <v>8046.5952025411916</v>
      </c>
      <c r="Q15" s="12">
        <v>8033.6733635197797</v>
      </c>
      <c r="R15" s="12">
        <v>7801.9018437532386</v>
      </c>
      <c r="S15" s="12">
        <v>7648.7682368469941</v>
      </c>
      <c r="T15" s="12">
        <v>7846.2879694840713</v>
      </c>
      <c r="U15" s="12">
        <v>8167.111279260298</v>
      </c>
      <c r="V15" s="12">
        <v>8345.0318178214566</v>
      </c>
      <c r="W15" s="12">
        <v>8339.9957422904026</v>
      </c>
      <c r="X15" s="12">
        <v>8339.6242785703234</v>
      </c>
      <c r="Y15" s="12">
        <v>8031.707917394685</v>
      </c>
      <c r="Z15" s="12">
        <v>7918.6671771788733</v>
      </c>
      <c r="AA15" s="12">
        <v>7885.6848925107597</v>
      </c>
      <c r="AB15" s="12">
        <v>6762.6012770280186</v>
      </c>
      <c r="AC15" s="12">
        <v>6850.3090768801121</v>
      </c>
      <c r="AD15" s="12">
        <v>6357.5426686993287</v>
      </c>
      <c r="AE15" s="12">
        <v>6509.068218806563</v>
      </c>
      <c r="AF15" s="12">
        <v>5885.6043343656911</v>
      </c>
      <c r="AG15" s="12">
        <v>5619.4163642237654</v>
      </c>
      <c r="AH15" s="12">
        <v>5485.216343704109</v>
      </c>
      <c r="AI15" s="12">
        <v>4921.3171731096227</v>
      </c>
      <c r="AJ15" s="12">
        <v>4289.1775899986469</v>
      </c>
      <c r="AK15" s="12">
        <v>4075.422140281456</v>
      </c>
      <c r="AL15" s="12">
        <v>3328.7149654113305</v>
      </c>
      <c r="AM15" s="12">
        <v>3133.1630919175436</v>
      </c>
      <c r="AN15" s="12">
        <v>2320.7613086544075</v>
      </c>
      <c r="AO15" s="12">
        <v>2714.6618130857551</v>
      </c>
      <c r="AP15" s="12">
        <v>2673.0110955821233</v>
      </c>
      <c r="AQ15" s="12">
        <v>2741.0635391782848</v>
      </c>
      <c r="AR15" s="12">
        <v>2589.4646119179633</v>
      </c>
      <c r="AS15" s="12">
        <v>2584.0369920720882</v>
      </c>
      <c r="AT15" s="12">
        <v>2455.34625667518</v>
      </c>
      <c r="AU15" s="12">
        <v>2001.460158908141</v>
      </c>
      <c r="AV15" s="12">
        <v>1943.0907409106539</v>
      </c>
      <c r="AW15" s="12">
        <v>1649.6614452880281</v>
      </c>
      <c r="AX15" s="12">
        <v>1351.1963475885591</v>
      </c>
      <c r="AY15" s="12">
        <v>1251.0198641984734</v>
      </c>
      <c r="AZ15" s="12">
        <v>979.05900920297859</v>
      </c>
      <c r="BA15" s="12">
        <v>832.32055659294201</v>
      </c>
      <c r="BB15" s="12">
        <v>682.67149571189429</v>
      </c>
      <c r="BC15" s="12">
        <v>466.66106521262299</v>
      </c>
      <c r="BD15" s="12">
        <v>441.09783627728456</v>
      </c>
      <c r="BE15" s="12">
        <v>317.4030040605914</v>
      </c>
      <c r="BF15" s="12">
        <v>242.17453173810108</v>
      </c>
      <c r="BG15" s="12">
        <v>206.93770565985017</v>
      </c>
      <c r="BH15" s="12">
        <v>105.64936521821191</v>
      </c>
      <c r="BI15" s="12">
        <v>45.951378368955432</v>
      </c>
      <c r="BJ15" s="12">
        <v>102.73698508002352</v>
      </c>
    </row>
    <row r="16" spans="1:62">
      <c r="A16" s="12" t="s">
        <v>127</v>
      </c>
      <c r="B16" s="32">
        <v>0</v>
      </c>
      <c r="C16" s="32">
        <v>7655.739014059498</v>
      </c>
      <c r="D16" s="12">
        <v>9214.5351639238161</v>
      </c>
      <c r="E16" s="12">
        <v>8978.8377068656209</v>
      </c>
      <c r="F16" s="12">
        <v>9009.3888814202146</v>
      </c>
      <c r="G16" s="12">
        <v>8964.1814374667611</v>
      </c>
      <c r="H16" s="12">
        <v>8248.4488352198423</v>
      </c>
      <c r="I16" s="12">
        <v>8523.4158411812568</v>
      </c>
      <c r="J16" s="12">
        <v>7905.7246251871238</v>
      </c>
      <c r="K16" s="12">
        <v>7462.7186603718565</v>
      </c>
      <c r="L16" s="12">
        <v>7498.7724668628998</v>
      </c>
      <c r="M16" s="12">
        <v>7520.7268279013433</v>
      </c>
      <c r="N16" s="12">
        <v>7570.1066261834603</v>
      </c>
      <c r="O16" s="12">
        <v>7969.1666900078253</v>
      </c>
      <c r="P16" s="12">
        <v>8041.5974003047068</v>
      </c>
      <c r="Q16" s="12">
        <v>8037.769867636357</v>
      </c>
      <c r="R16" s="12">
        <v>7814.2062006924152</v>
      </c>
      <c r="S16" s="12">
        <v>7643.1263540487462</v>
      </c>
      <c r="T16" s="12">
        <v>7820.2225072481306</v>
      </c>
      <c r="U16" s="12">
        <v>8141.0912686683005</v>
      </c>
      <c r="V16" s="12">
        <v>8330.8803427254716</v>
      </c>
      <c r="W16" s="12">
        <v>8335.5459974275182</v>
      </c>
      <c r="X16" s="12">
        <v>8343.4294680424882</v>
      </c>
      <c r="Y16" s="12">
        <v>8044.4866657132052</v>
      </c>
      <c r="Z16" s="12">
        <v>7918.1800511785204</v>
      </c>
      <c r="AA16" s="12">
        <v>7922.7202389226013</v>
      </c>
      <c r="AB16" s="12">
        <v>6800.6348433982221</v>
      </c>
      <c r="AC16" s="12">
        <v>6852.458584430964</v>
      </c>
      <c r="AD16" s="12">
        <v>6363.8625652370365</v>
      </c>
      <c r="AE16" s="12">
        <v>6519.5237089786251</v>
      </c>
      <c r="AF16" s="12">
        <v>5915.4513774752741</v>
      </c>
      <c r="AG16" s="12">
        <v>5627.3677253411715</v>
      </c>
      <c r="AH16" s="12">
        <v>5499.4048095920443</v>
      </c>
      <c r="AI16" s="12">
        <v>4962.818748129921</v>
      </c>
      <c r="AJ16" s="12">
        <v>4313.1529058612423</v>
      </c>
      <c r="AK16" s="12">
        <v>4103.8528557095333</v>
      </c>
      <c r="AL16" s="12">
        <v>3356.1829011665072</v>
      </c>
      <c r="AM16" s="12">
        <v>3163.7492009314092</v>
      </c>
      <c r="AN16" s="12">
        <v>2330.7101487230339</v>
      </c>
      <c r="AO16" s="12">
        <v>2685.4300151073285</v>
      </c>
      <c r="AP16" s="12">
        <v>2661.0067752873219</v>
      </c>
      <c r="AQ16" s="12">
        <v>2729.6369588143225</v>
      </c>
      <c r="AR16" s="12">
        <v>2582.6464226707753</v>
      </c>
      <c r="AS16" s="12">
        <v>2571.1289492496721</v>
      </c>
      <c r="AT16" s="12">
        <v>2461.9177175661675</v>
      </c>
      <c r="AU16" s="12">
        <v>2005.6298559230415</v>
      </c>
      <c r="AV16" s="12">
        <v>1938.6831379807368</v>
      </c>
      <c r="AW16" s="12">
        <v>1658.8801524567466</v>
      </c>
      <c r="AX16" s="12">
        <v>1349.4057993511951</v>
      </c>
      <c r="AY16" s="12">
        <v>1248.3531293531769</v>
      </c>
      <c r="AZ16" s="12">
        <v>981.95916073735816</v>
      </c>
      <c r="BA16" s="12">
        <v>824.53987094154024</v>
      </c>
      <c r="BB16" s="12">
        <v>683.94195586433329</v>
      </c>
      <c r="BC16" s="12">
        <v>460.12944336720574</v>
      </c>
      <c r="BD16" s="12">
        <v>439.13679670211235</v>
      </c>
      <c r="BE16" s="12">
        <v>317.04550023564764</v>
      </c>
      <c r="BF16" s="12">
        <v>240.09343150505208</v>
      </c>
      <c r="BG16" s="12">
        <v>208.23339413354364</v>
      </c>
      <c r="BH16" s="12">
        <v>107.73784975455739</v>
      </c>
      <c r="BI16" s="12">
        <v>45.581747928590026</v>
      </c>
      <c r="BJ16" s="12">
        <v>102.63124608461477</v>
      </c>
    </row>
    <row r="17" spans="1:114">
      <c r="A17" s="12" t="s">
        <v>128</v>
      </c>
      <c r="B17" s="32">
        <v>0</v>
      </c>
      <c r="C17" s="32">
        <v>6888.7916125247302</v>
      </c>
      <c r="D17" s="12">
        <v>9218.4675177209574</v>
      </c>
      <c r="E17" s="12">
        <v>8988.1880939317543</v>
      </c>
      <c r="F17" s="12">
        <v>9007.2739299202021</v>
      </c>
      <c r="G17" s="12">
        <v>8987.5352561936961</v>
      </c>
      <c r="H17" s="12">
        <v>8276.5853457532521</v>
      </c>
      <c r="I17" s="12">
        <v>8523.3541740423207</v>
      </c>
      <c r="J17" s="12">
        <v>7950.7771266518284</v>
      </c>
      <c r="K17" s="12">
        <v>7479.3375980000346</v>
      </c>
      <c r="L17" s="12">
        <v>7491.2306369937432</v>
      </c>
      <c r="M17" s="12">
        <v>7513.9803683495757</v>
      </c>
      <c r="N17" s="12">
        <v>7552.3636400417236</v>
      </c>
      <c r="O17" s="12">
        <v>7942.3959837430002</v>
      </c>
      <c r="P17" s="12">
        <v>8036.0848376091453</v>
      </c>
      <c r="Q17" s="12">
        <v>8040.397942400914</v>
      </c>
      <c r="R17" s="12">
        <v>7827.2060545317363</v>
      </c>
      <c r="S17" s="12">
        <v>7640.136060258109</v>
      </c>
      <c r="T17" s="12">
        <v>7795.0239918726802</v>
      </c>
      <c r="U17" s="12">
        <v>8113.8635448191435</v>
      </c>
      <c r="V17" s="12">
        <v>8315.6226137426293</v>
      </c>
      <c r="W17" s="12">
        <v>8330.9475364244772</v>
      </c>
      <c r="X17" s="12">
        <v>8345.1504820818118</v>
      </c>
      <c r="Y17" s="12">
        <v>8058.707541423998</v>
      </c>
      <c r="Z17" s="12">
        <v>7918.1028171371772</v>
      </c>
      <c r="AA17" s="12">
        <v>7951.2007750087059</v>
      </c>
      <c r="AB17" s="12">
        <v>6848.8698527075294</v>
      </c>
      <c r="AC17" s="12">
        <v>6849.4875991303034</v>
      </c>
      <c r="AD17" s="12">
        <v>6375.4123990849421</v>
      </c>
      <c r="AE17" s="12">
        <v>6523.5331756473779</v>
      </c>
      <c r="AF17" s="12">
        <v>5948.8033892022349</v>
      </c>
      <c r="AG17" s="12">
        <v>5635.7009610418872</v>
      </c>
      <c r="AH17" s="12">
        <v>5510.5721137023957</v>
      </c>
      <c r="AI17" s="12">
        <v>5003.4876127411944</v>
      </c>
      <c r="AJ17" s="12">
        <v>4340.7633905227176</v>
      </c>
      <c r="AK17" s="12">
        <v>4127.3532451955607</v>
      </c>
      <c r="AL17" s="12">
        <v>3388.5512252017629</v>
      </c>
      <c r="AM17" s="12">
        <v>3188.650956128201</v>
      </c>
      <c r="AN17" s="12">
        <v>2350.4948751782858</v>
      </c>
      <c r="AO17" s="12">
        <v>2652.8743801830278</v>
      </c>
      <c r="AP17" s="12">
        <v>2650.1373744109264</v>
      </c>
      <c r="AQ17" s="12">
        <v>2716.8543995506921</v>
      </c>
      <c r="AR17" s="12">
        <v>2576.8259578240254</v>
      </c>
      <c r="AS17" s="12">
        <v>2557.721408152699</v>
      </c>
      <c r="AT17" s="12">
        <v>2465.7801613181473</v>
      </c>
      <c r="AU17" s="12">
        <v>2012.7148950038415</v>
      </c>
      <c r="AV17" s="12">
        <v>1932.7627711154571</v>
      </c>
      <c r="AW17" s="12">
        <v>1667.7313218944485</v>
      </c>
      <c r="AX17" s="12">
        <v>1349.1369675823241</v>
      </c>
      <c r="AY17" s="12">
        <v>1244.6608012910826</v>
      </c>
      <c r="AZ17" s="12">
        <v>985.15433570194239</v>
      </c>
      <c r="BA17" s="12">
        <v>817.77878504372552</v>
      </c>
      <c r="BB17" s="12">
        <v>683.5832976647273</v>
      </c>
      <c r="BC17" s="12">
        <v>455.51796744238527</v>
      </c>
      <c r="BD17" s="12">
        <v>436.11276093157562</v>
      </c>
      <c r="BE17" s="12">
        <v>316.77469807547811</v>
      </c>
      <c r="BF17" s="12">
        <v>238.36166871577015</v>
      </c>
      <c r="BG17" s="12">
        <v>208.88769764231418</v>
      </c>
      <c r="BH17" s="12">
        <v>109.88865754132331</v>
      </c>
      <c r="BI17" s="12">
        <v>45.558592015547212</v>
      </c>
      <c r="BJ17" s="12">
        <v>102.45442500218361</v>
      </c>
    </row>
    <row r="18" spans="1:114">
      <c r="A18" s="12" t="s">
        <v>129</v>
      </c>
      <c r="B18" s="32">
        <v>0</v>
      </c>
      <c r="C18" s="32">
        <v>6122.1496161928872</v>
      </c>
      <c r="D18" s="12">
        <v>9220.52549445777</v>
      </c>
      <c r="E18" s="12">
        <v>8999.6397932721375</v>
      </c>
      <c r="F18" s="12">
        <v>9004.1337835666163</v>
      </c>
      <c r="G18" s="12">
        <v>9006.141526049747</v>
      </c>
      <c r="H18" s="12">
        <v>8312.3853144293535</v>
      </c>
      <c r="I18" s="12">
        <v>8515.7944837615105</v>
      </c>
      <c r="J18" s="12">
        <v>7998.1767275632619</v>
      </c>
      <c r="K18" s="12">
        <v>7499.5317654276096</v>
      </c>
      <c r="L18" s="12">
        <v>7483.28763684981</v>
      </c>
      <c r="M18" s="12">
        <v>7507.6160247691141</v>
      </c>
      <c r="N18" s="12">
        <v>7537.0744681311398</v>
      </c>
      <c r="O18" s="12">
        <v>7912.9918470591192</v>
      </c>
      <c r="P18" s="12">
        <v>8030.0581610959753</v>
      </c>
      <c r="Q18" s="12">
        <v>8041.560357595883</v>
      </c>
      <c r="R18" s="12">
        <v>7840.8995269186198</v>
      </c>
      <c r="S18" s="12">
        <v>7639.7927319437886</v>
      </c>
      <c r="T18" s="12">
        <v>7770.691057147932</v>
      </c>
      <c r="U18" s="12">
        <v>8085.4308007460586</v>
      </c>
      <c r="V18" s="12">
        <v>8299.2603320443977</v>
      </c>
      <c r="W18" s="12">
        <v>8326.2006773975172</v>
      </c>
      <c r="X18" s="12">
        <v>8344.792553491432</v>
      </c>
      <c r="Y18" s="12">
        <v>8074.3660758542692</v>
      </c>
      <c r="Z18" s="12">
        <v>7918.4348921649544</v>
      </c>
      <c r="AA18" s="12">
        <v>7971.149665661067</v>
      </c>
      <c r="AB18" s="12">
        <v>6907.2783087010521</v>
      </c>
      <c r="AC18" s="12">
        <v>6841.41890383794</v>
      </c>
      <c r="AD18" s="12">
        <v>6392.1731773382444</v>
      </c>
      <c r="AE18" s="12">
        <v>6521.1199110440539</v>
      </c>
      <c r="AF18" s="12">
        <v>5985.6497810976671</v>
      </c>
      <c r="AG18" s="12">
        <v>5644.4139624518475</v>
      </c>
      <c r="AH18" s="12">
        <v>5518.7422015364473</v>
      </c>
      <c r="AI18" s="12">
        <v>5043.3183704430321</v>
      </c>
      <c r="AJ18" s="12">
        <v>4371.9943515097875</v>
      </c>
      <c r="AK18" s="12">
        <v>4145.9574888915558</v>
      </c>
      <c r="AL18" s="12">
        <v>3425.7947398371011</v>
      </c>
      <c r="AM18" s="12">
        <v>3207.9174368008576</v>
      </c>
      <c r="AN18" s="12">
        <v>2380.0239214777948</v>
      </c>
      <c r="AO18" s="12">
        <v>2617.040850724145</v>
      </c>
      <c r="AP18" s="12">
        <v>2640.3896341686968</v>
      </c>
      <c r="AQ18" s="12">
        <v>2702.7344250038846</v>
      </c>
      <c r="AR18" s="12">
        <v>2571.9880546818067</v>
      </c>
      <c r="AS18" s="12">
        <v>2543.8252766750265</v>
      </c>
      <c r="AT18" s="12">
        <v>2466.9822296014399</v>
      </c>
      <c r="AU18" s="12">
        <v>2022.6573469059979</v>
      </c>
      <c r="AV18" s="12">
        <v>1925.3690712133109</v>
      </c>
      <c r="AW18" s="12">
        <v>1676.211548936873</v>
      </c>
      <c r="AX18" s="12">
        <v>1350.355503268607</v>
      </c>
      <c r="AY18" s="12">
        <v>1239.9800864705089</v>
      </c>
      <c r="AZ18" s="12">
        <v>988.62286633018005</v>
      </c>
      <c r="BA18" s="12">
        <v>812.01120696998839</v>
      </c>
      <c r="BB18" s="12">
        <v>681.68198657396795</v>
      </c>
      <c r="BC18" s="12">
        <v>452.75069927536344</v>
      </c>
      <c r="BD18" s="12">
        <v>432.08114345886219</v>
      </c>
      <c r="BE18" s="12">
        <v>316.58845977448271</v>
      </c>
      <c r="BF18" s="12">
        <v>236.96218431489402</v>
      </c>
      <c r="BG18" s="12">
        <v>208.92863502478741</v>
      </c>
      <c r="BH18" s="12">
        <v>112.0923684474061</v>
      </c>
      <c r="BI18" s="12">
        <v>45.853121566847385</v>
      </c>
      <c r="BJ18" s="12">
        <v>102.20778168022255</v>
      </c>
    </row>
    <row r="19" spans="1:114">
      <c r="A19" s="12" t="s">
        <v>130</v>
      </c>
      <c r="B19" s="32">
        <v>0</v>
      </c>
      <c r="C19" s="32">
        <v>5355.812956435555</v>
      </c>
      <c r="D19" s="12">
        <v>9220.7099404919245</v>
      </c>
      <c r="E19" s="12">
        <v>9013.1916109134145</v>
      </c>
      <c r="F19" s="12">
        <v>8999.969241298877</v>
      </c>
      <c r="G19" s="12">
        <v>9020.0027855729841</v>
      </c>
      <c r="H19" s="12">
        <v>8355.8441571854473</v>
      </c>
      <c r="I19" s="12">
        <v>8500.7432461788703</v>
      </c>
      <c r="J19" s="12">
        <v>8047.9222792120845</v>
      </c>
      <c r="K19" s="12">
        <v>7523.2974182518974</v>
      </c>
      <c r="L19" s="12">
        <v>7474.9440207210828</v>
      </c>
      <c r="M19" s="12">
        <v>7501.6332130802584</v>
      </c>
      <c r="N19" s="12">
        <v>7524.236105282057</v>
      </c>
      <c r="O19" s="12">
        <v>7880.9579580589889</v>
      </c>
      <c r="P19" s="12">
        <v>8023.5180168371971</v>
      </c>
      <c r="Q19" s="12">
        <v>8041.2598795495715</v>
      </c>
      <c r="R19" s="12">
        <v>7855.2847424741512</v>
      </c>
      <c r="S19" s="12">
        <v>7642.0917510306108</v>
      </c>
      <c r="T19" s="12">
        <v>7747.2223383022101</v>
      </c>
      <c r="U19" s="12">
        <v>8055.7957256300588</v>
      </c>
      <c r="V19" s="12">
        <v>8281.7951970677168</v>
      </c>
      <c r="W19" s="12">
        <v>8321.3057380085356</v>
      </c>
      <c r="X19" s="12">
        <v>8342.3609063008098</v>
      </c>
      <c r="Y19" s="12">
        <v>8091.4578092709889</v>
      </c>
      <c r="Z19" s="12">
        <v>7919.1756936601278</v>
      </c>
      <c r="AA19" s="12">
        <v>7982.5900335269789</v>
      </c>
      <c r="AB19" s="12">
        <v>6975.8322667824323</v>
      </c>
      <c r="AC19" s="12">
        <v>6828.2752111817754</v>
      </c>
      <c r="AD19" s="12">
        <v>6414.1259566097178</v>
      </c>
      <c r="AE19" s="12">
        <v>6512.3071473164291</v>
      </c>
      <c r="AF19" s="12">
        <v>6025.9799857912758</v>
      </c>
      <c r="AG19" s="12">
        <v>5653.5046283750144</v>
      </c>
      <c r="AH19" s="12">
        <v>5523.9389003453098</v>
      </c>
      <c r="AI19" s="12">
        <v>5082.3056937501469</v>
      </c>
      <c r="AJ19" s="12">
        <v>4406.8311289845624</v>
      </c>
      <c r="AK19" s="12">
        <v>4159.6996032005354</v>
      </c>
      <c r="AL19" s="12">
        <v>3467.8883163155901</v>
      </c>
      <c r="AM19" s="12">
        <v>3221.5974334872449</v>
      </c>
      <c r="AN19" s="12">
        <v>2419.2063225377256</v>
      </c>
      <c r="AO19" s="12">
        <v>2577.9749527103236</v>
      </c>
      <c r="AP19" s="12">
        <v>2631.7504024769873</v>
      </c>
      <c r="AQ19" s="12">
        <v>2687.2954323599511</v>
      </c>
      <c r="AR19" s="12">
        <v>2568.1177078383344</v>
      </c>
      <c r="AS19" s="12">
        <v>2529.4513162428834</v>
      </c>
      <c r="AT19" s="12">
        <v>2465.5719683609209</v>
      </c>
      <c r="AU19" s="12">
        <v>2035.4000477592429</v>
      </c>
      <c r="AV19" s="12">
        <v>1916.5407827020106</v>
      </c>
      <c r="AW19" s="12">
        <v>1684.317697750244</v>
      </c>
      <c r="AX19" s="12">
        <v>1353.0275283394049</v>
      </c>
      <c r="AY19" s="12">
        <v>1234.3472826186326</v>
      </c>
      <c r="AZ19" s="12">
        <v>992.34390739848573</v>
      </c>
      <c r="BA19" s="12">
        <v>807.21131216671995</v>
      </c>
      <c r="BB19" s="12">
        <v>678.32113746279458</v>
      </c>
      <c r="BC19" s="12">
        <v>451.75340358312786</v>
      </c>
      <c r="BD19" s="12">
        <v>427.09572948983043</v>
      </c>
      <c r="BE19" s="12">
        <v>316.48450875981052</v>
      </c>
      <c r="BF19" s="12">
        <v>235.8783767771645</v>
      </c>
      <c r="BG19" s="12">
        <v>208.38358217120461</v>
      </c>
      <c r="BH19" s="12">
        <v>114.34015418447173</v>
      </c>
      <c r="BI19" s="12">
        <v>46.438053983983657</v>
      </c>
      <c r="BJ19" s="12">
        <v>101.89284777349451</v>
      </c>
    </row>
    <row r="20" spans="1:114" s="14" customFormat="1">
      <c r="A20" s="13" t="s">
        <v>131</v>
      </c>
      <c r="B20" s="13">
        <v>0</v>
      </c>
      <c r="C20" s="13">
        <v>4589.7815646365416</v>
      </c>
      <c r="D20" s="13">
        <v>9219.0217019024712</v>
      </c>
      <c r="E20" s="13">
        <v>9028.8423533988498</v>
      </c>
      <c r="F20" s="13">
        <v>8994.7811016267642</v>
      </c>
      <c r="G20" s="13">
        <v>9029.1215724178091</v>
      </c>
      <c r="H20" s="13">
        <v>8406.9572919849197</v>
      </c>
      <c r="I20" s="13">
        <v>8478.2069333107011</v>
      </c>
      <c r="J20" s="13">
        <v>8100.0126329661543</v>
      </c>
      <c r="K20" s="13">
        <v>7550.6308146891533</v>
      </c>
      <c r="L20" s="13">
        <v>7466.2003423982778</v>
      </c>
      <c r="M20" s="13">
        <v>7496.0313497831939</v>
      </c>
      <c r="N20" s="13">
        <v>7513.8455488216996</v>
      </c>
      <c r="O20" s="13">
        <v>7846.2979914752259</v>
      </c>
      <c r="P20" s="13">
        <v>8016.4650503357852</v>
      </c>
      <c r="Q20" s="13">
        <v>8039.4992711397208</v>
      </c>
      <c r="R20" s="13">
        <v>7870.3598287894029</v>
      </c>
      <c r="S20" s="13">
        <v>7647.0285048940823</v>
      </c>
      <c r="T20" s="13">
        <v>7724.6164720007209</v>
      </c>
      <c r="U20" s="13">
        <v>8024.961004804436</v>
      </c>
      <c r="V20" s="13">
        <v>8263.2289065164769</v>
      </c>
      <c r="W20" s="13">
        <v>8316.2630354656594</v>
      </c>
      <c r="X20" s="13">
        <v>8337.860755777996</v>
      </c>
      <c r="Y20" s="13">
        <v>8109.978290866271</v>
      </c>
      <c r="Z20" s="13">
        <v>7920.324639309646</v>
      </c>
      <c r="AA20" s="13">
        <v>7985.5449590737808</v>
      </c>
      <c r="AB20" s="13">
        <v>7054.5038339335397</v>
      </c>
      <c r="AC20" s="13">
        <v>6810.0791637451202</v>
      </c>
      <c r="AD20" s="13">
        <v>6441.2518429116853</v>
      </c>
      <c r="AE20" s="13">
        <v>6497.1180566695948</v>
      </c>
      <c r="AF20" s="13">
        <v>6069.783456956683</v>
      </c>
      <c r="AG20" s="13">
        <v>5662.9708652697091</v>
      </c>
      <c r="AH20" s="13">
        <v>5526.185919602698</v>
      </c>
      <c r="AI20" s="13">
        <v>5120.4443237703035</v>
      </c>
      <c r="AJ20" s="13">
        <v>4445.2590957177326</v>
      </c>
      <c r="AK20" s="13">
        <v>4168.6134414510152</v>
      </c>
      <c r="AL20" s="13">
        <v>3514.8068947651823</v>
      </c>
      <c r="AM20" s="13">
        <v>3229.7394494016485</v>
      </c>
      <c r="AN20" s="13">
        <v>2467.9517112353428</v>
      </c>
      <c r="AO20" s="13">
        <v>2535.7217988352008</v>
      </c>
      <c r="AP20" s="13">
        <v>2624.2066332270497</v>
      </c>
      <c r="AQ20" s="13">
        <v>2670.5556536140502</v>
      </c>
      <c r="AR20" s="13">
        <v>2565.2000678003451</v>
      </c>
      <c r="AS20" s="13">
        <v>2514.6101434256088</v>
      </c>
      <c r="AT20" s="13">
        <v>2461.5968339739238</v>
      </c>
      <c r="AU20" s="13">
        <v>2050.8865906119736</v>
      </c>
      <c r="AV20" s="13">
        <v>1906.3159735443796</v>
      </c>
      <c r="AW20" s="13">
        <v>1692.0468941686902</v>
      </c>
      <c r="AX20" s="13">
        <v>1357.1196314634039</v>
      </c>
      <c r="AY20" s="13">
        <v>1227.7977973668112</v>
      </c>
      <c r="AZ20" s="13">
        <v>996.2974117001537</v>
      </c>
      <c r="BA20" s="13">
        <v>803.35354992176394</v>
      </c>
      <c r="BB20" s="13">
        <v>673.5806313761326</v>
      </c>
      <c r="BC20" s="13">
        <v>452.4535409831301</v>
      </c>
      <c r="BD20" s="13">
        <v>421.20869415050828</v>
      </c>
      <c r="BE20" s="13">
        <v>316.46044524368841</v>
      </c>
      <c r="BF20" s="13">
        <v>235.09409913618137</v>
      </c>
      <c r="BG20" s="13">
        <v>207.2792716963171</v>
      </c>
      <c r="BH20" s="13">
        <v>116.62374754771001</v>
      </c>
      <c r="BI20" s="13">
        <v>47.28755822334805</v>
      </c>
      <c r="BJ20" s="13">
        <v>101.51138815104412</v>
      </c>
    </row>
    <row r="21" spans="1:114">
      <c r="A21" s="12" t="s">
        <v>132</v>
      </c>
      <c r="B21" s="32">
        <v>0</v>
      </c>
      <c r="C21" s="32">
        <v>3824.0553721918754</v>
      </c>
      <c r="D21" s="12">
        <v>9215.4616244899207</v>
      </c>
      <c r="E21" s="12">
        <v>9046.5908277881081</v>
      </c>
      <c r="F21" s="12">
        <v>8988.5701626306291</v>
      </c>
      <c r="G21" s="12">
        <v>9033.5004233552081</v>
      </c>
      <c r="H21" s="12">
        <v>8465.7201388164322</v>
      </c>
      <c r="I21" s="12">
        <v>8448.1920133514996</v>
      </c>
      <c r="J21" s="12">
        <v>8154.4466402708276</v>
      </c>
      <c r="K21" s="12">
        <v>7581.5282155730456</v>
      </c>
      <c r="L21" s="12">
        <v>7457.0571551732091</v>
      </c>
      <c r="M21" s="12">
        <v>7490.8098519575124</v>
      </c>
      <c r="N21" s="12">
        <v>7505.8997985724054</v>
      </c>
      <c r="O21" s="12">
        <v>7809.0156186728045</v>
      </c>
      <c r="P21" s="12">
        <v>8008.8999065261214</v>
      </c>
      <c r="Q21" s="12">
        <v>8036.2812917970969</v>
      </c>
      <c r="R21" s="12">
        <v>7886.1229164217411</v>
      </c>
      <c r="S21" s="12">
        <v>7654.5983863549682</v>
      </c>
      <c r="T21" s="12">
        <v>7702.8720963442847</v>
      </c>
      <c r="U21" s="12">
        <v>7992.9293197592397</v>
      </c>
      <c r="V21" s="12">
        <v>8243.5631563629668</v>
      </c>
      <c r="W21" s="12">
        <v>8311.0728865237706</v>
      </c>
      <c r="X21" s="12">
        <v>8331.2973084418954</v>
      </c>
      <c r="Y21" s="12">
        <v>8129.9230787427477</v>
      </c>
      <c r="Z21" s="12">
        <v>7921.8811470896289</v>
      </c>
      <c r="AA21" s="12">
        <v>7980.0374806535001</v>
      </c>
      <c r="AB21" s="12">
        <v>7143.2651686342642</v>
      </c>
      <c r="AC21" s="12">
        <v>6786.8533342535748</v>
      </c>
      <c r="AD21" s="12">
        <v>6473.5319915382479</v>
      </c>
      <c r="AE21" s="12">
        <v>6475.5757515064233</v>
      </c>
      <c r="AF21" s="12">
        <v>6117.0496692768174</v>
      </c>
      <c r="AG21" s="12">
        <v>5672.810587224998</v>
      </c>
      <c r="AH21" s="12">
        <v>5525.5068514760387</v>
      </c>
      <c r="AI21" s="12">
        <v>5157.7290697842072</v>
      </c>
      <c r="AJ21" s="12">
        <v>4487.2636570615896</v>
      </c>
      <c r="AK21" s="12">
        <v>4172.7326945689201</v>
      </c>
      <c r="AL21" s="12">
        <v>3566.5254841596256</v>
      </c>
      <c r="AM21" s="12">
        <v>3232.3917018598299</v>
      </c>
      <c r="AN21" s="12">
        <v>2526.1703149309465</v>
      </c>
      <c r="AO21" s="12">
        <v>2490.3260916306167</v>
      </c>
      <c r="AP21" s="12">
        <v>2617.7453855638087</v>
      </c>
      <c r="AQ21" s="12">
        <v>2652.5331568016941</v>
      </c>
      <c r="AR21" s="12">
        <v>2563.2204396204834</v>
      </c>
      <c r="AS21" s="12">
        <v>2499.3122315305709</v>
      </c>
      <c r="AT21" s="12">
        <v>2455.103699350233</v>
      </c>
      <c r="AU21" s="12">
        <v>2069.0613170599804</v>
      </c>
      <c r="AV21" s="12">
        <v>1894.7320451124835</v>
      </c>
      <c r="AW21" s="12">
        <v>1699.3965186736039</v>
      </c>
      <c r="AX21" s="12">
        <v>1362.5988638496901</v>
      </c>
      <c r="AY21" s="12">
        <v>1220.3661665404181</v>
      </c>
      <c r="AZ21" s="12">
        <v>1000.4641061651593</v>
      </c>
      <c r="BA21" s="12">
        <v>800.41264935639401</v>
      </c>
      <c r="BB21" s="12">
        <v>667.5372283632737</v>
      </c>
      <c r="BC21" s="12">
        <v>454.78025917630964</v>
      </c>
      <c r="BD21" s="12">
        <v>414.47062302523955</v>
      </c>
      <c r="BE21" s="12">
        <v>316.51376085381673</v>
      </c>
      <c r="BF21" s="12">
        <v>234.59365551727856</v>
      </c>
      <c r="BG21" s="12">
        <v>205.64179355810617</v>
      </c>
      <c r="BH21" s="12">
        <v>118.93541317978854</v>
      </c>
      <c r="BI21" s="12">
        <v>48.377200622041769</v>
      </c>
      <c r="BJ21" s="12">
        <v>101.06536580951357</v>
      </c>
    </row>
    <row r="22" spans="1:114">
      <c r="A22" s="12" t="s">
        <v>133</v>
      </c>
      <c r="B22" s="32">
        <v>0</v>
      </c>
      <c r="C22" s="32">
        <v>3058.6343105098063</v>
      </c>
      <c r="D22" s="12">
        <v>9210.0305537763306</v>
      </c>
      <c r="E22" s="12">
        <v>9066.4358416570685</v>
      </c>
      <c r="F22" s="12">
        <v>8981.3372219615812</v>
      </c>
      <c r="G22" s="12">
        <v>9033.1418742729584</v>
      </c>
      <c r="H22" s="12">
        <v>8532.1281196930795</v>
      </c>
      <c r="I22" s="12">
        <v>8410.7049506758685</v>
      </c>
      <c r="J22" s="12">
        <v>8211.2231526492524</v>
      </c>
      <c r="K22" s="12">
        <v>7615.9858843531038</v>
      </c>
      <c r="L22" s="12">
        <v>7447.5150118391593</v>
      </c>
      <c r="M22" s="12">
        <v>7485.9681372617579</v>
      </c>
      <c r="N22" s="12">
        <v>7500.3958568498938</v>
      </c>
      <c r="O22" s="12">
        <v>7769.1145076516204</v>
      </c>
      <c r="P22" s="12">
        <v>8000.8232297744435</v>
      </c>
      <c r="Q22" s="12">
        <v>8031.608697509042</v>
      </c>
      <c r="R22" s="12">
        <v>7902.5721388911579</v>
      </c>
      <c r="S22" s="12">
        <v>7664.7967936738632</v>
      </c>
      <c r="T22" s="12">
        <v>7681.9878508681004</v>
      </c>
      <c r="U22" s="12">
        <v>7959.7033481457765</v>
      </c>
      <c r="V22" s="12">
        <v>8222.7996408493564</v>
      </c>
      <c r="W22" s="12">
        <v>8305.7356074850613</v>
      </c>
      <c r="X22" s="12">
        <v>8322.6757620745193</v>
      </c>
      <c r="Y22" s="12">
        <v>8151.2877398989986</v>
      </c>
      <c r="Z22" s="12">
        <v>7923.8446352658611</v>
      </c>
      <c r="AA22" s="12">
        <v>7966.0905945674212</v>
      </c>
      <c r="AB22" s="12">
        <v>7242.0884807824377</v>
      </c>
      <c r="AC22" s="12">
        <v>6758.6202257614095</v>
      </c>
      <c r="AD22" s="12">
        <v>6510.9476069478214</v>
      </c>
      <c r="AE22" s="12">
        <v>6447.703284567694</v>
      </c>
      <c r="AF22" s="12">
        <v>6167.7681184093362</v>
      </c>
      <c r="AG22" s="12">
        <v>5683.021715937165</v>
      </c>
      <c r="AH22" s="12">
        <v>5521.9251712958776</v>
      </c>
      <c r="AI22" s="12">
        <v>5194.1548088274012</v>
      </c>
      <c r="AJ22" s="12">
        <v>4532.8302509228988</v>
      </c>
      <c r="AK22" s="12">
        <v>4172.0908917469314</v>
      </c>
      <c r="AL22" s="12">
        <v>3623.0191622784591</v>
      </c>
      <c r="AM22" s="12">
        <v>3229.6021236977094</v>
      </c>
      <c r="AN22" s="12">
        <v>2593.7729520090797</v>
      </c>
      <c r="AO22" s="12">
        <v>2441.8321265695231</v>
      </c>
      <c r="AP22" s="12">
        <v>2612.353823169115</v>
      </c>
      <c r="AQ22" s="12">
        <v>2633.245847221744</v>
      </c>
      <c r="AR22" s="12">
        <v>2562.164281541593</v>
      </c>
      <c r="AS22" s="12">
        <v>2483.5679121824046</v>
      </c>
      <c r="AT22" s="12">
        <v>2446.1388599746983</v>
      </c>
      <c r="AU22" s="12">
        <v>2089.8693089587491</v>
      </c>
      <c r="AV22" s="12">
        <v>1881.8257419316271</v>
      </c>
      <c r="AW22" s="12">
        <v>1706.364199512501</v>
      </c>
      <c r="AX22" s="12">
        <v>1369.4327350541507</v>
      </c>
      <c r="AY22" s="12">
        <v>1212.0860721091722</v>
      </c>
      <c r="AZ22" s="12">
        <v>1004.8254686100391</v>
      </c>
      <c r="BA22" s="12">
        <v>798.36362496179549</v>
      </c>
      <c r="BB22" s="12">
        <v>660.26467650615541</v>
      </c>
      <c r="BC22" s="12">
        <v>458.66438243310154</v>
      </c>
      <c r="BD22" s="12">
        <v>406.93053389199315</v>
      </c>
      <c r="BE22" s="12">
        <v>316.64185238511544</v>
      </c>
      <c r="BF22" s="12">
        <v>234.36179721377161</v>
      </c>
      <c r="BG22" s="12">
        <v>203.49659655762255</v>
      </c>
      <c r="BH22" s="12">
        <v>121.26791978259568</v>
      </c>
      <c r="BI22" s="12">
        <v>49.683891564287272</v>
      </c>
      <c r="BJ22" s="12">
        <v>100.55691002495635</v>
      </c>
    </row>
    <row r="23" spans="1:114">
      <c r="A23" s="12" t="s">
        <v>134</v>
      </c>
      <c r="B23" s="32">
        <v>0</v>
      </c>
      <c r="C23" s="32">
        <v>2293.5183110107982</v>
      </c>
      <c r="D23" s="12">
        <v>9202.7293350053842</v>
      </c>
      <c r="E23" s="12">
        <v>9088.3762030976068</v>
      </c>
      <c r="F23" s="12">
        <v>8973.0830768417018</v>
      </c>
      <c r="G23" s="12">
        <v>9028.0484601758781</v>
      </c>
      <c r="H23" s="12">
        <v>8606.1766586515896</v>
      </c>
      <c r="I23" s="12">
        <v>8365.7522058404556</v>
      </c>
      <c r="J23" s="12">
        <v>8270.3410217026794</v>
      </c>
      <c r="K23" s="12">
        <v>7654.0000870932208</v>
      </c>
      <c r="L23" s="12">
        <v>7437.5744646912426</v>
      </c>
      <c r="M23" s="12">
        <v>7481.505623932936</v>
      </c>
      <c r="N23" s="12">
        <v>7497.3307284614884</v>
      </c>
      <c r="O23" s="12">
        <v>7726.5983230490347</v>
      </c>
      <c r="P23" s="12">
        <v>7992.2356638792635</v>
      </c>
      <c r="Q23" s="12">
        <v>8025.4842408230534</v>
      </c>
      <c r="R23" s="12">
        <v>7919.7056326765814</v>
      </c>
      <c r="S23" s="12">
        <v>7677.6191305457796</v>
      </c>
      <c r="T23" s="12">
        <v>7661.9623765404904</v>
      </c>
      <c r="U23" s="12">
        <v>7925.2857637810885</v>
      </c>
      <c r="V23" s="12">
        <v>8200.9400524891571</v>
      </c>
      <c r="W23" s="12">
        <v>8300.2515141995755</v>
      </c>
      <c r="X23" s="12">
        <v>8312.0013057332035</v>
      </c>
      <c r="Y23" s="12">
        <v>8174.0678502149731</v>
      </c>
      <c r="Z23" s="12">
        <v>7926.2145223942889</v>
      </c>
      <c r="AA23" s="12">
        <v>7943.7272551305505</v>
      </c>
      <c r="AB23" s="12">
        <v>7350.9460316138629</v>
      </c>
      <c r="AC23" s="12">
        <v>6725.402271837499</v>
      </c>
      <c r="AD23" s="12">
        <v>6553.4799426459222</v>
      </c>
      <c r="AE23" s="12">
        <v>6413.5236490718953</v>
      </c>
      <c r="AF23" s="12">
        <v>6221.9283209520991</v>
      </c>
      <c r="AG23" s="12">
        <v>5693.6021806862191</v>
      </c>
      <c r="AH23" s="12">
        <v>5515.4642380236392</v>
      </c>
      <c r="AI23" s="12">
        <v>5229.7164852741116</v>
      </c>
      <c r="AJ23" s="12">
        <v>4581.9443477355908</v>
      </c>
      <c r="AK23" s="12">
        <v>4166.7214011112692</v>
      </c>
      <c r="AL23" s="12">
        <v>3684.2630756661179</v>
      </c>
      <c r="AM23" s="12">
        <v>3221.4183646836509</v>
      </c>
      <c r="AN23" s="12">
        <v>2670.6710284389019</v>
      </c>
      <c r="AO23" s="12">
        <v>2390.2837951477386</v>
      </c>
      <c r="AP23" s="12">
        <v>2608.019213549414</v>
      </c>
      <c r="AQ23" s="12">
        <v>2612.7114686512064</v>
      </c>
      <c r="AR23" s="12">
        <v>2562.0172036518384</v>
      </c>
      <c r="AS23" s="12">
        <v>2467.387376886712</v>
      </c>
      <c r="AT23" s="12">
        <v>2434.7480398929652</v>
      </c>
      <c r="AU23" s="12">
        <v>2113.2563802185355</v>
      </c>
      <c r="AV23" s="12">
        <v>1867.6331612958224</v>
      </c>
      <c r="AW23" s="12">
        <v>1712.9478059550147</v>
      </c>
      <c r="AX23" s="12">
        <v>1377.5892087920308</v>
      </c>
      <c r="AY23" s="12">
        <v>1202.9903598038686</v>
      </c>
      <c r="AZ23" s="12">
        <v>1009.3637051024101</v>
      </c>
      <c r="BA23" s="12">
        <v>797.18178169757095</v>
      </c>
      <c r="BB23" s="12">
        <v>651.83381727350638</v>
      </c>
      <c r="BC23" s="12">
        <v>464.03839951537435</v>
      </c>
      <c r="BD23" s="12">
        <v>398.63589952949661</v>
      </c>
      <c r="BE23" s="12">
        <v>316.84203471431039</v>
      </c>
      <c r="BF23" s="12">
        <v>234.38371834375144</v>
      </c>
      <c r="BG23" s="12">
        <v>200.86849065846627</v>
      </c>
      <c r="BH23" s="12">
        <v>123.61451370514624</v>
      </c>
      <c r="BI23" s="12">
        <v>51.185833079473483</v>
      </c>
      <c r="BJ23" s="12">
        <v>99.988287493962957</v>
      </c>
    </row>
    <row r="24" spans="1:114">
      <c r="A24" s="12" t="s">
        <v>135</v>
      </c>
      <c r="B24" s="32">
        <v>0</v>
      </c>
      <c r="C24" s="32">
        <v>1528.7073051275313</v>
      </c>
      <c r="D24" s="12">
        <v>9193.5588131424793</v>
      </c>
      <c r="E24" s="12">
        <v>9112.4107207173893</v>
      </c>
      <c r="F24" s="12">
        <v>8963.8085240642104</v>
      </c>
      <c r="G24" s="12">
        <v>9018.2227151860534</v>
      </c>
      <c r="H24" s="12">
        <v>8687.8611817514811</v>
      </c>
      <c r="I24" s="12">
        <v>8313.3402355858707</v>
      </c>
      <c r="J24" s="12">
        <v>8331.7990991107454</v>
      </c>
      <c r="K24" s="12">
        <v>7695.5670924700989</v>
      </c>
      <c r="L24" s="12">
        <v>7427.2360655267821</v>
      </c>
      <c r="M24" s="12">
        <v>7477.4217307860627</v>
      </c>
      <c r="N24" s="12">
        <v>7496.7014207043931</v>
      </c>
      <c r="O24" s="12">
        <v>7681.4707261424192</v>
      </c>
      <c r="P24" s="12">
        <v>7983.1378520718281</v>
      </c>
      <c r="Q24" s="12">
        <v>8017.9106708503414</v>
      </c>
      <c r="R24" s="12">
        <v>7937.5215372122202</v>
      </c>
      <c r="S24" s="12">
        <v>7693.0608060947188</v>
      </c>
      <c r="T24" s="12">
        <v>7642.7943157616583</v>
      </c>
      <c r="U24" s="12">
        <v>7889.6792366524287</v>
      </c>
      <c r="V24" s="12">
        <v>8177.9860820686845</v>
      </c>
      <c r="W24" s="12">
        <v>8294.6209220657493</v>
      </c>
      <c r="X24" s="12">
        <v>8299.2791197628412</v>
      </c>
      <c r="Y24" s="12">
        <v>8198.2589944374486</v>
      </c>
      <c r="Z24" s="12">
        <v>7928.9902273215112</v>
      </c>
      <c r="AA24" s="12">
        <v>7912.9703747359981</v>
      </c>
      <c r="AB24" s="12">
        <v>7469.8101336224454</v>
      </c>
      <c r="AC24" s="12">
        <v>6687.221836750803</v>
      </c>
      <c r="AD24" s="12">
        <v>6601.1103010682555</v>
      </c>
      <c r="AE24" s="12">
        <v>6373.0597788547129</v>
      </c>
      <c r="AF24" s="12">
        <v>6279.5198144087026</v>
      </c>
      <c r="AG24" s="12">
        <v>5704.5499183125157</v>
      </c>
      <c r="AH24" s="12">
        <v>5506.1472947177026</v>
      </c>
      <c r="AI24" s="12">
        <v>5264.4091104230702</v>
      </c>
      <c r="AJ24" s="12">
        <v>4634.5914504333168</v>
      </c>
      <c r="AK24" s="12">
        <v>4156.657430385917</v>
      </c>
      <c r="AL24" s="12">
        <v>3750.2324395901383</v>
      </c>
      <c r="AM24" s="12">
        <v>3207.8877929244331</v>
      </c>
      <c r="AN24" s="12">
        <v>2756.776534353623</v>
      </c>
      <c r="AO24" s="12">
        <v>2335.7245879446687</v>
      </c>
      <c r="AP24" s="12">
        <v>2604.7289273278384</v>
      </c>
      <c r="AQ24" s="12">
        <v>2590.9476045518823</v>
      </c>
      <c r="AR24" s="12">
        <v>2562.7649665505623</v>
      </c>
      <c r="AS24" s="12">
        <v>2450.7806785783682</v>
      </c>
      <c r="AT24" s="12">
        <v>2420.9763976408358</v>
      </c>
      <c r="AU24" s="12">
        <v>2139.1690686814572</v>
      </c>
      <c r="AV24" s="12">
        <v>1852.1897627563096</v>
      </c>
      <c r="AW24" s="12">
        <v>1719.1454416836541</v>
      </c>
      <c r="AX24" s="12">
        <v>1387.0366987574507</v>
      </c>
      <c r="AY24" s="12">
        <v>1193.1110564053045</v>
      </c>
      <c r="AZ24" s="12">
        <v>1014.0617279250387</v>
      </c>
      <c r="BA24" s="12">
        <v>796.84271966924439</v>
      </c>
      <c r="BB24" s="12">
        <v>642.31268732427475</v>
      </c>
      <c r="BC24" s="12">
        <v>470.83645015992221</v>
      </c>
      <c r="BD24" s="12">
        <v>389.63267147858653</v>
      </c>
      <c r="BE24" s="12">
        <v>317.11155291712896</v>
      </c>
      <c r="BF24" s="12">
        <v>234.64505112261679</v>
      </c>
      <c r="BG24" s="12">
        <v>197.78165006750552</v>
      </c>
      <c r="BH24" s="12">
        <v>125.96889383961428</v>
      </c>
      <c r="BI24" s="12">
        <v>52.862467449919102</v>
      </c>
      <c r="BJ24" s="12">
        <v>99.361876232309442</v>
      </c>
    </row>
    <row r="25" spans="1:114">
      <c r="A25" s="12" t="s">
        <v>136</v>
      </c>
      <c r="B25" s="32">
        <v>0</v>
      </c>
      <c r="C25" s="32">
        <v>764.20122430489732</v>
      </c>
      <c r="D25" s="12">
        <v>9182.5198328748011</v>
      </c>
      <c r="E25" s="12">
        <v>9138.5382036396695</v>
      </c>
      <c r="F25" s="12">
        <v>8953.5143599937001</v>
      </c>
      <c r="G25" s="12">
        <v>9003.6671725430569</v>
      </c>
      <c r="H25" s="12">
        <v>8777.1771170742468</v>
      </c>
      <c r="I25" s="12">
        <v>8253.475492838601</v>
      </c>
      <c r="J25" s="12">
        <v>8395.596236631789</v>
      </c>
      <c r="K25" s="12">
        <v>7740.6831717717405</v>
      </c>
      <c r="L25" s="12">
        <v>7416.5003656456729</v>
      </c>
      <c r="M25" s="12">
        <v>7473.7158772136836</v>
      </c>
      <c r="N25" s="12">
        <v>7498.5049433639197</v>
      </c>
      <c r="O25" s="12">
        <v>7633.7353748517089</v>
      </c>
      <c r="P25" s="12">
        <v>7973.530437016535</v>
      </c>
      <c r="Q25" s="12">
        <v>8008.8907332693834</v>
      </c>
      <c r="R25" s="12">
        <v>7956.0179948838813</v>
      </c>
      <c r="S25" s="12">
        <v>7711.1172348682858</v>
      </c>
      <c r="T25" s="12">
        <v>7624.4823123624374</v>
      </c>
      <c r="U25" s="12">
        <v>7852.8864329217286</v>
      </c>
      <c r="V25" s="12">
        <v>8153.9394186485306</v>
      </c>
      <c r="W25" s="12">
        <v>8288.8441460309659</v>
      </c>
      <c r="X25" s="12">
        <v>8284.5143758080685</v>
      </c>
      <c r="Y25" s="12">
        <v>8223.8567661655052</v>
      </c>
      <c r="Z25" s="12">
        <v>7932.1711691852697</v>
      </c>
      <c r="AA25" s="12">
        <v>7873.8428239192799</v>
      </c>
      <c r="AB25" s="12">
        <v>7598.6531504804625</v>
      </c>
      <c r="AC25" s="12">
        <v>6644.1012156553661</v>
      </c>
      <c r="AD25" s="12">
        <v>6653.8200334640651</v>
      </c>
      <c r="AE25" s="12">
        <v>6326.3345485081809</v>
      </c>
      <c r="AF25" s="12">
        <v>6340.532157154048</v>
      </c>
      <c r="AG25" s="12">
        <v>5715.8628731933959</v>
      </c>
      <c r="AH25" s="12">
        <v>5493.997468997828</v>
      </c>
      <c r="AI25" s="12">
        <v>5298.2277620852801</v>
      </c>
      <c r="AJ25" s="12">
        <v>4690.7570944218296</v>
      </c>
      <c r="AK25" s="12">
        <v>4141.9320275543114</v>
      </c>
      <c r="AL25" s="12">
        <v>3820.9025379984819</v>
      </c>
      <c r="AM25" s="12">
        <v>3189.0574962648834</v>
      </c>
      <c r="AN25" s="12">
        <v>2852.0020406488989</v>
      </c>
      <c r="AO25" s="12">
        <v>2278.1975976631425</v>
      </c>
      <c r="AP25" s="12">
        <v>2602.4704375406718</v>
      </c>
      <c r="AQ25" s="12">
        <v>2567.9716792689164</v>
      </c>
      <c r="AR25" s="12">
        <v>2564.3934800248089</v>
      </c>
      <c r="AS25" s="12">
        <v>2433.7577331545745</v>
      </c>
      <c r="AT25" s="12">
        <v>2404.8685321177522</v>
      </c>
      <c r="AU25" s="12">
        <v>2167.5546280798262</v>
      </c>
      <c r="AV25" s="12">
        <v>1835.5303774847062</v>
      </c>
      <c r="AW25" s="12">
        <v>1724.9554383170398</v>
      </c>
      <c r="AX25" s="12">
        <v>1397.7440644506803</v>
      </c>
      <c r="AY25" s="12">
        <v>1182.4793867111064</v>
      </c>
      <c r="AZ25" s="12">
        <v>1018.9031341247435</v>
      </c>
      <c r="BA25" s="12">
        <v>797.32233840119932</v>
      </c>
      <c r="BB25" s="12">
        <v>631.76661687957539</v>
      </c>
      <c r="BC25" s="12">
        <v>478.99431024216329</v>
      </c>
      <c r="BD25" s="12">
        <v>379.96530464750413</v>
      </c>
      <c r="BE25" s="12">
        <v>317.44759362621903</v>
      </c>
      <c r="BF25" s="12">
        <v>235.13186078464111</v>
      </c>
      <c r="BG25" s="12">
        <v>194.25961702138494</v>
      </c>
      <c r="BH25" s="12">
        <v>128.32518776086786</v>
      </c>
      <c r="BI25" s="12">
        <v>54.694426894640685</v>
      </c>
      <c r="BJ25" s="12">
        <v>98.680142015596999</v>
      </c>
    </row>
    <row r="26" spans="1:114">
      <c r="A26" s="12" t="s">
        <v>140</v>
      </c>
      <c r="B26" s="32">
        <v>0</v>
      </c>
      <c r="C26" s="32">
        <v>0</v>
      </c>
      <c r="D26" s="12">
        <v>9169.6132386114168</v>
      </c>
      <c r="E26" s="12">
        <v>9166.7574615030881</v>
      </c>
      <c r="F26" s="12">
        <v>8942.2013805663137</v>
      </c>
      <c r="G26" s="12">
        <v>8984.3843646042042</v>
      </c>
      <c r="H26" s="12">
        <v>8874.1198947225312</v>
      </c>
      <c r="I26" s="12">
        <v>8186.1644267129468</v>
      </c>
      <c r="J26" s="12">
        <v>8461.7312861031405</v>
      </c>
      <c r="K26" s="12">
        <v>7789.3445988959047</v>
      </c>
      <c r="L26" s="12">
        <v>7405.3679158507593</v>
      </c>
      <c r="M26" s="12">
        <v>7470.3874831854091</v>
      </c>
      <c r="N26" s="12">
        <v>7502.7383087117614</v>
      </c>
      <c r="O26" s="12">
        <v>7583.3959237419404</v>
      </c>
      <c r="P26" s="12">
        <v>7963.414060811383</v>
      </c>
      <c r="Q26" s="12">
        <v>7998.4271703294899</v>
      </c>
      <c r="R26" s="12">
        <v>7975.1931510253162</v>
      </c>
      <c r="S26" s="12">
        <v>7731.7838368322555</v>
      </c>
      <c r="T26" s="12">
        <v>7607.0250116030538</v>
      </c>
      <c r="U26" s="12">
        <v>7814.9100149300775</v>
      </c>
      <c r="V26" s="12">
        <v>8128.8017495650183</v>
      </c>
      <c r="W26" s="12">
        <v>8282.921500592076</v>
      </c>
      <c r="X26" s="12">
        <v>8267.7122368254513</v>
      </c>
      <c r="Y26" s="12">
        <v>8250.8567678360287</v>
      </c>
      <c r="Z26" s="12">
        <v>7935.7567674149477</v>
      </c>
      <c r="AA26" s="12">
        <v>7826.3674314225036</v>
      </c>
      <c r="AB26" s="12">
        <v>7737.4474969589219</v>
      </c>
      <c r="AC26" s="12">
        <v>6596.0626347748675</v>
      </c>
      <c r="AD26" s="12">
        <v>6711.5905397797696</v>
      </c>
      <c r="AE26" s="12">
        <v>6273.370773519513</v>
      </c>
      <c r="AF26" s="12">
        <v>6404.9549283999768</v>
      </c>
      <c r="AG26" s="12">
        <v>5727.5389972199264</v>
      </c>
      <c r="AH26" s="12">
        <v>5479.0377735079255</v>
      </c>
      <c r="AI26" s="12">
        <v>5331.1675841737397</v>
      </c>
      <c r="AJ26" s="12">
        <v>4750.4268475512199</v>
      </c>
      <c r="AK26" s="12">
        <v>4122.5780815184926</v>
      </c>
      <c r="AL26" s="12">
        <v>3896.2487234759801</v>
      </c>
      <c r="AM26" s="12">
        <v>3164.9742836812311</v>
      </c>
      <c r="AN26" s="12">
        <v>2956.2606956000768</v>
      </c>
      <c r="AO26" s="12">
        <v>2217.7455221484838</v>
      </c>
      <c r="AP26" s="12">
        <v>2601.2313189381712</v>
      </c>
      <c r="AQ26" s="12">
        <v>2543.8009592213075</v>
      </c>
      <c r="AR26" s="12">
        <v>2566.8888017364256</v>
      </c>
      <c r="AS26" s="12">
        <v>2416.3283209927931</v>
      </c>
      <c r="AT26" s="12">
        <v>2386.4684884049057</v>
      </c>
      <c r="AU26" s="12">
        <v>2198.3610200749699</v>
      </c>
      <c r="AV26" s="12">
        <v>1817.6892175123223</v>
      </c>
      <c r="AW26" s="12">
        <v>1730.3763490633178</v>
      </c>
      <c r="AX26" s="12">
        <v>1409.6806070139191</v>
      </c>
      <c r="AY26" s="12">
        <v>1171.1257901860583</v>
      </c>
      <c r="AZ26" s="12">
        <v>1023.8721846317403</v>
      </c>
      <c r="BA26" s="12">
        <v>798.59684072097696</v>
      </c>
      <c r="BB26" s="12">
        <v>620.25832477833842</v>
      </c>
      <c r="BC26" s="12">
        <v>488.4493757320696</v>
      </c>
      <c r="BD26" s="12">
        <v>369.67678265780989</v>
      </c>
      <c r="BE26" s="12">
        <v>317.84729566630978</v>
      </c>
      <c r="BF26" s="12">
        <v>235.83064018506201</v>
      </c>
      <c r="BG26" s="12">
        <v>190.32530622619242</v>
      </c>
      <c r="BH26" s="12">
        <v>130.67792904811424</v>
      </c>
      <c r="BI26" s="12">
        <v>56.663484384675392</v>
      </c>
      <c r="BJ26" s="12">
        <v>97.945617161532255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161</v>
      </c>
      <c r="C31" s="5" t="s">
        <v>162</v>
      </c>
      <c r="D31" s="4" t="s">
        <v>163</v>
      </c>
      <c r="E31" s="4" t="s">
        <v>164</v>
      </c>
      <c r="F31" s="4" t="s">
        <v>165</v>
      </c>
      <c r="G31" s="4" t="s">
        <v>166</v>
      </c>
      <c r="H31" s="4" t="s">
        <v>167</v>
      </c>
      <c r="I31" s="4" t="s">
        <v>168</v>
      </c>
      <c r="J31" s="4" t="s">
        <v>169</v>
      </c>
      <c r="K31" s="4" t="s">
        <v>170</v>
      </c>
      <c r="L31" s="4" t="s">
        <v>171</v>
      </c>
      <c r="M31" s="4" t="s">
        <v>172</v>
      </c>
      <c r="N31" s="4" t="s">
        <v>173</v>
      </c>
      <c r="O31" s="14"/>
      <c r="P31" s="37" t="s">
        <v>174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112年 6月</v>
      </c>
      <c r="B32" s="32">
        <v>44664.259042815676</v>
      </c>
      <c r="C32" s="13">
        <v>39723.188941831242</v>
      </c>
      <c r="D32" s="13">
        <v>39403.223098568589</v>
      </c>
      <c r="E32" s="13">
        <v>40096.07757915098</v>
      </c>
      <c r="F32" s="13">
        <v>40927.378790677729</v>
      </c>
      <c r="G32" s="13">
        <v>32888.016325631019</v>
      </c>
      <c r="H32" s="13">
        <v>25038.588880920448</v>
      </c>
      <c r="I32" s="13">
        <v>14809.672771301131</v>
      </c>
      <c r="J32" s="13">
        <v>13345.29708958507</v>
      </c>
      <c r="K32" s="13">
        <v>8210.8985527039513</v>
      </c>
      <c r="L32" s="13">
        <v>3587.0109541174079</v>
      </c>
      <c r="M32" s="13">
        <v>902.47748322597886</v>
      </c>
      <c r="N32" s="13">
        <v>95.947375990990977</v>
      </c>
      <c r="P32" s="27">
        <f>SUM(G32:N32)</f>
        <v>98877.909433475987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112年 7月</v>
      </c>
      <c r="B33" s="32">
        <v>43936.276447296943</v>
      </c>
      <c r="C33" s="13">
        <v>39800.091355418161</v>
      </c>
      <c r="D33" s="13">
        <v>39350.651405071032</v>
      </c>
      <c r="E33" s="13">
        <v>40036.07156503899</v>
      </c>
      <c r="F33" s="13">
        <v>40976.692502643651</v>
      </c>
      <c r="G33" s="13">
        <v>32976.506370492723</v>
      </c>
      <c r="H33" s="13">
        <v>25158.206432217474</v>
      </c>
      <c r="I33" s="13">
        <v>14838.551134646661</v>
      </c>
      <c r="J33" s="13">
        <v>13323.975928757705</v>
      </c>
      <c r="K33" s="13">
        <v>8214.6265814271774</v>
      </c>
      <c r="L33" s="13">
        <v>3569.6226452541341</v>
      </c>
      <c r="M33" s="13">
        <v>903.25595111952725</v>
      </c>
      <c r="N33" s="13">
        <v>96.855478327787239</v>
      </c>
      <c r="P33" s="27">
        <f t="shared" ref="P33:P55" si="1">SUM(G33:N33)</f>
        <v>99081.6005222432</v>
      </c>
    </row>
    <row r="34" spans="1:78" ht="14.25">
      <c r="A34" s="12" t="str">
        <f t="shared" si="0"/>
        <v>112年 8月</v>
      </c>
      <c r="B34" s="32">
        <v>43203.054121563662</v>
      </c>
      <c r="C34" s="13">
        <v>39882.702485304653</v>
      </c>
      <c r="D34" s="13">
        <v>39296.287812442999</v>
      </c>
      <c r="E34" s="13">
        <v>39977.978291162632</v>
      </c>
      <c r="F34" s="13">
        <v>41016.962996173548</v>
      </c>
      <c r="G34" s="13">
        <v>33072.442863100092</v>
      </c>
      <c r="H34" s="13">
        <v>25272.880122821785</v>
      </c>
      <c r="I34" s="13">
        <v>14874.554916479403</v>
      </c>
      <c r="J34" s="13">
        <v>13302.037524758065</v>
      </c>
      <c r="K34" s="13">
        <v>8217.2123847776493</v>
      </c>
      <c r="L34" s="13">
        <v>3552.7609133881583</v>
      </c>
      <c r="M34" s="13">
        <v>904.2832547158738</v>
      </c>
      <c r="N34" s="13">
        <v>97.717916309498122</v>
      </c>
      <c r="P34" s="27">
        <f t="shared" si="1"/>
        <v>99293.889896350534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112年 9月</v>
      </c>
      <c r="B35" s="32">
        <v>42464.593973180912</v>
      </c>
      <c r="C35" s="13">
        <v>39971.017578980391</v>
      </c>
      <c r="D35" s="13">
        <v>39240.135210040782</v>
      </c>
      <c r="E35" s="13">
        <v>39921.794095717996</v>
      </c>
      <c r="F35" s="13">
        <v>41048.212096029922</v>
      </c>
      <c r="G35" s="13">
        <v>33175.798609904108</v>
      </c>
      <c r="H35" s="13">
        <v>25382.637305905075</v>
      </c>
      <c r="I35" s="13">
        <v>14917.604560884763</v>
      </c>
      <c r="J35" s="13">
        <v>13279.482976121271</v>
      </c>
      <c r="K35" s="13">
        <v>8218.6836374416125</v>
      </c>
      <c r="L35" s="13">
        <v>3536.355851919509</v>
      </c>
      <c r="M35" s="13">
        <v>905.51085761563922</v>
      </c>
      <c r="N35" s="13">
        <v>98.529225313439881</v>
      </c>
      <c r="P35" s="27">
        <f t="shared" si="1"/>
        <v>99514.603025105418</v>
      </c>
    </row>
    <row r="36" spans="1:78">
      <c r="A36" s="12" t="str">
        <f t="shared" si="0"/>
        <v>112年 10月</v>
      </c>
      <c r="B36" s="32">
        <v>41720.897909159183</v>
      </c>
      <c r="C36" s="13">
        <v>40065.031886879238</v>
      </c>
      <c r="D36" s="13">
        <v>39182.196483645363</v>
      </c>
      <c r="E36" s="13">
        <v>39867.515321593637</v>
      </c>
      <c r="F36" s="13">
        <v>41070.461591510393</v>
      </c>
      <c r="G36" s="13">
        <v>33286.546495075891</v>
      </c>
      <c r="H36" s="13">
        <v>25487.505219333136</v>
      </c>
      <c r="I36" s="13">
        <v>14967.621125464961</v>
      </c>
      <c r="J36" s="13">
        <v>13256.313470938167</v>
      </c>
      <c r="K36" s="13">
        <v>8219.0674034234798</v>
      </c>
      <c r="L36" s="13">
        <v>3520.3416296453875</v>
      </c>
      <c r="M36" s="13">
        <v>906.89365695967422</v>
      </c>
      <c r="N36" s="13">
        <v>99.284787082373001</v>
      </c>
      <c r="P36" s="27">
        <f t="shared" si="1"/>
        <v>99743.573787923087</v>
      </c>
    </row>
    <row r="37" spans="1:78">
      <c r="A37" s="12" t="str">
        <f t="shared" si="0"/>
        <v>112年 11月</v>
      </c>
      <c r="B37" s="32">
        <v>40971.967835954565</v>
      </c>
      <c r="C37" s="13">
        <v>40164.74066237759</v>
      </c>
      <c r="D37" s="13">
        <v>39122.474515466369</v>
      </c>
      <c r="E37" s="13">
        <v>39815.138316365548</v>
      </c>
      <c r="F37" s="13">
        <v>41083.73323649614</v>
      </c>
      <c r="G37" s="13">
        <v>33404.659480291593</v>
      </c>
      <c r="H37" s="13">
        <v>25587.510986117202</v>
      </c>
      <c r="I37" s="13">
        <v>15024.526277239056</v>
      </c>
      <c r="J37" s="13">
        <v>13232.530285137096</v>
      </c>
      <c r="K37" s="13">
        <v>8218.3901490224598</v>
      </c>
      <c r="L37" s="13">
        <v>3504.6563188675191</v>
      </c>
      <c r="M37" s="13">
        <v>908.3898113699031</v>
      </c>
      <c r="N37" s="13">
        <v>99.980755634558079</v>
      </c>
      <c r="P37" s="27">
        <f t="shared" si="1"/>
        <v>99980.644063679385</v>
      </c>
    </row>
    <row r="38" spans="1:78">
      <c r="A38" s="12" t="str">
        <f t="shared" si="0"/>
        <v>112年 12月</v>
      </c>
      <c r="B38" s="32">
        <v>40217.805659468955</v>
      </c>
      <c r="C38" s="13">
        <v>40270.13916179278</v>
      </c>
      <c r="D38" s="13">
        <v>39060.972184146136</v>
      </c>
      <c r="E38" s="13">
        <v>39764.659432292203</v>
      </c>
      <c r="F38" s="13">
        <v>41088.048749500122</v>
      </c>
      <c r="G38" s="13">
        <v>33530.110604517722</v>
      </c>
      <c r="H38" s="13">
        <v>25682.681614863599</v>
      </c>
      <c r="I38" s="13">
        <v>15088.242288568497</v>
      </c>
      <c r="J38" s="13">
        <v>13208.13478078662</v>
      </c>
      <c r="K38" s="13">
        <v>8216.6777555508907</v>
      </c>
      <c r="L38" s="13">
        <v>3489.24172946094</v>
      </c>
      <c r="M38" s="13">
        <v>909.960575669592</v>
      </c>
      <c r="N38" s="13">
        <v>100.61398844050652</v>
      </c>
      <c r="P38" s="27">
        <f t="shared" si="1"/>
        <v>100225.66333785838</v>
      </c>
    </row>
    <row r="39" spans="1:78">
      <c r="A39" s="12" t="str">
        <f t="shared" si="0"/>
        <v>113年 1月</v>
      </c>
      <c r="B39" s="32">
        <v>39458.413285050265</v>
      </c>
      <c r="C39" s="13">
        <v>40381.222644381414</v>
      </c>
      <c r="D39" s="13">
        <v>38997.692364763723</v>
      </c>
      <c r="E39" s="13">
        <v>39716.075026309532</v>
      </c>
      <c r="F39" s="13">
        <v>41083.429813715455</v>
      </c>
      <c r="G39" s="13">
        <v>33662.872983797235</v>
      </c>
      <c r="H39" s="13">
        <v>25773.044000221686</v>
      </c>
      <c r="I39" s="13">
        <v>15158.692033108146</v>
      </c>
      <c r="J39" s="13">
        <v>13183.128404418867</v>
      </c>
      <c r="K39" s="13">
        <v>8213.9555317990107</v>
      </c>
      <c r="L39" s="13">
        <v>3474.0432487363623</v>
      </c>
      <c r="M39" s="13">
        <v>911.57014219548114</v>
      </c>
      <c r="N39" s="13">
        <v>101.18198253138374</v>
      </c>
      <c r="P39" s="27">
        <f t="shared" si="1"/>
        <v>100478.48832680818</v>
      </c>
    </row>
    <row r="40" spans="1:78">
      <c r="A40" s="12" t="str">
        <f t="shared" si="0"/>
        <v>113年 2月</v>
      </c>
      <c r="B40" s="32">
        <v>38693.792617492567</v>
      </c>
      <c r="C40" s="13">
        <v>40497.986372337742</v>
      </c>
      <c r="D40" s="13">
        <v>38932.637928838885</v>
      </c>
      <c r="E40" s="13">
        <v>39669.381460025921</v>
      </c>
      <c r="F40" s="13">
        <v>41069.898077063524</v>
      </c>
      <c r="G40" s="13">
        <v>33802.919811036074</v>
      </c>
      <c r="H40" s="13">
        <v>25858.62492333004</v>
      </c>
      <c r="I40" s="13">
        <v>15235.798981782535</v>
      </c>
      <c r="J40" s="13">
        <v>13157.512685373356</v>
      </c>
      <c r="K40" s="13">
        <v>8210.2482262509366</v>
      </c>
      <c r="L40" s="13">
        <v>3459.0096869311756</v>
      </c>
      <c r="M40" s="13">
        <v>913.18548851389585</v>
      </c>
      <c r="N40" s="13">
        <v>101.6828152239122</v>
      </c>
      <c r="P40" s="27">
        <f t="shared" si="1"/>
        <v>100738.98261844192</v>
      </c>
    </row>
    <row r="41" spans="1:78">
      <c r="A41" s="12" t="str">
        <f t="shared" si="0"/>
        <v>113年 3月</v>
      </c>
      <c r="B41" s="32">
        <v>37923.945561036344</v>
      </c>
      <c r="C41" s="13">
        <v>40620.425610792081</v>
      </c>
      <c r="D41" s="13">
        <v>38865.81174433609</v>
      </c>
      <c r="E41" s="13">
        <v>39624.575099717236</v>
      </c>
      <c r="F41" s="13">
        <v>41047.475152242114</v>
      </c>
      <c r="G41" s="13">
        <v>33950.224355790408</v>
      </c>
      <c r="H41" s="13">
        <v>25939.451052261</v>
      </c>
      <c r="I41" s="13">
        <v>15319.48719878729</v>
      </c>
      <c r="J41" s="13">
        <v>13131.289234161126</v>
      </c>
      <c r="K41" s="13">
        <v>8205.5800390564455</v>
      </c>
      <c r="L41" s="13">
        <v>3444.0931281672165</v>
      </c>
      <c r="M41" s="13">
        <v>914.7762313532362</v>
      </c>
      <c r="N41" s="13">
        <v>102.11508916538497</v>
      </c>
      <c r="P41" s="27">
        <f t="shared" si="1"/>
        <v>101007.0163287421</v>
      </c>
    </row>
    <row r="42" spans="1:78">
      <c r="A42" s="12" t="str">
        <f t="shared" si="0"/>
        <v>113年 4月</v>
      </c>
      <c r="B42" s="32">
        <v>37148.87401936861</v>
      </c>
      <c r="C42" s="13">
        <v>40748.535627809142</v>
      </c>
      <c r="D42" s="13">
        <v>38797.21667566854</v>
      </c>
      <c r="E42" s="13">
        <v>39581.652316321881</v>
      </c>
      <c r="F42" s="13">
        <v>41016.182616773593</v>
      </c>
      <c r="G42" s="13">
        <v>34104.759964054392</v>
      </c>
      <c r="H42" s="13">
        <v>26015.548942463472</v>
      </c>
      <c r="I42" s="13">
        <v>15409.681337615477</v>
      </c>
      <c r="J42" s="13">
        <v>13104.459740848917</v>
      </c>
      <c r="K42" s="13">
        <v>8199.9746337631204</v>
      </c>
      <c r="L42" s="13">
        <v>3429.2487867164655</v>
      </c>
      <c r="M42" s="13">
        <v>916.31448656604164</v>
      </c>
      <c r="N42" s="13">
        <v>102.47788142009891</v>
      </c>
      <c r="P42" s="27">
        <f t="shared" si="1"/>
        <v>101282.46577344798</v>
      </c>
    </row>
    <row r="43" spans="1:78" s="16" customFormat="1">
      <c r="A43" s="15" t="str">
        <f t="shared" si="0"/>
        <v>113年 5月</v>
      </c>
      <c r="B43" s="15">
        <v>36368.579895623203</v>
      </c>
      <c r="C43" s="15">
        <v>40882.311694386422</v>
      </c>
      <c r="D43" s="15">
        <v>38726.855583702141</v>
      </c>
      <c r="E43" s="15">
        <v>39540.609485435736</v>
      </c>
      <c r="F43" s="15">
        <v>40976.042013052793</v>
      </c>
      <c r="G43" s="15">
        <v>34266.500058048558</v>
      </c>
      <c r="H43" s="15">
        <v>26086.945037204059</v>
      </c>
      <c r="I43" s="15">
        <v>15506.306637108812</v>
      </c>
      <c r="J43" s="15">
        <v>13077.025973463264</v>
      </c>
      <c r="K43" s="15">
        <v>8193.4551488133602</v>
      </c>
      <c r="L43" s="15">
        <v>3414.4348684189645</v>
      </c>
      <c r="M43" s="15">
        <v>917.77473493510797</v>
      </c>
      <c r="N43" s="15">
        <v>102.77069633520821</v>
      </c>
      <c r="P43" s="61">
        <f t="shared" si="1"/>
        <v>101565.21315432734</v>
      </c>
    </row>
    <row r="44" spans="1:78">
      <c r="A44" s="12" t="str">
        <f t="shared" si="0"/>
        <v>113年 6月</v>
      </c>
      <c r="B44" s="32">
        <v>35613.787141129127</v>
      </c>
      <c r="C44" s="13">
        <v>40992.729976399947</v>
      </c>
      <c r="D44" s="13">
        <v>38663.970480895994</v>
      </c>
      <c r="E44" s="13">
        <v>39497.742692864384</v>
      </c>
      <c r="F44" s="13">
        <v>40975.026933255744</v>
      </c>
      <c r="G44" s="13">
        <v>34365.206133924781</v>
      </c>
      <c r="H44" s="13">
        <v>26200.731805401832</v>
      </c>
      <c r="I44" s="13">
        <v>15572.723319350493</v>
      </c>
      <c r="J44" s="13">
        <v>13042.922495425641</v>
      </c>
      <c r="K44" s="13">
        <v>8196.4285568938558</v>
      </c>
      <c r="L44" s="13">
        <v>3401.8099629977219</v>
      </c>
      <c r="M44" s="13">
        <v>918.11598504570998</v>
      </c>
      <c r="N44" s="13">
        <v>102.73698508002352</v>
      </c>
      <c r="P44" s="27">
        <f t="shared" si="1"/>
        <v>101800.67524412004</v>
      </c>
    </row>
    <row r="45" spans="1:78">
      <c r="A45" s="12" t="str">
        <f t="shared" si="0"/>
        <v>113年 7月</v>
      </c>
      <c r="B45" s="32">
        <v>34858.50076626915</v>
      </c>
      <c r="C45" s="13">
        <v>41104.489399426842</v>
      </c>
      <c r="D45" s="13">
        <v>38600.370011260238</v>
      </c>
      <c r="E45" s="13">
        <v>39456.416198293948</v>
      </c>
      <c r="F45" s="13">
        <v>40972.522525087203</v>
      </c>
      <c r="G45" s="13">
        <v>34459.199940967454</v>
      </c>
      <c r="H45" s="13">
        <v>26318.195566399652</v>
      </c>
      <c r="I45" s="13">
        <v>15639.925121637811</v>
      </c>
      <c r="J45" s="13">
        <v>13006.336823588261</v>
      </c>
      <c r="K45" s="13">
        <v>8200.9520750648971</v>
      </c>
      <c r="L45" s="13">
        <v>3389.70722761255</v>
      </c>
      <c r="M45" s="13">
        <v>918.69192355739085</v>
      </c>
      <c r="N45" s="13">
        <v>102.63124608461477</v>
      </c>
      <c r="P45" s="27">
        <f t="shared" si="1"/>
        <v>102035.63992491263</v>
      </c>
    </row>
    <row r="46" spans="1:78">
      <c r="A46" s="12" t="str">
        <f t="shared" si="0"/>
        <v>113年 8月</v>
      </c>
      <c r="B46" s="32">
        <v>34102.721154097642</v>
      </c>
      <c r="C46" s="13">
        <v>41217.58950064113</v>
      </c>
      <c r="D46" s="13">
        <v>38536.055466737191</v>
      </c>
      <c r="E46" s="13">
        <v>39416.627593882586</v>
      </c>
      <c r="F46" s="13">
        <v>40968.530990810097</v>
      </c>
      <c r="G46" s="13">
        <v>34548.503801578852</v>
      </c>
      <c r="H46" s="13">
        <v>26439.327467210431</v>
      </c>
      <c r="I46" s="13">
        <v>15707.924681886838</v>
      </c>
      <c r="J46" s="13">
        <v>12967.319301256492</v>
      </c>
      <c r="K46" s="13">
        <v>8207.0067568871546</v>
      </c>
      <c r="L46" s="13">
        <v>3378.1471467843558</v>
      </c>
      <c r="M46" s="13">
        <v>919.47131399043292</v>
      </c>
      <c r="N46" s="13">
        <v>102.45442500218361</v>
      </c>
      <c r="P46" s="27">
        <f t="shared" si="1"/>
        <v>102270.15489459674</v>
      </c>
    </row>
    <row r="47" spans="1:78">
      <c r="A47" s="12" t="str">
        <f t="shared" si="0"/>
        <v>113年 9月</v>
      </c>
      <c r="B47" s="32">
        <v>33346.448687489406</v>
      </c>
      <c r="C47" s="13">
        <v>41332.02981723148</v>
      </c>
      <c r="D47" s="13">
        <v>38471.028137905159</v>
      </c>
      <c r="E47" s="13">
        <v>39378.374474352284</v>
      </c>
      <c r="F47" s="13">
        <v>40963.054530952577</v>
      </c>
      <c r="G47" s="13">
        <v>34633.139966582356</v>
      </c>
      <c r="H47" s="13">
        <v>26564.11866703878</v>
      </c>
      <c r="I47" s="13">
        <v>15776.734437731455</v>
      </c>
      <c r="J47" s="13">
        <v>12925.919620130855</v>
      </c>
      <c r="K47" s="13">
        <v>8214.5735567952979</v>
      </c>
      <c r="L47" s="13">
        <v>3367.1479026083621</v>
      </c>
      <c r="M47" s="13">
        <v>920.42476912841767</v>
      </c>
      <c r="N47" s="13">
        <v>102.20778168022255</v>
      </c>
      <c r="P47" s="27">
        <f t="shared" si="1"/>
        <v>102504.26670169574</v>
      </c>
    </row>
    <row r="48" spans="1:78">
      <c r="A48" s="12" t="str">
        <f t="shared" si="0"/>
        <v>113年 10月</v>
      </c>
      <c r="B48" s="32">
        <v>32589.683749139771</v>
      </c>
      <c r="C48" s="13">
        <v>41447.809886401279</v>
      </c>
      <c r="D48" s="13">
        <v>38405.289313979585</v>
      </c>
      <c r="E48" s="13">
        <v>39341.654436986602</v>
      </c>
      <c r="F48" s="13">
        <v>40956.095344308182</v>
      </c>
      <c r="G48" s="13">
        <v>34713.130615417336</v>
      </c>
      <c r="H48" s="13">
        <v>26692.560337246308</v>
      </c>
      <c r="I48" s="13">
        <v>15846.366628251419</v>
      </c>
      <c r="J48" s="13">
        <v>12882.186827279076</v>
      </c>
      <c r="K48" s="13">
        <v>8223.6333391695352</v>
      </c>
      <c r="L48" s="13">
        <v>3356.7254901009583</v>
      </c>
      <c r="M48" s="13">
        <v>921.524675876635</v>
      </c>
      <c r="N48" s="13">
        <v>101.89284777349451</v>
      </c>
      <c r="P48" s="27">
        <f t="shared" si="1"/>
        <v>102738.02076111475</v>
      </c>
    </row>
    <row r="49" spans="1:16" s="14" customFormat="1">
      <c r="A49" s="13" t="str">
        <f t="shared" si="0"/>
        <v>113年 11月</v>
      </c>
      <c r="B49" s="13">
        <v>31832.426721564625</v>
      </c>
      <c r="C49" s="13">
        <v>41564.929245368738</v>
      </c>
      <c r="D49" s="13">
        <v>38338.840282814184</v>
      </c>
      <c r="E49" s="13">
        <v>39306.465081628361</v>
      </c>
      <c r="F49" s="13">
        <v>40947.655627936052</v>
      </c>
      <c r="G49" s="13">
        <v>34788.497856333721</v>
      </c>
      <c r="H49" s="13">
        <v>26824.643661317124</v>
      </c>
      <c r="I49" s="13">
        <v>15916.833295688388</v>
      </c>
      <c r="J49" s="13">
        <v>12836.169332040976</v>
      </c>
      <c r="K49" s="13">
        <v>8234.1668871552592</v>
      </c>
      <c r="L49" s="13">
        <v>3346.8938281316887</v>
      </c>
      <c r="M49" s="13">
        <v>922.74512184724483</v>
      </c>
      <c r="N49" s="13">
        <v>101.51138815104412</v>
      </c>
      <c r="P49" s="60">
        <f t="shared" si="1"/>
        <v>102971.46137066545</v>
      </c>
    </row>
    <row r="50" spans="1:16">
      <c r="A50" s="12" t="str">
        <f t="shared" si="0"/>
        <v>113年 12月</v>
      </c>
      <c r="B50" s="32">
        <v>31074.677987100531</v>
      </c>
      <c r="C50" s="13">
        <v>41683.387431367017</v>
      </c>
      <c r="D50" s="13">
        <v>38271.682330902055</v>
      </c>
      <c r="E50" s="13">
        <v>39272.804010677333</v>
      </c>
      <c r="F50" s="13">
        <v>40937.73757716101</v>
      </c>
      <c r="G50" s="13">
        <v>34859.26372658601</v>
      </c>
      <c r="H50" s="13">
        <v>26960.359834823652</v>
      </c>
      <c r="I50" s="13">
        <v>15988.146287149939</v>
      </c>
      <c r="J50" s="13">
        <v>12787.91491286679</v>
      </c>
      <c r="K50" s="13">
        <v>8246.1549112361772</v>
      </c>
      <c r="L50" s="13">
        <v>3337.6648660863762</v>
      </c>
      <c r="M50" s="13">
        <v>924.06182373103172</v>
      </c>
      <c r="N50" s="13">
        <v>101.06536580951357</v>
      </c>
      <c r="P50" s="27">
        <f t="shared" si="1"/>
        <v>103204.63172828949</v>
      </c>
    </row>
    <row r="51" spans="1:16">
      <c r="A51" s="12" t="str">
        <f t="shared" si="0"/>
        <v>114年 1月</v>
      </c>
      <c r="B51" s="32">
        <v>30316.437927904786</v>
      </c>
      <c r="C51" s="13">
        <v>41803.183981644266</v>
      </c>
      <c r="D51" s="13">
        <v>38203.816743376869</v>
      </c>
      <c r="E51" s="13">
        <v>39240.668829087939</v>
      </c>
      <c r="F51" s="13">
        <v>40926.343385573797</v>
      </c>
      <c r="G51" s="13">
        <v>34925.450192626784</v>
      </c>
      <c r="H51" s="13">
        <v>27099.700065392677</v>
      </c>
      <c r="I51" s="13">
        <v>16060.317256301703</v>
      </c>
      <c r="J51" s="13">
        <v>12737.470724089555</v>
      </c>
      <c r="K51" s="13">
        <v>8259.5780575661993</v>
      </c>
      <c r="L51" s="13">
        <v>3329.0486864030845</v>
      </c>
      <c r="M51" s="13">
        <v>925.45205750339244</v>
      </c>
      <c r="N51" s="13">
        <v>100.55691002495635</v>
      </c>
      <c r="P51" s="27">
        <f t="shared" si="1"/>
        <v>103437.57394990834</v>
      </c>
    </row>
    <row r="52" spans="1:16">
      <c r="A52" s="12" t="str">
        <f t="shared" si="0"/>
        <v>114年 2月</v>
      </c>
      <c r="B52" s="32">
        <v>29557.706925955492</v>
      </c>
      <c r="C52" s="13">
        <v>41924.318433463828</v>
      </c>
      <c r="D52" s="13">
        <v>38135.244804013964</v>
      </c>
      <c r="E52" s="13">
        <v>39210.057144366991</v>
      </c>
      <c r="F52" s="13">
        <v>40913.475245031193</v>
      </c>
      <c r="G52" s="13">
        <v>34987.079150299731</v>
      </c>
      <c r="H52" s="13">
        <v>27242.655572671662</v>
      </c>
      <c r="I52" s="13">
        <v>16133.357665047675</v>
      </c>
      <c r="J52" s="13">
        <v>12684.883302632137</v>
      </c>
      <c r="K52" s="13">
        <v>8274.4169160652727</v>
      </c>
      <c r="L52" s="13">
        <v>3321.0536031183583</v>
      </c>
      <c r="M52" s="13">
        <v>926.89459050114783</v>
      </c>
      <c r="N52" s="13">
        <v>99.988287493962957</v>
      </c>
      <c r="P52" s="27">
        <f t="shared" si="1"/>
        <v>103670.32908782994</v>
      </c>
    </row>
    <row r="53" spans="1:16">
      <c r="A53" s="12" t="str">
        <f t="shared" si="0"/>
        <v>114年 3月</v>
      </c>
      <c r="B53" s="32">
        <v>28798.485363051608</v>
      </c>
      <c r="C53" s="13">
        <v>42046.790324104244</v>
      </c>
      <c r="D53" s="13">
        <v>38065.967795231481</v>
      </c>
      <c r="E53" s="13">
        <v>39180.966566571369</v>
      </c>
      <c r="F53" s="13">
        <v>40899.135345656236</v>
      </c>
      <c r="G53" s="13">
        <v>35044.172425032215</v>
      </c>
      <c r="H53" s="13">
        <v>27389.217588295305</v>
      </c>
      <c r="I53" s="13">
        <v>16207.278785198781</v>
      </c>
      <c r="J53" s="13">
        <v>12630.198574649487</v>
      </c>
      <c r="K53" s="13">
        <v>8290.6520282841757</v>
      </c>
      <c r="L53" s="13">
        <v>3313.6862565570664</v>
      </c>
      <c r="M53" s="13">
        <v>928.36961539678475</v>
      </c>
      <c r="N53" s="13">
        <v>99.361876232309442</v>
      </c>
      <c r="P53" s="27">
        <f t="shared" si="1"/>
        <v>103902.93714964614</v>
      </c>
    </row>
    <row r="54" spans="1:16">
      <c r="A54" s="12" t="str">
        <f t="shared" si="0"/>
        <v>114年 4月</v>
      </c>
      <c r="B54" s="32">
        <v>28038.773620813066</v>
      </c>
      <c r="C54" s="13">
        <v>42170.599190859437</v>
      </c>
      <c r="D54" s="13">
        <v>37995.986998091517</v>
      </c>
      <c r="E54" s="13">
        <v>39153.394708305714</v>
      </c>
      <c r="F54" s="13">
        <v>40883.325875838338</v>
      </c>
      <c r="G54" s="13">
        <v>35096.751772027354</v>
      </c>
      <c r="H54" s="13">
        <v>27539.377355852383</v>
      </c>
      <c r="I54" s="13">
        <v>16282.091700129718</v>
      </c>
      <c r="J54" s="13">
        <v>12573.461862106726</v>
      </c>
      <c r="K54" s="13">
        <v>8308.2638950433593</v>
      </c>
      <c r="L54" s="13">
        <v>3306.9517042951857</v>
      </c>
      <c r="M54" s="13">
        <v>929.85868608775354</v>
      </c>
      <c r="N54" s="13">
        <v>98.680142015596999</v>
      </c>
      <c r="P54" s="27">
        <f t="shared" si="1"/>
        <v>104135.43711755807</v>
      </c>
    </row>
    <row r="55" spans="1:16">
      <c r="A55" s="12" t="str">
        <f t="shared" si="0"/>
        <v>114年 5月</v>
      </c>
      <c r="B55" s="32">
        <v>27278.572080680817</v>
      </c>
      <c r="C55" s="13">
        <v>42295.744571038726</v>
      </c>
      <c r="D55" s="13">
        <v>37925.303692301255</v>
      </c>
      <c r="E55" s="13">
        <v>39127.339184720193</v>
      </c>
      <c r="F55" s="13">
        <v>40866.049022233521</v>
      </c>
      <c r="G55" s="13">
        <v>35144.838876455571</v>
      </c>
      <c r="H55" s="13">
        <v>27693.12613085279</v>
      </c>
      <c r="I55" s="13">
        <v>16357.807306424264</v>
      </c>
      <c r="J55" s="13">
        <v>12514.717889293603</v>
      </c>
      <c r="K55" s="13">
        <v>8327.2329838505884</v>
      </c>
      <c r="L55" s="13">
        <v>3300.8535085209351</v>
      </c>
      <c r="M55" s="13">
        <v>931.34465551035385</v>
      </c>
      <c r="N55" s="13">
        <v>97.945617161532255</v>
      </c>
      <c r="P55" s="27">
        <f t="shared" si="1"/>
        <v>104367.86696806963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topLeftCell="AU1"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114</v>
      </c>
      <c r="B3" s="13">
        <v>534546.23519102694</v>
      </c>
      <c r="C3" s="13">
        <v>2231.0127804439371</v>
      </c>
      <c r="D3" s="13">
        <v>2690.532669449427</v>
      </c>
      <c r="E3" s="12">
        <v>3058.106885806752</v>
      </c>
      <c r="F3" s="12">
        <v>3307.6832270261484</v>
      </c>
      <c r="G3" s="12">
        <v>3686.4490146752778</v>
      </c>
      <c r="H3" s="12">
        <v>4181.3359797628636</v>
      </c>
      <c r="I3" s="12">
        <v>4633.794473730828</v>
      </c>
      <c r="J3" s="12">
        <v>4962.8551446036454</v>
      </c>
      <c r="K3" s="12">
        <v>5124.8052959437036</v>
      </c>
      <c r="L3" s="12">
        <v>4661.697817938837</v>
      </c>
      <c r="M3" s="12">
        <v>5290.7797819704747</v>
      </c>
      <c r="N3" s="12">
        <v>5035.70911805368</v>
      </c>
      <c r="O3" s="12">
        <v>4072.580490790262</v>
      </c>
      <c r="P3" s="12">
        <v>4253.1282942410062</v>
      </c>
      <c r="Q3" s="12">
        <v>4504.4874635506767</v>
      </c>
      <c r="R3" s="12">
        <v>4740.6671422149029</v>
      </c>
      <c r="S3" s="12">
        <v>4973.6765940802634</v>
      </c>
      <c r="T3" s="12">
        <v>4919.513788148086</v>
      </c>
      <c r="U3" s="12">
        <v>5245.457302059297</v>
      </c>
      <c r="V3" s="12">
        <v>5381.3138250827524</v>
      </c>
      <c r="W3" s="12">
        <v>5987.873842885524</v>
      </c>
      <c r="X3" s="12">
        <v>6114.9139246679661</v>
      </c>
      <c r="Y3" s="12">
        <v>6841.2988910745626</v>
      </c>
      <c r="Z3" s="12">
        <v>6740.148719775153</v>
      </c>
      <c r="AA3" s="12">
        <v>6385.7763661022773</v>
      </c>
      <c r="AB3" s="12">
        <v>6957.2673671664979</v>
      </c>
      <c r="AC3" s="12">
        <v>7549.0530323363009</v>
      </c>
      <c r="AD3" s="12">
        <v>7508.5044767936033</v>
      </c>
      <c r="AE3" s="12">
        <v>7418.4634448484085</v>
      </c>
      <c r="AF3" s="12">
        <v>7592.7346635019985</v>
      </c>
      <c r="AG3" s="12">
        <v>7461.5546842734802</v>
      </c>
      <c r="AH3" s="12">
        <v>7246.8016646583019</v>
      </c>
      <c r="AI3" s="12">
        <v>7294.6995520130495</v>
      </c>
      <c r="AJ3" s="12">
        <v>7328.3045567577519</v>
      </c>
      <c r="AK3" s="12">
        <v>7147.5565340718713</v>
      </c>
      <c r="AL3" s="12">
        <v>7117.6209162675423</v>
      </c>
      <c r="AM3" s="12">
        <v>6727.62934727026</v>
      </c>
      <c r="AN3" s="12">
        <v>7313.1924066651818</v>
      </c>
      <c r="AO3" s="12">
        <v>7874.7330147170287</v>
      </c>
      <c r="AP3" s="12">
        <v>8405.4570275397273</v>
      </c>
      <c r="AQ3" s="12">
        <v>9166.9230331989947</v>
      </c>
      <c r="AR3" s="12">
        <v>9229.7140871386673</v>
      </c>
      <c r="AS3" s="12">
        <v>9005.1599829835504</v>
      </c>
      <c r="AT3" s="12">
        <v>9034.9300339553265</v>
      </c>
      <c r="AU3" s="12">
        <v>8961.9871454759177</v>
      </c>
      <c r="AV3" s="12">
        <v>8254.8649555406137</v>
      </c>
      <c r="AW3" s="12">
        <v>8546.0434551628387</v>
      </c>
      <c r="AX3" s="12">
        <v>7899.5404444805463</v>
      </c>
      <c r="AY3" s="12">
        <v>7481.5082039155095</v>
      </c>
      <c r="AZ3" s="12">
        <v>7541.2318827317331</v>
      </c>
    </row>
    <row r="4" spans="1:52">
      <c r="A4" s="12" t="s">
        <v>115</v>
      </c>
      <c r="B4" s="13">
        <v>534353.67410620733</v>
      </c>
      <c r="C4" s="13">
        <v>2209.3020159939774</v>
      </c>
      <c r="D4" s="13">
        <v>2654.3348419036283</v>
      </c>
      <c r="E4" s="12">
        <v>3031.4899016162462</v>
      </c>
      <c r="F4" s="12">
        <v>3282.343917683344</v>
      </c>
      <c r="G4" s="12">
        <v>3650.6339708400501</v>
      </c>
      <c r="H4" s="12">
        <v>4141.3381450233883</v>
      </c>
      <c r="I4" s="12">
        <v>4600.702073449992</v>
      </c>
      <c r="J4" s="12">
        <v>4942.380873396939</v>
      </c>
      <c r="K4" s="12">
        <v>5134.1256523404099</v>
      </c>
      <c r="L4" s="12">
        <v>4662.413089688579</v>
      </c>
      <c r="M4" s="12">
        <v>5269.5019928049096</v>
      </c>
      <c r="N4" s="12">
        <v>5086.1789033355435</v>
      </c>
      <c r="O4" s="12">
        <v>4107.6116625911945</v>
      </c>
      <c r="P4" s="12">
        <v>4233.4355944355821</v>
      </c>
      <c r="Q4" s="12">
        <v>4483.8708804954986</v>
      </c>
      <c r="R4" s="12">
        <v>4721.247203328986</v>
      </c>
      <c r="S4" s="12">
        <v>4964.3111809839857</v>
      </c>
      <c r="T4" s="12">
        <v>4910.8679654332327</v>
      </c>
      <c r="U4" s="12">
        <v>5223.5571079854826</v>
      </c>
      <c r="V4" s="12">
        <v>5353.9365579939204</v>
      </c>
      <c r="W4" s="12">
        <v>5952.3183693219253</v>
      </c>
      <c r="X4" s="12">
        <v>6085.0253549039426</v>
      </c>
      <c r="Y4" s="12">
        <v>6809.3313137021123</v>
      </c>
      <c r="Z4" s="12">
        <v>6757.9321148573326</v>
      </c>
      <c r="AA4" s="12">
        <v>6381.4329670939396</v>
      </c>
      <c r="AB4" s="12">
        <v>6907.273277005268</v>
      </c>
      <c r="AC4" s="12">
        <v>7522.4652675106299</v>
      </c>
      <c r="AD4" s="12">
        <v>7513.9399888617836</v>
      </c>
      <c r="AE4" s="12">
        <v>7415.8298796864301</v>
      </c>
      <c r="AF4" s="12">
        <v>7589.0163941010587</v>
      </c>
      <c r="AG4" s="12">
        <v>7475.6484195346366</v>
      </c>
      <c r="AH4" s="12">
        <v>7254.6268216315366</v>
      </c>
      <c r="AI4" s="12">
        <v>7290.191335148822</v>
      </c>
      <c r="AJ4" s="12">
        <v>7332.992030339421</v>
      </c>
      <c r="AK4" s="12">
        <v>7157.2363755517017</v>
      </c>
      <c r="AL4" s="12">
        <v>7131.7044692370791</v>
      </c>
      <c r="AM4" s="12">
        <v>6723.6608211664161</v>
      </c>
      <c r="AN4" s="12">
        <v>7262.8623231357406</v>
      </c>
      <c r="AO4" s="12">
        <v>7827.438551963085</v>
      </c>
      <c r="AP4" s="12">
        <v>8353.3126342377018</v>
      </c>
      <c r="AQ4" s="12">
        <v>9127.6359765021061</v>
      </c>
      <c r="AR4" s="12">
        <v>9235.5475026180084</v>
      </c>
      <c r="AS4" s="12">
        <v>9012.4314966698639</v>
      </c>
      <c r="AT4" s="12">
        <v>9033.8307106888606</v>
      </c>
      <c r="AU4" s="12">
        <v>8990.2068531694476</v>
      </c>
      <c r="AV4" s="12">
        <v>8275.4277199913522</v>
      </c>
      <c r="AW4" s="12">
        <v>8553.5485695389161</v>
      </c>
      <c r="AX4" s="12">
        <v>7942.4409207633553</v>
      </c>
      <c r="AY4" s="12">
        <v>7494.6144735230891</v>
      </c>
      <c r="AZ4" s="12">
        <v>7534.0596716014506</v>
      </c>
    </row>
    <row r="5" spans="1:52">
      <c r="A5" s="12" t="s">
        <v>116</v>
      </c>
      <c r="B5" s="13">
        <v>534161.31653744262</v>
      </c>
      <c r="C5" s="13">
        <v>2190.8650207149922</v>
      </c>
      <c r="D5" s="13">
        <v>2617.4082134473015</v>
      </c>
      <c r="E5" s="12">
        <v>3004.149076902363</v>
      </c>
      <c r="F5" s="12">
        <v>3257.981771279221</v>
      </c>
      <c r="G5" s="12">
        <v>3615.5551714728708</v>
      </c>
      <c r="H5" s="12">
        <v>4101.0064957815739</v>
      </c>
      <c r="I5" s="12">
        <v>4566.72279915749</v>
      </c>
      <c r="J5" s="12">
        <v>4920.5771563017106</v>
      </c>
      <c r="K5" s="12">
        <v>5138.9611637309699</v>
      </c>
      <c r="L5" s="12">
        <v>4671.145536205132</v>
      </c>
      <c r="M5" s="12">
        <v>5241.1667803022665</v>
      </c>
      <c r="N5" s="12">
        <v>5131.4105858890271</v>
      </c>
      <c r="O5" s="12">
        <v>4152.0922317592913</v>
      </c>
      <c r="P5" s="12">
        <v>4213.9219954504824</v>
      </c>
      <c r="Q5" s="12">
        <v>4463.1501247986025</v>
      </c>
      <c r="R5" s="12">
        <v>4701.7401142162762</v>
      </c>
      <c r="S5" s="12">
        <v>4952.9039651607527</v>
      </c>
      <c r="T5" s="12">
        <v>4905.0624384273733</v>
      </c>
      <c r="U5" s="12">
        <v>5200.2994569861785</v>
      </c>
      <c r="V5" s="12">
        <v>5329.8670537481103</v>
      </c>
      <c r="W5" s="12">
        <v>5913.3344803689342</v>
      </c>
      <c r="X5" s="12">
        <v>6059.3334121991684</v>
      </c>
      <c r="Y5" s="12">
        <v>6771.0982722077688</v>
      </c>
      <c r="Z5" s="12">
        <v>6774.3507544462482</v>
      </c>
      <c r="AA5" s="12">
        <v>6383.9689641967207</v>
      </c>
      <c r="AB5" s="12">
        <v>6857.0172558759841</v>
      </c>
      <c r="AC5" s="12">
        <v>7491.2376676373342</v>
      </c>
      <c r="AD5" s="12">
        <v>7519.3065946932311</v>
      </c>
      <c r="AE5" s="12">
        <v>7415.0987075050261</v>
      </c>
      <c r="AF5" s="12">
        <v>7582.8456286715173</v>
      </c>
      <c r="AG5" s="12">
        <v>7489.2812377064693</v>
      </c>
      <c r="AH5" s="12">
        <v>7264.4752781413499</v>
      </c>
      <c r="AI5" s="12">
        <v>7285.4753536140252</v>
      </c>
      <c r="AJ5" s="12">
        <v>7336.0627477307789</v>
      </c>
      <c r="AK5" s="12">
        <v>7168.0393053015987</v>
      </c>
      <c r="AL5" s="12">
        <v>7143.2511153787582</v>
      </c>
      <c r="AM5" s="12">
        <v>6727.0911049329261</v>
      </c>
      <c r="AN5" s="12">
        <v>7212.011165423206</v>
      </c>
      <c r="AO5" s="12">
        <v>7780.1153555009341</v>
      </c>
      <c r="AP5" s="12">
        <v>8302.5671354602528</v>
      </c>
      <c r="AQ5" s="12">
        <v>9083.1404010722836</v>
      </c>
      <c r="AR5" s="12">
        <v>9239.5007265823297</v>
      </c>
      <c r="AS5" s="12">
        <v>9021.8134633793088</v>
      </c>
      <c r="AT5" s="12">
        <v>9031.7030445086693</v>
      </c>
      <c r="AU5" s="12">
        <v>9013.6606924724947</v>
      </c>
      <c r="AV5" s="12">
        <v>8303.6827692993429</v>
      </c>
      <c r="AW5" s="12">
        <v>8553.5207744468407</v>
      </c>
      <c r="AX5" s="12">
        <v>7987.7003914005572</v>
      </c>
      <c r="AY5" s="12">
        <v>7511.3146868903095</v>
      </c>
      <c r="AZ5" s="12">
        <v>7526.483863267601</v>
      </c>
    </row>
    <row r="6" spans="1:52">
      <c r="A6" s="12" t="s">
        <v>117</v>
      </c>
      <c r="B6" s="13">
        <v>533969.16227662191</v>
      </c>
      <c r="C6" s="13">
        <v>2175.6991099627644</v>
      </c>
      <c r="D6" s="13">
        <v>2579.7544794303108</v>
      </c>
      <c r="E6" s="12">
        <v>2976.0844411381927</v>
      </c>
      <c r="F6" s="12">
        <v>3234.5964871611004</v>
      </c>
      <c r="G6" s="12">
        <v>3581.2129195276634</v>
      </c>
      <c r="H6" s="12">
        <v>4060.3410320374205</v>
      </c>
      <c r="I6" s="12">
        <v>4531.8566508533213</v>
      </c>
      <c r="J6" s="12">
        <v>4897.4439632480926</v>
      </c>
      <c r="K6" s="12">
        <v>5139.311924649377</v>
      </c>
      <c r="L6" s="12">
        <v>4687.8948784525937</v>
      </c>
      <c r="M6" s="12">
        <v>5205.7742922578718</v>
      </c>
      <c r="N6" s="12">
        <v>5171.4053956032421</v>
      </c>
      <c r="O6" s="12">
        <v>4206.0209147731703</v>
      </c>
      <c r="P6" s="12">
        <v>4194.5875921484239</v>
      </c>
      <c r="Q6" s="12">
        <v>4442.3250704360889</v>
      </c>
      <c r="R6" s="12">
        <v>4682.1458057667951</v>
      </c>
      <c r="S6" s="12">
        <v>4939.4551510411802</v>
      </c>
      <c r="T6" s="12">
        <v>4902.0971137046427</v>
      </c>
      <c r="U6" s="12">
        <v>5175.6843882688772</v>
      </c>
      <c r="V6" s="12">
        <v>5309.1041676006553</v>
      </c>
      <c r="W6" s="12">
        <v>5870.923076939318</v>
      </c>
      <c r="X6" s="12">
        <v>6037.8372181613659</v>
      </c>
      <c r="Y6" s="12">
        <v>6726.6007708073366</v>
      </c>
      <c r="Z6" s="12">
        <v>6789.4052076066146</v>
      </c>
      <c r="AA6" s="12">
        <v>6393.3835187363211</v>
      </c>
      <c r="AB6" s="12">
        <v>6806.4988302540869</v>
      </c>
      <c r="AC6" s="12">
        <v>7455.3711946953381</v>
      </c>
      <c r="AD6" s="12">
        <v>7524.6043527613738</v>
      </c>
      <c r="AE6" s="12">
        <v>7416.2693314205681</v>
      </c>
      <c r="AF6" s="12">
        <v>7574.2228040238124</v>
      </c>
      <c r="AG6" s="12">
        <v>7502.4531707106398</v>
      </c>
      <c r="AH6" s="12">
        <v>7276.3468414216914</v>
      </c>
      <c r="AI6" s="12">
        <v>7280.551611622659</v>
      </c>
      <c r="AJ6" s="12">
        <v>7337.5170358715059</v>
      </c>
      <c r="AK6" s="12">
        <v>7179.9651042120277</v>
      </c>
      <c r="AL6" s="12">
        <v>7152.2613111082319</v>
      </c>
      <c r="AM6" s="12">
        <v>6737.9168828836955</v>
      </c>
      <c r="AN6" s="12">
        <v>7160.6403490662969</v>
      </c>
      <c r="AO6" s="12">
        <v>7732.7621697412214</v>
      </c>
      <c r="AP6" s="12">
        <v>8253.2208462738708</v>
      </c>
      <c r="AQ6" s="12">
        <v>9033.437877756598</v>
      </c>
      <c r="AR6" s="12">
        <v>9241.5742390939267</v>
      </c>
      <c r="AS6" s="12">
        <v>9033.3048058479599</v>
      </c>
      <c r="AT6" s="12">
        <v>9028.5480490544251</v>
      </c>
      <c r="AU6" s="12">
        <v>9032.3502325419922</v>
      </c>
      <c r="AV6" s="12">
        <v>8339.6245823066183</v>
      </c>
      <c r="AW6" s="12">
        <v>8545.9654985263296</v>
      </c>
      <c r="AX6" s="12">
        <v>8035.3178189222408</v>
      </c>
      <c r="AY6" s="12">
        <v>7531.6047252360213</v>
      </c>
      <c r="AZ6" s="12">
        <v>7518.5049539891825</v>
      </c>
    </row>
    <row r="7" spans="1:52">
      <c r="A7" s="12" t="s">
        <v>118</v>
      </c>
      <c r="B7" s="13">
        <v>533777.21111562173</v>
      </c>
      <c r="C7" s="13">
        <v>2163.801600383516</v>
      </c>
      <c r="D7" s="13">
        <v>2541.3753344679517</v>
      </c>
      <c r="E7" s="12">
        <v>2947.2960237960324</v>
      </c>
      <c r="F7" s="12">
        <v>3212.187764715989</v>
      </c>
      <c r="G7" s="12">
        <v>3547.6075179337213</v>
      </c>
      <c r="H7" s="12">
        <v>4019.3417537909281</v>
      </c>
      <c r="I7" s="12">
        <v>4496.1036285374876</v>
      </c>
      <c r="J7" s="12">
        <v>4872.9812641745284</v>
      </c>
      <c r="K7" s="12">
        <v>5135.1780296227753</v>
      </c>
      <c r="L7" s="12">
        <v>4712.6608374032639</v>
      </c>
      <c r="M7" s="12">
        <v>5163.3246764634323</v>
      </c>
      <c r="N7" s="12">
        <v>5206.1645622129809</v>
      </c>
      <c r="O7" s="12">
        <v>4269.3964282335555</v>
      </c>
      <c r="P7" s="12">
        <v>4175.4324793880896</v>
      </c>
      <c r="Q7" s="12">
        <v>4421.3955913960017</v>
      </c>
      <c r="R7" s="12">
        <v>4662.4642088865585</v>
      </c>
      <c r="S7" s="12">
        <v>4923.9649430369227</v>
      </c>
      <c r="T7" s="12">
        <v>4901.9718978413675</v>
      </c>
      <c r="U7" s="12">
        <v>5149.7119410409459</v>
      </c>
      <c r="V7" s="12">
        <v>5291.6467550475818</v>
      </c>
      <c r="W7" s="12">
        <v>5825.0850597989174</v>
      </c>
      <c r="X7" s="12">
        <v>6020.5358945147345</v>
      </c>
      <c r="Y7" s="12">
        <v>6675.8398136073038</v>
      </c>
      <c r="Z7" s="12">
        <v>6803.0960432681704</v>
      </c>
      <c r="AA7" s="12">
        <v>6409.6757921424041</v>
      </c>
      <c r="AB7" s="12">
        <v>6755.7175267307521</v>
      </c>
      <c r="AC7" s="12">
        <v>7414.8668105281486</v>
      </c>
      <c r="AD7" s="12">
        <v>7529.8333215243838</v>
      </c>
      <c r="AE7" s="12">
        <v>7419.3411546748184</v>
      </c>
      <c r="AF7" s="12">
        <v>7563.1483569044967</v>
      </c>
      <c r="AG7" s="12">
        <v>7515.1642504674519</v>
      </c>
      <c r="AH7" s="12">
        <v>7290.241318718804</v>
      </c>
      <c r="AI7" s="12">
        <v>7275.4201133960123</v>
      </c>
      <c r="AJ7" s="12">
        <v>7337.3552216551961</v>
      </c>
      <c r="AK7" s="12">
        <v>7193.0135532018248</v>
      </c>
      <c r="AL7" s="12">
        <v>7158.7355127866786</v>
      </c>
      <c r="AM7" s="12">
        <v>6756.1348404017754</v>
      </c>
      <c r="AN7" s="12">
        <v>7108.7512891310362</v>
      </c>
      <c r="AO7" s="12">
        <v>7685.3777397422291</v>
      </c>
      <c r="AP7" s="12">
        <v>8205.2740814453318</v>
      </c>
      <c r="AQ7" s="12">
        <v>8978.5299770862894</v>
      </c>
      <c r="AR7" s="12">
        <v>9241.7685201331042</v>
      </c>
      <c r="AS7" s="12">
        <v>9046.90444722746</v>
      </c>
      <c r="AT7" s="12">
        <v>9024.3667372977616</v>
      </c>
      <c r="AU7" s="12">
        <v>9046.2770422998565</v>
      </c>
      <c r="AV7" s="12">
        <v>8383.2476407487702</v>
      </c>
      <c r="AW7" s="12">
        <v>8530.8881677393401</v>
      </c>
      <c r="AX7" s="12">
        <v>8085.2921658367895</v>
      </c>
      <c r="AY7" s="12">
        <v>7555.4804729283387</v>
      </c>
      <c r="AZ7" s="12">
        <v>7510.1234396259988</v>
      </c>
    </row>
    <row r="8" spans="1:52">
      <c r="A8" s="12" t="s">
        <v>119</v>
      </c>
      <c r="B8" s="13">
        <v>533585.46284630639</v>
      </c>
      <c r="C8" s="13">
        <v>2155.1698099134442</v>
      </c>
      <c r="D8" s="13">
        <v>2502.2724724412196</v>
      </c>
      <c r="E8" s="12">
        <v>2917.7838543473858</v>
      </c>
      <c r="F8" s="12">
        <v>3190.7553033705672</v>
      </c>
      <c r="G8" s="12">
        <v>3514.7392695957074</v>
      </c>
      <c r="H8" s="12">
        <v>3978.0086610420976</v>
      </c>
      <c r="I8" s="12">
        <v>4459.4637322099879</v>
      </c>
      <c r="J8" s="12">
        <v>4847.1890290277715</v>
      </c>
      <c r="K8" s="12">
        <v>5126.5595731714593</v>
      </c>
      <c r="L8" s="12">
        <v>4745.4431340376314</v>
      </c>
      <c r="M8" s="12">
        <v>5113.818080707023</v>
      </c>
      <c r="N8" s="12">
        <v>5235.6893152987495</v>
      </c>
      <c r="O8" s="12">
        <v>4342.2174888632726</v>
      </c>
      <c r="P8" s="12">
        <v>4156.4567520241217</v>
      </c>
      <c r="Q8" s="12">
        <v>4400.3615616783436</v>
      </c>
      <c r="R8" s="12">
        <v>4642.6952544975738</v>
      </c>
      <c r="S8" s="12">
        <v>4906.4335455406708</v>
      </c>
      <c r="T8" s="12">
        <v>4904.6866974160721</v>
      </c>
      <c r="U8" s="12">
        <v>5122.3821545096271</v>
      </c>
      <c r="V8" s="12">
        <v>5277.4936718255685</v>
      </c>
      <c r="W8" s="12">
        <v>5775.8213295666601</v>
      </c>
      <c r="X8" s="12">
        <v>6007.4285630999357</v>
      </c>
      <c r="Y8" s="12">
        <v>6618.8164046048605</v>
      </c>
      <c r="Z8" s="12">
        <v>6815.4238302256999</v>
      </c>
      <c r="AA8" s="12">
        <v>6432.8449459485855</v>
      </c>
      <c r="AB8" s="12">
        <v>6704.6728720128849</v>
      </c>
      <c r="AC8" s="12">
        <v>7369.7254768438788</v>
      </c>
      <c r="AD8" s="12">
        <v>7534.9935594251765</v>
      </c>
      <c r="AE8" s="12">
        <v>7424.3135806348973</v>
      </c>
      <c r="AF8" s="12">
        <v>7549.6227239962445</v>
      </c>
      <c r="AG8" s="12">
        <v>7527.4145088958649</v>
      </c>
      <c r="AH8" s="12">
        <v>7306.1585172912355</v>
      </c>
      <c r="AI8" s="12">
        <v>7270.0808631626533</v>
      </c>
      <c r="AJ8" s="12">
        <v>7335.5776319293673</v>
      </c>
      <c r="AK8" s="12">
        <v>7207.1844332181872</v>
      </c>
      <c r="AL8" s="12">
        <v>7162.6741767207895</v>
      </c>
      <c r="AM8" s="12">
        <v>6781.7416639390603</v>
      </c>
      <c r="AN8" s="12">
        <v>7056.345400210861</v>
      </c>
      <c r="AO8" s="12">
        <v>7637.960811209663</v>
      </c>
      <c r="AP8" s="12">
        <v>8158.727155441823</v>
      </c>
      <c r="AQ8" s="12">
        <v>8918.4182692768263</v>
      </c>
      <c r="AR8" s="12">
        <v>9240.084049598192</v>
      </c>
      <c r="AS8" s="12">
        <v>9062.611311084851</v>
      </c>
      <c r="AT8" s="12">
        <v>9019.1601215426526</v>
      </c>
      <c r="AU8" s="12">
        <v>9055.4426904329703</v>
      </c>
      <c r="AV8" s="12">
        <v>8434.5464292535835</v>
      </c>
      <c r="AW8" s="12">
        <v>8508.2942053711995</v>
      </c>
      <c r="AX8" s="12">
        <v>8137.6223946312221</v>
      </c>
      <c r="AY8" s="12">
        <v>7582.9378174826334</v>
      </c>
      <c r="AZ8" s="12">
        <v>7501.339815638954</v>
      </c>
    </row>
    <row r="9" spans="1:52">
      <c r="A9" s="12" t="s">
        <v>120</v>
      </c>
      <c r="B9" s="13">
        <v>533393.91726052749</v>
      </c>
      <c r="C9" s="13">
        <v>2149.8010577782529</v>
      </c>
      <c r="D9" s="13">
        <v>2462.4475864970736</v>
      </c>
      <c r="E9" s="12">
        <v>2887.5479622629687</v>
      </c>
      <c r="F9" s="12">
        <v>3170.2988025911909</v>
      </c>
      <c r="G9" s="12">
        <v>3482.6084773936591</v>
      </c>
      <c r="H9" s="12">
        <v>3936.3417537909281</v>
      </c>
      <c r="I9" s="12">
        <v>4421.9369618708215</v>
      </c>
      <c r="J9" s="12">
        <v>4820.0672277628828</v>
      </c>
      <c r="K9" s="12">
        <v>5113.4566498088707</v>
      </c>
      <c r="L9" s="12">
        <v>4786.2414893443838</v>
      </c>
      <c r="M9" s="12">
        <v>5057.2546527730901</v>
      </c>
      <c r="N9" s="12">
        <v>5259.980884286766</v>
      </c>
      <c r="O9" s="12">
        <v>4424.4828135072357</v>
      </c>
      <c r="P9" s="12">
        <v>4137.6605049071295</v>
      </c>
      <c r="Q9" s="12">
        <v>4379.2228552950673</v>
      </c>
      <c r="R9" s="12">
        <v>4622.8388735378376</v>
      </c>
      <c r="S9" s="12">
        <v>4886.8611629261513</v>
      </c>
      <c r="T9" s="12">
        <v>4910.2414190094742</v>
      </c>
      <c r="U9" s="12">
        <v>5093.6950678820385</v>
      </c>
      <c r="V9" s="12">
        <v>5266.643773911901</v>
      </c>
      <c r="W9" s="12">
        <v>5723.1327867145828</v>
      </c>
      <c r="X9" s="12">
        <v>5998.5143458740768</v>
      </c>
      <c r="Y9" s="12">
        <v>6555.5315476879005</v>
      </c>
      <c r="Z9" s="12">
        <v>6826.3891371390682</v>
      </c>
      <c r="AA9" s="12">
        <v>6462.8901417924117</v>
      </c>
      <c r="AB9" s="12">
        <v>6653.3643929230911</v>
      </c>
      <c r="AC9" s="12">
        <v>7319.948155215262</v>
      </c>
      <c r="AD9" s="12">
        <v>7540.085124891415</v>
      </c>
      <c r="AE9" s="12">
        <v>7431.1860127932823</v>
      </c>
      <c r="AF9" s="12">
        <v>7533.6463419178599</v>
      </c>
      <c r="AG9" s="12">
        <v>7539.2039779134902</v>
      </c>
      <c r="AH9" s="12">
        <v>7324.0982444098354</v>
      </c>
      <c r="AI9" s="12">
        <v>7264.5338651584352</v>
      </c>
      <c r="AJ9" s="12">
        <v>7332.1845934954681</v>
      </c>
      <c r="AK9" s="12">
        <v>7222.477525236668</v>
      </c>
      <c r="AL9" s="12">
        <v>7164.0777591627912</v>
      </c>
      <c r="AM9" s="12">
        <v>6814.7340410159895</v>
      </c>
      <c r="AN9" s="12">
        <v>7003.4240964267492</v>
      </c>
      <c r="AO9" s="12">
        <v>7590.5101304964164</v>
      </c>
      <c r="AP9" s="12">
        <v>8113.580382431036</v>
      </c>
      <c r="AQ9" s="12">
        <v>8853.104324227952</v>
      </c>
      <c r="AR9" s="12">
        <v>9236.5213073055456</v>
      </c>
      <c r="AS9" s="12">
        <v>9080.42432140245</v>
      </c>
      <c r="AT9" s="12">
        <v>9012.9292134257703</v>
      </c>
      <c r="AU9" s="12">
        <v>9059.8487453931266</v>
      </c>
      <c r="AV9" s="12">
        <v>8493.5154353396774</v>
      </c>
      <c r="AW9" s="12">
        <v>8478.1890320317489</v>
      </c>
      <c r="AX9" s="12">
        <v>8192.3074677715449</v>
      </c>
      <c r="AY9" s="12">
        <v>7613.9726495595305</v>
      </c>
      <c r="AZ9" s="12">
        <v>7492.1545770902785</v>
      </c>
    </row>
    <row r="10" spans="1:52">
      <c r="A10" s="12" t="s">
        <v>121</v>
      </c>
      <c r="B10" s="13">
        <v>533202.5741501248</v>
      </c>
      <c r="C10" s="13">
        <v>2147.6926644926853</v>
      </c>
      <c r="D10" s="13">
        <v>2421.9023690487097</v>
      </c>
      <c r="E10" s="12">
        <v>2856.5883770126979</v>
      </c>
      <c r="F10" s="12">
        <v>3150.8179618838876</v>
      </c>
      <c r="G10" s="12">
        <v>3451.2154441829889</v>
      </c>
      <c r="H10" s="12">
        <v>3894.3410320374196</v>
      </c>
      <c r="I10" s="12">
        <v>4383.5233175199892</v>
      </c>
      <c r="J10" s="12">
        <v>4791.6158303432276</v>
      </c>
      <c r="K10" s="12">
        <v>5095.8693540416016</v>
      </c>
      <c r="L10" s="12">
        <v>4835.0556243204064</v>
      </c>
      <c r="M10" s="12">
        <v>4993.6345404424519</v>
      </c>
      <c r="N10" s="12">
        <v>5279.040498448986</v>
      </c>
      <c r="O10" s="12">
        <v>4516.1911191324389</v>
      </c>
      <c r="P10" s="12">
        <v>4119.0438328836863</v>
      </c>
      <c r="Q10" s="12">
        <v>4357.9793462700745</v>
      </c>
      <c r="R10" s="12">
        <v>4602.8949969613313</v>
      </c>
      <c r="S10" s="12">
        <v>4865.2479995481335</v>
      </c>
      <c r="T10" s="12">
        <v>4918.6359692044844</v>
      </c>
      <c r="U10" s="12">
        <v>5063.6507203651745</v>
      </c>
      <c r="V10" s="12">
        <v>5259.0959175244334</v>
      </c>
      <c r="W10" s="12">
        <v>5667.0203315678464</v>
      </c>
      <c r="X10" s="12">
        <v>5993.7923649106979</v>
      </c>
      <c r="Y10" s="12">
        <v>6485.9862466350442</v>
      </c>
      <c r="Z10" s="12">
        <v>6835.9925325332333</v>
      </c>
      <c r="AA10" s="12">
        <v>6499.8105414153442</v>
      </c>
      <c r="AB10" s="12">
        <v>6601.791616399667</v>
      </c>
      <c r="AC10" s="12">
        <v>7265.5358070796692</v>
      </c>
      <c r="AD10" s="12">
        <v>7545.1080763355121</v>
      </c>
      <c r="AE10" s="12">
        <v>7439.9578547677611</v>
      </c>
      <c r="AF10" s="12">
        <v>7515.2196472242904</v>
      </c>
      <c r="AG10" s="12">
        <v>7550.5326894365935</v>
      </c>
      <c r="AH10" s="12">
        <v>7344.0603073577513</v>
      </c>
      <c r="AI10" s="12">
        <v>7258.7791236264902</v>
      </c>
      <c r="AJ10" s="12">
        <v>7327.1764331088734</v>
      </c>
      <c r="AK10" s="12">
        <v>7238.8926102611786</v>
      </c>
      <c r="AL10" s="12">
        <v>7162.9467163104409</v>
      </c>
      <c r="AM10" s="12">
        <v>6855.1086602212445</v>
      </c>
      <c r="AN10" s="12">
        <v>6949.9887914273368</v>
      </c>
      <c r="AO10" s="12">
        <v>7543.0244446023517</v>
      </c>
      <c r="AP10" s="12">
        <v>8069.8340762812977</v>
      </c>
      <c r="AQ10" s="12">
        <v>8782.5897115237458</v>
      </c>
      <c r="AR10" s="12">
        <v>9231.0807729895714</v>
      </c>
      <c r="AS10" s="12">
        <v>9100.3424025776822</v>
      </c>
      <c r="AT10" s="12">
        <v>9005.6750239168614</v>
      </c>
      <c r="AU10" s="12">
        <v>9059.4967753970122</v>
      </c>
      <c r="AV10" s="12">
        <v>8560.1491494151451</v>
      </c>
      <c r="AW10" s="12">
        <v>8440.5780656564639</v>
      </c>
      <c r="AX10" s="12">
        <v>8249.34634770308</v>
      </c>
      <c r="AY10" s="12">
        <v>7648.5808629628928</v>
      </c>
      <c r="AZ10" s="12">
        <v>7482.5682186438244</v>
      </c>
    </row>
    <row r="11" spans="1:52">
      <c r="A11" s="12" t="s">
        <v>122</v>
      </c>
      <c r="B11" s="13">
        <v>533011.43330692581</v>
      </c>
      <c r="C11" s="13">
        <v>2148.8419518600563</v>
      </c>
      <c r="D11" s="13">
        <v>2380.6385117758177</v>
      </c>
      <c r="E11" s="12">
        <v>2824.9051280657063</v>
      </c>
      <c r="F11" s="12">
        <v>3132.3124807943514</v>
      </c>
      <c r="G11" s="12">
        <v>3420.5604727944838</v>
      </c>
      <c r="H11" s="12">
        <v>3852.0064957815721</v>
      </c>
      <c r="I11" s="12">
        <v>4344.222799157491</v>
      </c>
      <c r="J11" s="12">
        <v>4761.8348067404777</v>
      </c>
      <c r="K11" s="12">
        <v>5073.797780369393</v>
      </c>
      <c r="L11" s="12">
        <v>4891.8852599707743</v>
      </c>
      <c r="M11" s="12">
        <v>4922.9578914922977</v>
      </c>
      <c r="N11" s="12">
        <v>5292.8693869031185</v>
      </c>
      <c r="O11" s="12">
        <v>4617.3411228279447</v>
      </c>
      <c r="P11" s="12">
        <v>4100.6068307963287</v>
      </c>
      <c r="Q11" s="12">
        <v>4336.6309086392193</v>
      </c>
      <c r="R11" s="12">
        <v>4582.8635557380258</v>
      </c>
      <c r="S11" s="12">
        <v>4841.5942597424291</v>
      </c>
      <c r="T11" s="12">
        <v>4929.8702545862134</v>
      </c>
      <c r="U11" s="12">
        <v>5032.2491511658982</v>
      </c>
      <c r="V11" s="12">
        <v>5254.8489591215493</v>
      </c>
      <c r="W11" s="12">
        <v>5607.4848643047671</v>
      </c>
      <c r="X11" s="12">
        <v>5993.2617423997681</v>
      </c>
      <c r="Y11" s="12">
        <v>6410.1815051156291</v>
      </c>
      <c r="Z11" s="12">
        <v>6844.2345847982797</v>
      </c>
      <c r="AA11" s="12">
        <v>6543.6053066627619</v>
      </c>
      <c r="AB11" s="12">
        <v>6549.9540694965735</v>
      </c>
      <c r="AC11" s="12">
        <v>7206.4893937391153</v>
      </c>
      <c r="AD11" s="12">
        <v>7550.0624721546337</v>
      </c>
      <c r="AE11" s="12">
        <v>7450.6285103014252</v>
      </c>
      <c r="AF11" s="12">
        <v>7494.3430764066252</v>
      </c>
      <c r="AG11" s="12">
        <v>7561.4006753800904</v>
      </c>
      <c r="AH11" s="12">
        <v>7366.0445134304282</v>
      </c>
      <c r="AI11" s="12">
        <v>7252.8166428172226</v>
      </c>
      <c r="AJ11" s="12">
        <v>7320.5534774789003</v>
      </c>
      <c r="AK11" s="12">
        <v>7256.4294693239844</v>
      </c>
      <c r="AL11" s="12">
        <v>7159.2815043070368</v>
      </c>
      <c r="AM11" s="12">
        <v>6902.8622112114526</v>
      </c>
      <c r="AN11" s="12">
        <v>6896.0408983890393</v>
      </c>
      <c r="AO11" s="12">
        <v>7495.5025011740609</v>
      </c>
      <c r="AP11" s="12">
        <v>8027.4885505616849</v>
      </c>
      <c r="AQ11" s="12">
        <v>8706.8760004326723</v>
      </c>
      <c r="AR11" s="12">
        <v>9223.7629263027229</v>
      </c>
      <c r="AS11" s="12">
        <v>9122.3644794229422</v>
      </c>
      <c r="AT11" s="12">
        <v>8997.398563319106</v>
      </c>
      <c r="AU11" s="12">
        <v>9054.3883484261569</v>
      </c>
      <c r="AV11" s="12">
        <v>8634.4420647762017</v>
      </c>
      <c r="AW11" s="12">
        <v>8395.4667215075951</v>
      </c>
      <c r="AX11" s="12">
        <v>8308.7379968508121</v>
      </c>
      <c r="AY11" s="12">
        <v>7686.7583546378219</v>
      </c>
      <c r="AZ11" s="12">
        <v>7472.5812345653103</v>
      </c>
    </row>
    <row r="12" spans="1:52">
      <c r="A12" s="12" t="s">
        <v>123</v>
      </c>
      <c r="B12" s="13">
        <v>532820.49452274584</v>
      </c>
      <c r="C12" s="13">
        <v>2153.2462429717862</v>
      </c>
      <c r="D12" s="13">
        <v>2338.657705624858</v>
      </c>
      <c r="E12" s="12">
        <v>2792.4982448903279</v>
      </c>
      <c r="F12" s="12">
        <v>3114.7820589079365</v>
      </c>
      <c r="G12" s="12">
        <v>3390.643866034311</v>
      </c>
      <c r="H12" s="12">
        <v>3809.338145023386</v>
      </c>
      <c r="I12" s="12">
        <v>4304.0354067833277</v>
      </c>
      <c r="J12" s="12">
        <v>4730.7241269346096</v>
      </c>
      <c r="K12" s="12">
        <v>5047.2420232851382</v>
      </c>
      <c r="L12" s="12">
        <v>4956.7301173087635</v>
      </c>
      <c r="M12" s="12">
        <v>4845.2248536961952</v>
      </c>
      <c r="N12" s="12">
        <v>5301.4687786126342</v>
      </c>
      <c r="O12" s="12">
        <v>4727.9315418048764</v>
      </c>
      <c r="P12" s="12">
        <v>4082.3495934835573</v>
      </c>
      <c r="Q12" s="12">
        <v>4315.1774164503058</v>
      </c>
      <c r="R12" s="12">
        <v>4562.744480853873</v>
      </c>
      <c r="S12" s="12">
        <v>4815.9001478258915</v>
      </c>
      <c r="T12" s="12">
        <v>4943.9441817419656</v>
      </c>
      <c r="U12" s="12">
        <v>4999.4903994909519</v>
      </c>
      <c r="V12" s="12">
        <v>5253.9017554021211</v>
      </c>
      <c r="W12" s="12">
        <v>5544.5272849568209</v>
      </c>
      <c r="X12" s="12">
        <v>5996.9216006476636</v>
      </c>
      <c r="Y12" s="12">
        <v>6328.1183266897451</v>
      </c>
      <c r="Z12" s="12">
        <v>6851.1158621894447</v>
      </c>
      <c r="AA12" s="12">
        <v>6594.2735994839268</v>
      </c>
      <c r="AB12" s="12">
        <v>6497.8512793834243</v>
      </c>
      <c r="AC12" s="12">
        <v>7142.809876360292</v>
      </c>
      <c r="AD12" s="12">
        <v>7554.9483707307008</v>
      </c>
      <c r="AE12" s="12">
        <v>7463.1973832626454</v>
      </c>
      <c r="AF12" s="12">
        <v>7471.0170658921188</v>
      </c>
      <c r="AG12" s="12">
        <v>7571.8079676575471</v>
      </c>
      <c r="AH12" s="12">
        <v>7390.050669935611</v>
      </c>
      <c r="AI12" s="12">
        <v>7246.6464269883199</v>
      </c>
      <c r="AJ12" s="12">
        <v>7312.3160532688125</v>
      </c>
      <c r="AK12" s="12">
        <v>7275.0878834856985</v>
      </c>
      <c r="AL12" s="12">
        <v>7153.0825792414207</v>
      </c>
      <c r="AM12" s="12">
        <v>6957.9913847108783</v>
      </c>
      <c r="AN12" s="12">
        <v>6841.5818300161664</v>
      </c>
      <c r="AO12" s="12">
        <v>7447.943048504656</v>
      </c>
      <c r="AP12" s="12">
        <v>7986.5441185421314</v>
      </c>
      <c r="AQ12" s="12">
        <v>8625.9647599076234</v>
      </c>
      <c r="AR12" s="12">
        <v>9214.5682468155246</v>
      </c>
      <c r="AS12" s="12">
        <v>9146.489477165449</v>
      </c>
      <c r="AT12" s="12">
        <v>8988.1008412694937</v>
      </c>
      <c r="AU12" s="12">
        <v>9044.5250322269112</v>
      </c>
      <c r="AV12" s="12">
        <v>8716.3886776058171</v>
      </c>
      <c r="AW12" s="12">
        <v>8342.8604121752996</v>
      </c>
      <c r="AX12" s="12">
        <v>8370.4813776197261</v>
      </c>
      <c r="AY12" s="12">
        <v>7728.5010246686443</v>
      </c>
      <c r="AZ12" s="12">
        <v>7462.1941187225993</v>
      </c>
    </row>
    <row r="13" spans="1:52">
      <c r="A13" s="12" t="s">
        <v>124</v>
      </c>
      <c r="B13" s="13">
        <v>532629.75758938852</v>
      </c>
      <c r="C13" s="13">
        <v>2160.9028622069354</v>
      </c>
      <c r="D13" s="13">
        <v>2295.9616408093207</v>
      </c>
      <c r="E13" s="12">
        <v>2759.3677569541101</v>
      </c>
      <c r="F13" s="12">
        <v>3098.2263958496574</v>
      </c>
      <c r="G13" s="12">
        <v>3361.4659266840163</v>
      </c>
      <c r="H13" s="12">
        <v>3766.3359797628618</v>
      </c>
      <c r="I13" s="12">
        <v>4262.9611403974977</v>
      </c>
      <c r="J13" s="12">
        <v>4698.2837609139078</v>
      </c>
      <c r="K13" s="12">
        <v>5016.2021772748867</v>
      </c>
      <c r="L13" s="12">
        <v>5029.58991735584</v>
      </c>
      <c r="M13" s="12">
        <v>4760.435574824076</v>
      </c>
      <c r="N13" s="12">
        <v>5304.8399023867878</v>
      </c>
      <c r="O13" s="12">
        <v>4847.9610933964059</v>
      </c>
      <c r="P13" s="12">
        <v>4064.2722157798366</v>
      </c>
      <c r="Q13" s="12">
        <v>4293.6187437630833</v>
      </c>
      <c r="R13" s="12">
        <v>4542.5377033107998</v>
      </c>
      <c r="S13" s="12">
        <v>4788.1658680964201</v>
      </c>
      <c r="T13" s="12">
        <v>4960.8576572612374</v>
      </c>
      <c r="U13" s="12">
        <v>4965.3745045469504</v>
      </c>
      <c r="V13" s="12">
        <v>5256.253163305465</v>
      </c>
      <c r="W13" s="12">
        <v>5478.148493408682</v>
      </c>
      <c r="X13" s="12">
        <v>6004.7710620771577</v>
      </c>
      <c r="Y13" s="12">
        <v>6239.7977148082218</v>
      </c>
      <c r="Z13" s="12">
        <v>6856.6369328271339</v>
      </c>
      <c r="AA13" s="12">
        <v>6651.8145819319834</v>
      </c>
      <c r="AB13" s="12">
        <v>6445.4827733454649</v>
      </c>
      <c r="AC13" s="12">
        <v>7074.498215974575</v>
      </c>
      <c r="AD13" s="12">
        <v>7559.7658304303914</v>
      </c>
      <c r="AE13" s="12">
        <v>7477.6638776450473</v>
      </c>
      <c r="AF13" s="12">
        <v>7445.2420520441856</v>
      </c>
      <c r="AG13" s="12">
        <v>7581.7545981811845</v>
      </c>
      <c r="AH13" s="12">
        <v>7416.078584193343</v>
      </c>
      <c r="AI13" s="12">
        <v>7240.2684804047331</v>
      </c>
      <c r="AJ13" s="12">
        <v>7302.4644870958236</v>
      </c>
      <c r="AK13" s="12">
        <v>7294.8676338352825</v>
      </c>
      <c r="AL13" s="12">
        <v>7144.3503971479813</v>
      </c>
      <c r="AM13" s="12">
        <v>7020.4928725111358</v>
      </c>
      <c r="AN13" s="12">
        <v>6786.6129985410471</v>
      </c>
      <c r="AO13" s="12">
        <v>7400.3448355335213</v>
      </c>
      <c r="AP13" s="12">
        <v>7947.0010931935449</v>
      </c>
      <c r="AQ13" s="12">
        <v>8539.8575585859944</v>
      </c>
      <c r="AR13" s="12">
        <v>9203.497214016581</v>
      </c>
      <c r="AS13" s="12">
        <v>9172.7163214470838</v>
      </c>
      <c r="AT13" s="12">
        <v>8977.7828667391805</v>
      </c>
      <c r="AU13" s="12">
        <v>9029.908394310396</v>
      </c>
      <c r="AV13" s="12">
        <v>8805.9834869723691</v>
      </c>
      <c r="AW13" s="12">
        <v>8282.7645475787594</v>
      </c>
      <c r="AX13" s="12">
        <v>8434.5754523951473</v>
      </c>
      <c r="AY13" s="12">
        <v>7773.8047762769165</v>
      </c>
      <c r="AZ13" s="12">
        <v>7451.4073645859517</v>
      </c>
    </row>
    <row r="14" spans="1:52" s="16" customFormat="1">
      <c r="A14" s="15" t="s">
        <v>125</v>
      </c>
      <c r="B14" s="15">
        <v>532439.22229864541</v>
      </c>
      <c r="C14" s="15">
        <v>2171.8091352317351</v>
      </c>
      <c r="D14" s="15">
        <v>2252.5520068099954</v>
      </c>
      <c r="E14" s="15">
        <v>2725.5136937238026</v>
      </c>
      <c r="F14" s="15">
        <v>3082.6451912841835</v>
      </c>
      <c r="G14" s="15">
        <v>3333.0269575005286</v>
      </c>
      <c r="H14" s="15">
        <v>3722.9999999999977</v>
      </c>
      <c r="I14" s="15">
        <v>4221.0000000000009</v>
      </c>
      <c r="J14" s="15">
        <v>4664.5136786749536</v>
      </c>
      <c r="K14" s="15">
        <v>4980.6783368178276</v>
      </c>
      <c r="L14" s="15">
        <v>5110.4643811416672</v>
      </c>
      <c r="M14" s="15">
        <v>4668.5902026422482</v>
      </c>
      <c r="N14" s="15">
        <v>5302.9839868806321</v>
      </c>
      <c r="O14" s="15">
        <v>4977.4284950577476</v>
      </c>
      <c r="P14" s="15">
        <v>4046.3747925155981</v>
      </c>
      <c r="Q14" s="15">
        <v>4271.954764649252</v>
      </c>
      <c r="R14" s="15">
        <v>4522.2431541267197</v>
      </c>
      <c r="S14" s="15">
        <v>4758.3916248329588</v>
      </c>
      <c r="T14" s="15">
        <v>4980.6105877357222</v>
      </c>
      <c r="U14" s="15">
        <v>4929.9015055403852</v>
      </c>
      <c r="V14" s="15">
        <v>5261.9020400113022</v>
      </c>
      <c r="W14" s="15">
        <v>5408.3493893982259</v>
      </c>
      <c r="X14" s="15">
        <v>6016.8092492274109</v>
      </c>
      <c r="Y14" s="15">
        <v>6145.2206728126521</v>
      </c>
      <c r="Z14" s="15">
        <v>6860.7983646969578</v>
      </c>
      <c r="AA14" s="15">
        <v>6716.2274161639452</v>
      </c>
      <c r="AB14" s="15">
        <v>6392.8480787835524</v>
      </c>
      <c r="AC14" s="15">
        <v>7001.5553734780333</v>
      </c>
      <c r="AD14" s="15">
        <v>7564.5149096051464</v>
      </c>
      <c r="AE14" s="15">
        <v>7494.0273975674891</v>
      </c>
      <c r="AF14" s="15">
        <v>7417.0184711624197</v>
      </c>
      <c r="AG14" s="15">
        <v>7591.2405988618766</v>
      </c>
      <c r="AH14" s="15">
        <v>7444.128063535959</v>
      </c>
      <c r="AI14" s="15">
        <v>7233.6828073386905</v>
      </c>
      <c r="AJ14" s="15">
        <v>7290.9991055310993</v>
      </c>
      <c r="AK14" s="15">
        <v>7315.7685014900417</v>
      </c>
      <c r="AL14" s="15">
        <v>7133.0854140066676</v>
      </c>
      <c r="AM14" s="15">
        <v>7090.3633674708772</v>
      </c>
      <c r="AN14" s="15">
        <v>6731.1358157241393</v>
      </c>
      <c r="AO14" s="15">
        <v>7352.706611846108</v>
      </c>
      <c r="AP14" s="15">
        <v>7908.8597871879247</v>
      </c>
      <c r="AQ14" s="15">
        <v>8448.5559647897098</v>
      </c>
      <c r="AR14" s="15">
        <v>9190.5503073125801</v>
      </c>
      <c r="AS14" s="15">
        <v>9201.0439383242665</v>
      </c>
      <c r="AT14" s="15">
        <v>8966.4456480338613</v>
      </c>
      <c r="AU14" s="15">
        <v>9010.5400019524932</v>
      </c>
      <c r="AV14" s="15">
        <v>8903.2209948282798</v>
      </c>
      <c r="AW14" s="15">
        <v>8215.1845349673385</v>
      </c>
      <c r="AX14" s="15">
        <v>8501.0191835430905</v>
      </c>
      <c r="AY14" s="15">
        <v>7822.6655158194208</v>
      </c>
      <c r="AZ14" s="15">
        <v>7440.2214652282928</v>
      </c>
    </row>
    <row r="15" spans="1:52">
      <c r="A15" s="12" t="s">
        <v>126</v>
      </c>
      <c r="B15" s="13">
        <v>532248.93477008841</v>
      </c>
      <c r="C15" s="13">
        <v>2171.6997990538935</v>
      </c>
      <c r="D15" s="13">
        <v>2227.5841382158687</v>
      </c>
      <c r="E15" s="12">
        <v>2690.0526686636435</v>
      </c>
      <c r="F15" s="12">
        <v>3056.7625063800833</v>
      </c>
      <c r="G15" s="12">
        <v>3306.7158640439411</v>
      </c>
      <c r="H15" s="12">
        <v>3686.4490146752778</v>
      </c>
      <c r="I15" s="12">
        <v>4181.3359797628636</v>
      </c>
      <c r="J15" s="12">
        <v>4632.3171222458923</v>
      </c>
      <c r="K15" s="12">
        <v>4961.5405388333629</v>
      </c>
      <c r="L15" s="12">
        <v>5124.2656700323178</v>
      </c>
      <c r="M15" s="12">
        <v>4661.2844551684348</v>
      </c>
      <c r="N15" s="12">
        <v>5288.7547045936299</v>
      </c>
      <c r="O15" s="12">
        <v>5033.1155740969471</v>
      </c>
      <c r="P15" s="12">
        <v>4071.944155578778</v>
      </c>
      <c r="Q15" s="12">
        <v>4252.0883620102095</v>
      </c>
      <c r="R15" s="12">
        <v>4501.7431523293399</v>
      </c>
      <c r="S15" s="12">
        <v>4739.0651542991609</v>
      </c>
      <c r="T15" s="12">
        <v>4973.2869673375044</v>
      </c>
      <c r="U15" s="12">
        <v>4918.4190227503741</v>
      </c>
      <c r="V15" s="12">
        <v>5241.3722543599733</v>
      </c>
      <c r="W15" s="12">
        <v>5377.6746922491166</v>
      </c>
      <c r="X15" s="12">
        <v>5984.695366785606</v>
      </c>
      <c r="Y15" s="12">
        <v>6111.1522448185469</v>
      </c>
      <c r="Z15" s="12">
        <v>6835.107079675764</v>
      </c>
      <c r="AA15" s="12">
        <v>6735.3673875463937</v>
      </c>
      <c r="AB15" s="12">
        <v>6381.6457631029562</v>
      </c>
      <c r="AC15" s="12">
        <v>6951.8614900915318</v>
      </c>
      <c r="AD15" s="12">
        <v>7542.580947636412</v>
      </c>
      <c r="AE15" s="12">
        <v>7499.5251646339429</v>
      </c>
      <c r="AF15" s="12">
        <v>7412.4806677907109</v>
      </c>
      <c r="AG15" s="12">
        <v>7589.9759967019636</v>
      </c>
      <c r="AH15" s="12">
        <v>7458.6769838121436</v>
      </c>
      <c r="AI15" s="12">
        <v>7239.4842471663069</v>
      </c>
      <c r="AJ15" s="12">
        <v>7286.7038232065388</v>
      </c>
      <c r="AK15" s="12">
        <v>7322.0668080970954</v>
      </c>
      <c r="AL15" s="12">
        <v>7141.6343313925081</v>
      </c>
      <c r="AM15" s="12">
        <v>7106.948388639411</v>
      </c>
      <c r="AN15" s="12">
        <v>6719.7422608081179</v>
      </c>
      <c r="AO15" s="12">
        <v>7302.9674780887735</v>
      </c>
      <c r="AP15" s="12">
        <v>7861.6707832486109</v>
      </c>
      <c r="AQ15" s="12">
        <v>8395.0797372823563</v>
      </c>
      <c r="AR15" s="12">
        <v>9156.5161535978623</v>
      </c>
      <c r="AS15" s="12">
        <v>9208.7275864299718</v>
      </c>
      <c r="AT15" s="12">
        <v>8971.5898265639207</v>
      </c>
      <c r="AU15" s="12">
        <v>9010.4778386974049</v>
      </c>
      <c r="AV15" s="12">
        <v>8936.0775304469826</v>
      </c>
      <c r="AW15" s="12">
        <v>8227.980368918752</v>
      </c>
      <c r="AX15" s="12">
        <v>8515.9730055126147</v>
      </c>
      <c r="AY15" s="12">
        <v>7863.0203719553783</v>
      </c>
      <c r="AZ15" s="12">
        <v>7449.6786995662242</v>
      </c>
    </row>
    <row r="16" spans="1:52">
      <c r="A16" s="12" t="s">
        <v>127</v>
      </c>
      <c r="B16" s="13">
        <v>532058.89482608519</v>
      </c>
      <c r="C16" s="13">
        <v>2171.5900563365149</v>
      </c>
      <c r="D16" s="13">
        <v>2205.8866229188843</v>
      </c>
      <c r="E16" s="12">
        <v>2653.8612774534035</v>
      </c>
      <c r="F16" s="12">
        <v>3030.1562678790442</v>
      </c>
      <c r="G16" s="12">
        <v>3281.3820466721877</v>
      </c>
      <c r="H16" s="12">
        <v>3650.6339708400501</v>
      </c>
      <c r="I16" s="12">
        <v>4141.3381450233883</v>
      </c>
      <c r="J16" s="12">
        <v>4599.2339490630366</v>
      </c>
      <c r="K16" s="12">
        <v>4941.0736791658592</v>
      </c>
      <c r="L16" s="12">
        <v>5133.5825543057608</v>
      </c>
      <c r="M16" s="12">
        <v>4661.9954857630664</v>
      </c>
      <c r="N16" s="12">
        <v>5267.4709098404392</v>
      </c>
      <c r="O16" s="12">
        <v>5083.5657192750195</v>
      </c>
      <c r="P16" s="12">
        <v>4106.9625451191205</v>
      </c>
      <c r="Q16" s="12">
        <v>4232.400869877998</v>
      </c>
      <c r="R16" s="12">
        <v>4481.1391410062079</v>
      </c>
      <c r="S16" s="12">
        <v>4719.6516998108682</v>
      </c>
      <c r="T16" s="12">
        <v>4963.9215076411228</v>
      </c>
      <c r="U16" s="12">
        <v>4909.7762700707326</v>
      </c>
      <c r="V16" s="12">
        <v>5219.4860152428237</v>
      </c>
      <c r="W16" s="12">
        <v>5350.3069547564864</v>
      </c>
      <c r="X16" s="12">
        <v>5949.1540467672985</v>
      </c>
      <c r="Y16" s="12">
        <v>6081.2788400153604</v>
      </c>
      <c r="Z16" s="12">
        <v>6803.1552699048416</v>
      </c>
      <c r="AA16" s="12">
        <v>6753.1427587968556</v>
      </c>
      <c r="AB16" s="12">
        <v>6377.3190122862961</v>
      </c>
      <c r="AC16" s="12">
        <v>6901.9064027619825</v>
      </c>
      <c r="AD16" s="12">
        <v>7516.0102509470607</v>
      </c>
      <c r="AE16" s="12">
        <v>7504.9540648444026</v>
      </c>
      <c r="AF16" s="12">
        <v>7409.8444084184694</v>
      </c>
      <c r="AG16" s="12">
        <v>7586.2593492363021</v>
      </c>
      <c r="AH16" s="12">
        <v>7472.7651437235809</v>
      </c>
      <c r="AI16" s="12">
        <v>7247.3071195222565</v>
      </c>
      <c r="AJ16" s="12">
        <v>7282.2009903885209</v>
      </c>
      <c r="AK16" s="12">
        <v>7326.7494275808731</v>
      </c>
      <c r="AL16" s="12">
        <v>7151.3056166389306</v>
      </c>
      <c r="AM16" s="12">
        <v>7121.0001939994399</v>
      </c>
      <c r="AN16" s="12">
        <v>6715.742600053105</v>
      </c>
      <c r="AO16" s="12">
        <v>7252.7062204733802</v>
      </c>
      <c r="AP16" s="12">
        <v>7814.4545004142365</v>
      </c>
      <c r="AQ16" s="12">
        <v>8343.0003186024842</v>
      </c>
      <c r="AR16" s="12">
        <v>9117.2777671871499</v>
      </c>
      <c r="AS16" s="12">
        <v>9214.5351639238161</v>
      </c>
      <c r="AT16" s="12">
        <v>8978.8377068656209</v>
      </c>
      <c r="AU16" s="12">
        <v>9009.3888814202146</v>
      </c>
      <c r="AV16" s="12">
        <v>8964.1814374667611</v>
      </c>
      <c r="AW16" s="12">
        <v>8248.4488352198423</v>
      </c>
      <c r="AX16" s="12">
        <v>8523.4158411812568</v>
      </c>
      <c r="AY16" s="12">
        <v>7905.7246251871238</v>
      </c>
      <c r="AZ16" s="12">
        <v>7462.7186603718565</v>
      </c>
    </row>
    <row r="17" spans="1:101">
      <c r="A17" s="12" t="s">
        <v>128</v>
      </c>
      <c r="B17" s="13">
        <v>531869.10228997853</v>
      </c>
      <c r="C17" s="13">
        <v>2171.4799523787624</v>
      </c>
      <c r="D17" s="13">
        <v>2187.4576139489418</v>
      </c>
      <c r="E17" s="12">
        <v>2616.9412163842708</v>
      </c>
      <c r="F17" s="12">
        <v>3002.8265335463902</v>
      </c>
      <c r="G17" s="12">
        <v>3257.0252576728362</v>
      </c>
      <c r="H17" s="12">
        <v>3615.5551714728708</v>
      </c>
      <c r="I17" s="12">
        <v>4101.0064957815739</v>
      </c>
      <c r="J17" s="12">
        <v>4565.2642021149122</v>
      </c>
      <c r="K17" s="12">
        <v>4919.2776632744708</v>
      </c>
      <c r="L17" s="12">
        <v>5138.4152019120274</v>
      </c>
      <c r="M17" s="12">
        <v>4670.7231466271842</v>
      </c>
      <c r="N17" s="12">
        <v>5239.1331673323484</v>
      </c>
      <c r="O17" s="12">
        <v>5128.7799994085881</v>
      </c>
      <c r="P17" s="12">
        <v>4151.4289461297212</v>
      </c>
      <c r="Q17" s="12">
        <v>4212.8923764456695</v>
      </c>
      <c r="R17" s="12">
        <v>4460.4309967910222</v>
      </c>
      <c r="S17" s="12">
        <v>4700.1511867416475</v>
      </c>
      <c r="T17" s="12">
        <v>4952.5144376946191</v>
      </c>
      <c r="U17" s="12">
        <v>4903.9731202982475</v>
      </c>
      <c r="V17" s="12">
        <v>5196.243463903641</v>
      </c>
      <c r="W17" s="12">
        <v>5326.2452897408439</v>
      </c>
      <c r="X17" s="12">
        <v>5910.1863343076229</v>
      </c>
      <c r="Y17" s="12">
        <v>6055.5996728676728</v>
      </c>
      <c r="Z17" s="12">
        <v>6764.9443327643276</v>
      </c>
      <c r="AA17" s="12">
        <v>6769.55398463866</v>
      </c>
      <c r="AB17" s="12">
        <v>6379.8665664548971</v>
      </c>
      <c r="AC17" s="12">
        <v>6851.6896299905775</v>
      </c>
      <c r="AD17" s="12">
        <v>7484.8039571897471</v>
      </c>
      <c r="AE17" s="12">
        <v>7510.3141579789781</v>
      </c>
      <c r="AF17" s="12">
        <v>7409.1092424160697</v>
      </c>
      <c r="AG17" s="12">
        <v>7580.0910847386813</v>
      </c>
      <c r="AH17" s="12">
        <v>7486.3925781151493</v>
      </c>
      <c r="AI17" s="12">
        <v>7257.1510485530489</v>
      </c>
      <c r="AJ17" s="12">
        <v>7277.4905980959429</v>
      </c>
      <c r="AK17" s="12">
        <v>7329.8167123349103</v>
      </c>
      <c r="AL17" s="12">
        <v>7162.0990699111962</v>
      </c>
      <c r="AM17" s="12">
        <v>7132.519539348933</v>
      </c>
      <c r="AN17" s="12">
        <v>6719.1346290759284</v>
      </c>
      <c r="AO17" s="12">
        <v>7201.9243374726784</v>
      </c>
      <c r="AP17" s="12">
        <v>7767.2096810184212</v>
      </c>
      <c r="AQ17" s="12">
        <v>8292.3180091879403</v>
      </c>
      <c r="AR17" s="12">
        <v>9072.8365924714526</v>
      </c>
      <c r="AS17" s="12">
        <v>9218.4675177209574</v>
      </c>
      <c r="AT17" s="12">
        <v>8988.1880939317543</v>
      </c>
      <c r="AU17" s="12">
        <v>9007.2739299202021</v>
      </c>
      <c r="AV17" s="12">
        <v>8987.5352561936961</v>
      </c>
      <c r="AW17" s="12">
        <v>8276.5853457532521</v>
      </c>
      <c r="AX17" s="12">
        <v>8523.3541740423207</v>
      </c>
      <c r="AY17" s="12">
        <v>7950.7771266518284</v>
      </c>
      <c r="AZ17" s="12">
        <v>7479.3375980000346</v>
      </c>
    </row>
    <row r="18" spans="1:101">
      <c r="A18" s="12" t="s">
        <v>129</v>
      </c>
      <c r="B18" s="13">
        <v>531679.55698608595</v>
      </c>
      <c r="C18" s="13">
        <v>2171.3695334740196</v>
      </c>
      <c r="D18" s="13">
        <v>2172.2952649274903</v>
      </c>
      <c r="E18" s="12">
        <v>2579.2941810115553</v>
      </c>
      <c r="F18" s="12">
        <v>2974.773361143968</v>
      </c>
      <c r="G18" s="12">
        <v>3233.6452493568272</v>
      </c>
      <c r="H18" s="12">
        <v>3581.2129195276634</v>
      </c>
      <c r="I18" s="12">
        <v>4060.3410320374205</v>
      </c>
      <c r="J18" s="12">
        <v>4530.4079243879514</v>
      </c>
      <c r="K18" s="12">
        <v>4896.1523966252016</v>
      </c>
      <c r="L18" s="12">
        <v>5138.7637807915489</v>
      </c>
      <c r="M18" s="12">
        <v>4687.4672899654561</v>
      </c>
      <c r="N18" s="12">
        <v>5203.7420417436342</v>
      </c>
      <c r="O18" s="12">
        <v>5168.7594832023215</v>
      </c>
      <c r="P18" s="12">
        <v>4205.3423436893227</v>
      </c>
      <c r="Q18" s="12">
        <v>4193.5629698989496</v>
      </c>
      <c r="R18" s="12">
        <v>4439.618596332386</v>
      </c>
      <c r="S18" s="12">
        <v>4680.5635404767827</v>
      </c>
      <c r="T18" s="12">
        <v>4939.0659865243006</v>
      </c>
      <c r="U18" s="12">
        <v>4901.0094462338211</v>
      </c>
      <c r="V18" s="12">
        <v>5171.6447415730245</v>
      </c>
      <c r="W18" s="12">
        <v>5305.488810168752</v>
      </c>
      <c r="X18" s="12">
        <v>5867.7932743477104</v>
      </c>
      <c r="Y18" s="12">
        <v>6034.1139579332939</v>
      </c>
      <c r="Z18" s="12">
        <v>6720.4756654209395</v>
      </c>
      <c r="AA18" s="12">
        <v>6784.6015197102079</v>
      </c>
      <c r="AB18" s="12">
        <v>6389.2871659198627</v>
      </c>
      <c r="AC18" s="12">
        <v>6801.2106903800095</v>
      </c>
      <c r="AD18" s="12">
        <v>7448.9632038295922</v>
      </c>
      <c r="AE18" s="12">
        <v>7515.6055038012209</v>
      </c>
      <c r="AF18" s="12">
        <v>7410.2747192287206</v>
      </c>
      <c r="AG18" s="12">
        <v>7571.4716314207699</v>
      </c>
      <c r="AH18" s="12">
        <v>7499.5593218300719</v>
      </c>
      <c r="AI18" s="12">
        <v>7269.0156584579918</v>
      </c>
      <c r="AJ18" s="12">
        <v>7272.5726373560774</v>
      </c>
      <c r="AK18" s="12">
        <v>7331.2690146994901</v>
      </c>
      <c r="AL18" s="12">
        <v>7174.0144913980093</v>
      </c>
      <c r="AM18" s="12">
        <v>7141.5071803234914</v>
      </c>
      <c r="AN18" s="12">
        <v>6729.9161440317912</v>
      </c>
      <c r="AO18" s="12">
        <v>7150.6233268469241</v>
      </c>
      <c r="AP18" s="12">
        <v>7719.9350679280515</v>
      </c>
      <c r="AQ18" s="12">
        <v>8243.0331091753233</v>
      </c>
      <c r="AR18" s="12">
        <v>9023.1940735743938</v>
      </c>
      <c r="AS18" s="12">
        <v>9220.52549445777</v>
      </c>
      <c r="AT18" s="12">
        <v>8999.6397932721375</v>
      </c>
      <c r="AU18" s="12">
        <v>9004.1337835666163</v>
      </c>
      <c r="AV18" s="12">
        <v>9006.141526049747</v>
      </c>
      <c r="AW18" s="12">
        <v>8312.3853144293535</v>
      </c>
      <c r="AX18" s="12">
        <v>8515.7944837615105</v>
      </c>
      <c r="AY18" s="12">
        <v>7998.1767275632619</v>
      </c>
      <c r="AZ18" s="12">
        <v>7499.5317654276096</v>
      </c>
    </row>
    <row r="19" spans="1:101">
      <c r="A19" s="12" t="s">
        <v>130</v>
      </c>
      <c r="B19" s="13">
        <v>531490.25873969949</v>
      </c>
      <c r="C19" s="13">
        <v>2171.2588469093712</v>
      </c>
      <c r="D19" s="13">
        <v>2160.397730067401</v>
      </c>
      <c r="E19" s="12">
        <v>2540.921866154953</v>
      </c>
      <c r="F19" s="12">
        <v>2945.9968084301445</v>
      </c>
      <c r="G19" s="12">
        <v>3211.2417740584738</v>
      </c>
      <c r="H19" s="12">
        <v>3547.6075179337213</v>
      </c>
      <c r="I19" s="12">
        <v>4019.3417537909281</v>
      </c>
      <c r="J19" s="12">
        <v>4494.6651588665136</v>
      </c>
      <c r="K19" s="12">
        <v>4871.6977846909058</v>
      </c>
      <c r="L19" s="12">
        <v>5134.6284588751505</v>
      </c>
      <c r="M19" s="12">
        <v>4712.2277679861809</v>
      </c>
      <c r="N19" s="12">
        <v>5161.2980977115776</v>
      </c>
      <c r="O19" s="12">
        <v>5203.5052392489433</v>
      </c>
      <c r="P19" s="12">
        <v>4268.7017229623061</v>
      </c>
      <c r="Q19" s="12">
        <v>4174.412738416243</v>
      </c>
      <c r="R19" s="12">
        <v>4418.7018162937939</v>
      </c>
      <c r="S19" s="12">
        <v>4660.8886864132737</v>
      </c>
      <c r="T19" s="12">
        <v>4923.5763831347622</v>
      </c>
      <c r="U19" s="12">
        <v>4900.8851206824702</v>
      </c>
      <c r="V19" s="12">
        <v>5145.6899894683784</v>
      </c>
      <c r="W19" s="12">
        <v>5288.0366291528208</v>
      </c>
      <c r="X19" s="12">
        <v>5821.9759116347304</v>
      </c>
      <c r="Y19" s="12">
        <v>6016.8209098632633</v>
      </c>
      <c r="Z19" s="12">
        <v>6669.7506648279996</v>
      </c>
      <c r="AA19" s="12">
        <v>6798.2858185649766</v>
      </c>
      <c r="AB19" s="12">
        <v>6405.5795511820434</v>
      </c>
      <c r="AC19" s="12">
        <v>6750.4691026344644</v>
      </c>
      <c r="AD19" s="12">
        <v>7408.4891281441996</v>
      </c>
      <c r="AE19" s="12">
        <v>7520.8281620581229</v>
      </c>
      <c r="AF19" s="12">
        <v>7413.3403883764531</v>
      </c>
      <c r="AG19" s="12">
        <v>7560.4014174321146</v>
      </c>
      <c r="AH19" s="12">
        <v>7512.2654097099257</v>
      </c>
      <c r="AI19" s="12">
        <v>7282.9005734891771</v>
      </c>
      <c r="AJ19" s="12">
        <v>7267.4470992045735</v>
      </c>
      <c r="AK19" s="12">
        <v>7331.1066869616434</v>
      </c>
      <c r="AL19" s="12">
        <v>7187.051681311521</v>
      </c>
      <c r="AM19" s="12">
        <v>7147.9638723963908</v>
      </c>
      <c r="AN19" s="12">
        <v>6748.0849416141555</v>
      </c>
      <c r="AO19" s="12">
        <v>7098.8046856440951</v>
      </c>
      <c r="AP19" s="12">
        <v>7672.6294045431305</v>
      </c>
      <c r="AQ19" s="12">
        <v>8195.1459184001014</v>
      </c>
      <c r="AR19" s="12">
        <v>8968.3516543522455</v>
      </c>
      <c r="AS19" s="12">
        <v>9220.7099404919245</v>
      </c>
      <c r="AT19" s="12">
        <v>9013.1916109134145</v>
      </c>
      <c r="AU19" s="12">
        <v>8999.969241298877</v>
      </c>
      <c r="AV19" s="12">
        <v>9020.0027855729841</v>
      </c>
      <c r="AW19" s="12">
        <v>8355.8441571854473</v>
      </c>
      <c r="AX19" s="12">
        <v>8500.7432461788703</v>
      </c>
      <c r="AY19" s="12">
        <v>8047.9222792120845</v>
      </c>
      <c r="AZ19" s="12">
        <v>7523.2974182518974</v>
      </c>
    </row>
    <row r="20" spans="1:101" s="14" customFormat="1">
      <c r="A20" s="13" t="s">
        <v>131</v>
      </c>
      <c r="B20" s="13">
        <v>531301.207377085</v>
      </c>
      <c r="C20" s="13">
        <v>2171.1479409650806</v>
      </c>
      <c r="D20" s="13">
        <v>2151.7631641728403</v>
      </c>
      <c r="E20" s="13">
        <v>2501.8259658988163</v>
      </c>
      <c r="F20" s="13">
        <v>2916.4969331598068</v>
      </c>
      <c r="G20" s="13">
        <v>3189.8145841354631</v>
      </c>
      <c r="H20" s="13">
        <v>3514.7392695957074</v>
      </c>
      <c r="I20" s="13">
        <v>3978.0086610420976</v>
      </c>
      <c r="J20" s="13">
        <v>4458.0359485328636</v>
      </c>
      <c r="K20" s="13">
        <v>4845.9137329512923</v>
      </c>
      <c r="L20" s="13">
        <v>5126.009404084065</v>
      </c>
      <c r="M20" s="13">
        <v>4745.0044329012808</v>
      </c>
      <c r="N20" s="13">
        <v>5111.8018998364578</v>
      </c>
      <c r="O20" s="13">
        <v>5233.0183360292385</v>
      </c>
      <c r="P20" s="13">
        <v>4341.5060691986846</v>
      </c>
      <c r="Q20" s="13">
        <v>4155.4417701686289</v>
      </c>
      <c r="R20" s="13">
        <v>4397.6805333536395</v>
      </c>
      <c r="S20" s="13">
        <v>4641.1265499598312</v>
      </c>
      <c r="T20" s="13">
        <v>4906.0458565088684</v>
      </c>
      <c r="U20" s="13">
        <v>4903.6000164533298</v>
      </c>
      <c r="V20" s="13">
        <v>5118.379348793912</v>
      </c>
      <c r="W20" s="13">
        <v>5273.8878599516793</v>
      </c>
      <c r="X20" s="13">
        <v>5772.7352907219138</v>
      </c>
      <c r="Y20" s="13">
        <v>6003.7197434018353</v>
      </c>
      <c r="Z20" s="13">
        <v>6612.7707277254576</v>
      </c>
      <c r="AA20" s="13">
        <v>6810.6073356715424</v>
      </c>
      <c r="AB20" s="13">
        <v>6428.7424629320058</v>
      </c>
      <c r="AC20" s="13">
        <v>6699.4643855596059</v>
      </c>
      <c r="AD20" s="13">
        <v>7363.3828672236923</v>
      </c>
      <c r="AE20" s="13">
        <v>7525.9821924801254</v>
      </c>
      <c r="AF20" s="13">
        <v>7418.3057994541068</v>
      </c>
      <c r="AG20" s="13">
        <v>7546.8808708601555</v>
      </c>
      <c r="AH20" s="13">
        <v>7524.5108765946243</v>
      </c>
      <c r="AI20" s="13">
        <v>7298.8054179514747</v>
      </c>
      <c r="AJ20" s="13">
        <v>7262.1139746854442</v>
      </c>
      <c r="AK20" s="13">
        <v>7329.3300813551577</v>
      </c>
      <c r="AL20" s="13">
        <v>7201.210439887318</v>
      </c>
      <c r="AM20" s="13">
        <v>7151.8903708786065</v>
      </c>
      <c r="AN20" s="13">
        <v>6773.6388190546104</v>
      </c>
      <c r="AO20" s="13">
        <v>7046.4699102001568</v>
      </c>
      <c r="AP20" s="13">
        <v>7625.2914347966089</v>
      </c>
      <c r="AQ20" s="13">
        <v>8148.6567363967461</v>
      </c>
      <c r="AR20" s="13">
        <v>8908.3107783939722</v>
      </c>
      <c r="AS20" s="13">
        <v>9219.0217019024712</v>
      </c>
      <c r="AT20" s="13">
        <v>9028.8423533988498</v>
      </c>
      <c r="AU20" s="13">
        <v>8994.7811016267642</v>
      </c>
      <c r="AV20" s="13">
        <v>9029.1215724178091</v>
      </c>
      <c r="AW20" s="13">
        <v>8406.9572919849197</v>
      </c>
      <c r="AX20" s="13">
        <v>8478.2069333107011</v>
      </c>
      <c r="AY20" s="13">
        <v>8100.0126329661543</v>
      </c>
      <c r="AZ20" s="13">
        <v>7550.6308146891533</v>
      </c>
    </row>
    <row r="21" spans="1:101">
      <c r="A21" s="12" t="s">
        <v>132</v>
      </c>
      <c r="B21" s="13">
        <v>531112.40272548178</v>
      </c>
      <c r="C21" s="13">
        <v>2171.0368649140737</v>
      </c>
      <c r="D21" s="13">
        <v>2146.3897226391409</v>
      </c>
      <c r="E21" s="12">
        <v>2462.0081735924196</v>
      </c>
      <c r="F21" s="12">
        <v>2886.2737930843641</v>
      </c>
      <c r="G21" s="12">
        <v>3169.363431968849</v>
      </c>
      <c r="H21" s="12">
        <v>3482.6084773936591</v>
      </c>
      <c r="I21" s="12">
        <v>3936.3417537909281</v>
      </c>
      <c r="J21" s="12">
        <v>4420.520336367189</v>
      </c>
      <c r="K21" s="12">
        <v>4818.8001468929178</v>
      </c>
      <c r="L21" s="12">
        <v>5112.9067843299217</v>
      </c>
      <c r="M21" s="12">
        <v>4785.7971369263105</v>
      </c>
      <c r="N21" s="12">
        <v>5055.2540126815657</v>
      </c>
      <c r="O21" s="12">
        <v>5257.2998419120713</v>
      </c>
      <c r="P21" s="12">
        <v>4423.7543677340973</v>
      </c>
      <c r="Q21" s="12">
        <v>4136.6501533198643</v>
      </c>
      <c r="R21" s="12">
        <v>4376.5546242052114</v>
      </c>
      <c r="S21" s="12">
        <v>4621.2770565368828</v>
      </c>
      <c r="T21" s="12">
        <v>4886.4746356077658</v>
      </c>
      <c r="U21" s="12">
        <v>4909.1540063596485</v>
      </c>
      <c r="V21" s="12">
        <v>5089.7129607406505</v>
      </c>
      <c r="W21" s="12">
        <v>5263.0416159699616</v>
      </c>
      <c r="X21" s="12">
        <v>5720.0724559685823</v>
      </c>
      <c r="Y21" s="12">
        <v>5994.8096733864732</v>
      </c>
      <c r="Z21" s="12">
        <v>6549.5372506399217</v>
      </c>
      <c r="AA21" s="12">
        <v>6821.566525413582</v>
      </c>
      <c r="AB21" s="12">
        <v>6458.7746420500125</v>
      </c>
      <c r="AC21" s="12">
        <v>6648.1960580625637</v>
      </c>
      <c r="AD21" s="12">
        <v>7313.6455579707263</v>
      </c>
      <c r="AE21" s="12">
        <v>7531.0676547811108</v>
      </c>
      <c r="AF21" s="12">
        <v>7425.1705021313301</v>
      </c>
      <c r="AG21" s="12">
        <v>7530.9104197302313</v>
      </c>
      <c r="AH21" s="12">
        <v>7536.2957573224357</v>
      </c>
      <c r="AI21" s="12">
        <v>7316.7298162025245</v>
      </c>
      <c r="AJ21" s="12">
        <v>7256.5732548510732</v>
      </c>
      <c r="AK21" s="12">
        <v>7325.9395500605851</v>
      </c>
      <c r="AL21" s="12">
        <v>7216.4905673844314</v>
      </c>
      <c r="AM21" s="12">
        <v>7153.2874309188483</v>
      </c>
      <c r="AN21" s="12">
        <v>6806.5755741227576</v>
      </c>
      <c r="AO21" s="12">
        <v>6993.6204961392823</v>
      </c>
      <c r="AP21" s="12">
        <v>7577.9199031542448</v>
      </c>
      <c r="AQ21" s="12">
        <v>8103.5658623988329</v>
      </c>
      <c r="AR21" s="12">
        <v>8843.0728890212722</v>
      </c>
      <c r="AS21" s="12">
        <v>9215.4616244899207</v>
      </c>
      <c r="AT21" s="12">
        <v>9046.5908277881081</v>
      </c>
      <c r="AU21" s="12">
        <v>8988.5701626306291</v>
      </c>
      <c r="AV21" s="12">
        <v>9033.5004233552081</v>
      </c>
      <c r="AW21" s="12">
        <v>8465.7201388164322</v>
      </c>
      <c r="AX21" s="12">
        <v>8448.1920133514996</v>
      </c>
      <c r="AY21" s="12">
        <v>8154.4466402708276</v>
      </c>
      <c r="AZ21" s="12">
        <v>7581.5282155730456</v>
      </c>
    </row>
    <row r="22" spans="1:101">
      <c r="A22" s="12" t="s">
        <v>133</v>
      </c>
      <c r="B22" s="13">
        <v>530923.84461310226</v>
      </c>
      <c r="C22" s="13">
        <v>2170.9256690214202</v>
      </c>
      <c r="D22" s="13">
        <v>2144.2755614526773</v>
      </c>
      <c r="E22" s="12">
        <v>2421.4701818502267</v>
      </c>
      <c r="F22" s="12">
        <v>2855.327445951747</v>
      </c>
      <c r="G22" s="12">
        <v>3149.8880699630545</v>
      </c>
      <c r="H22" s="12">
        <v>3451.2154441829889</v>
      </c>
      <c r="I22" s="12">
        <v>3894.3410320374196</v>
      </c>
      <c r="J22" s="12">
        <v>4382.1183653475937</v>
      </c>
      <c r="K22" s="12">
        <v>4790.356932009192</v>
      </c>
      <c r="L22" s="12">
        <v>5095.3207675147496</v>
      </c>
      <c r="M22" s="12">
        <v>4834.6057322804518</v>
      </c>
      <c r="N22" s="12">
        <v>4991.6550007731921</v>
      </c>
      <c r="O22" s="12">
        <v>5276.3508251543808</v>
      </c>
      <c r="P22" s="12">
        <v>4515.4456039898014</v>
      </c>
      <c r="Q22" s="12">
        <v>4118.0379760263831</v>
      </c>
      <c r="R22" s="12">
        <v>4355.3239655566913</v>
      </c>
      <c r="S22" s="12">
        <v>4601.3401315765614</v>
      </c>
      <c r="T22" s="12">
        <v>4864.862949370885</v>
      </c>
      <c r="U22" s="12">
        <v>4917.5469632187915</v>
      </c>
      <c r="V22" s="12">
        <v>5059.690966486427</v>
      </c>
      <c r="W22" s="12">
        <v>5255.4970107582785</v>
      </c>
      <c r="X22" s="12">
        <v>5663.9884515401809</v>
      </c>
      <c r="Y22" s="12">
        <v>5990.0899147478394</v>
      </c>
      <c r="Z22" s="12">
        <v>6480.0516298846906</v>
      </c>
      <c r="AA22" s="12">
        <v>6831.163842089898</v>
      </c>
      <c r="AB22" s="12">
        <v>6495.6748296059923</v>
      </c>
      <c r="AC22" s="12">
        <v>6596.6636391519096</v>
      </c>
      <c r="AD22" s="12">
        <v>7259.2783371005298</v>
      </c>
      <c r="AE22" s="12">
        <v>7536.0846086584215</v>
      </c>
      <c r="AF22" s="12">
        <v>7433.9340461525526</v>
      </c>
      <c r="AG22" s="12">
        <v>7512.4904920055897</v>
      </c>
      <c r="AH22" s="12">
        <v>7547.6200867299667</v>
      </c>
      <c r="AI22" s="12">
        <v>7336.6733926527313</v>
      </c>
      <c r="AJ22" s="12">
        <v>7250.8249307622036</v>
      </c>
      <c r="AK22" s="12">
        <v>7320.9354452052457</v>
      </c>
      <c r="AL22" s="12">
        <v>7232.8918640853235</v>
      </c>
      <c r="AM22" s="12">
        <v>7152.1558075035937</v>
      </c>
      <c r="AN22" s="12">
        <v>6846.8930051260795</v>
      </c>
      <c r="AO22" s="12">
        <v>6940.2579383740958</v>
      </c>
      <c r="AP22" s="12">
        <v>7530.5135546144338</v>
      </c>
      <c r="AQ22" s="12">
        <v>8059.8735953391651</v>
      </c>
      <c r="AR22" s="12">
        <v>8772.6394292886198</v>
      </c>
      <c r="AS22" s="12">
        <v>9210.0305537763306</v>
      </c>
      <c r="AT22" s="12">
        <v>9066.4358416570685</v>
      </c>
      <c r="AU22" s="12">
        <v>8981.3372219615812</v>
      </c>
      <c r="AV22" s="12">
        <v>9033.1418742729584</v>
      </c>
      <c r="AW22" s="12">
        <v>8532.1281196930795</v>
      </c>
      <c r="AX22" s="12">
        <v>8410.7049506758685</v>
      </c>
      <c r="AY22" s="12">
        <v>8211.2231526492524</v>
      </c>
      <c r="AZ22" s="12">
        <v>7615.9858843531038</v>
      </c>
    </row>
    <row r="23" spans="1:101">
      <c r="A23" s="12" t="s">
        <v>134</v>
      </c>
      <c r="B23" s="13">
        <v>530735.53286913096</v>
      </c>
      <c r="C23" s="13">
        <v>2170.8144045438085</v>
      </c>
      <c r="D23" s="13">
        <v>2145.4188371907339</v>
      </c>
      <c r="E23" s="12">
        <v>2380.2136825521598</v>
      </c>
      <c r="F23" s="12">
        <v>2823.6579495064066</v>
      </c>
      <c r="G23" s="12">
        <v>3131.3882505458696</v>
      </c>
      <c r="H23" s="12">
        <v>3420.5604727944838</v>
      </c>
      <c r="I23" s="12">
        <v>3852.0064957815721</v>
      </c>
      <c r="J23" s="12">
        <v>4342.8300784500925</v>
      </c>
      <c r="K23" s="12">
        <v>4760.5839938003701</v>
      </c>
      <c r="L23" s="12">
        <v>5073.2515215309813</v>
      </c>
      <c r="M23" s="12">
        <v>4891.4300711865126</v>
      </c>
      <c r="N23" s="12">
        <v>4921.0054286006362</v>
      </c>
      <c r="O23" s="12">
        <v>5290.1723539012064</v>
      </c>
      <c r="P23" s="12">
        <v>4616.5787634726648</v>
      </c>
      <c r="Q23" s="12">
        <v>4099.6053264372958</v>
      </c>
      <c r="R23" s="12">
        <v>4333.9884341311517</v>
      </c>
      <c r="S23" s="12">
        <v>4581.3157005227149</v>
      </c>
      <c r="T23" s="12">
        <v>4841.2110267159387</v>
      </c>
      <c r="U23" s="12">
        <v>4928.7787598522391</v>
      </c>
      <c r="V23" s="12">
        <v>5028.3135071958877</v>
      </c>
      <c r="W23" s="12">
        <v>5251.2531580132072</v>
      </c>
      <c r="X23" s="12">
        <v>5604.4843214083021</v>
      </c>
      <c r="Y23" s="12">
        <v>5989.5596825097837</v>
      </c>
      <c r="Z23" s="12">
        <v>6404.3152615597746</v>
      </c>
      <c r="AA23" s="12">
        <v>6839.3997399144182</v>
      </c>
      <c r="AB23" s="12">
        <v>6539.4417668595106</v>
      </c>
      <c r="AC23" s="12">
        <v>6544.8666479376607</v>
      </c>
      <c r="AD23" s="12">
        <v>7200.2823411409117</v>
      </c>
      <c r="AE23" s="12">
        <v>7541.0331137928533</v>
      </c>
      <c r="AF23" s="12">
        <v>7444.5959813369873</v>
      </c>
      <c r="AG23" s="12">
        <v>7491.6215155873906</v>
      </c>
      <c r="AH23" s="12">
        <v>7558.4838996521776</v>
      </c>
      <c r="AI23" s="12">
        <v>7358.63577176526</v>
      </c>
      <c r="AJ23" s="12">
        <v>7244.8689934879512</v>
      </c>
      <c r="AK23" s="12">
        <v>7314.3181188632461</v>
      </c>
      <c r="AL23" s="12">
        <v>7250.4141302958878</v>
      </c>
      <c r="AM23" s="12">
        <v>7148.4962554571066</v>
      </c>
      <c r="AN23" s="12">
        <v>6894.588910909818</v>
      </c>
      <c r="AO23" s="12">
        <v>6886.3837311059197</v>
      </c>
      <c r="AP23" s="12">
        <v>7483.0711347080523</v>
      </c>
      <c r="AQ23" s="12">
        <v>8017.5802338498979</v>
      </c>
      <c r="AR23" s="12">
        <v>8697.011841983307</v>
      </c>
      <c r="AS23" s="12">
        <v>9202.7293350053842</v>
      </c>
      <c r="AT23" s="12">
        <v>9088.3762030976068</v>
      </c>
      <c r="AU23" s="12">
        <v>8973.0830768417018</v>
      </c>
      <c r="AV23" s="12">
        <v>9028.0484601758781</v>
      </c>
      <c r="AW23" s="12">
        <v>8606.1766586515896</v>
      </c>
      <c r="AX23" s="12">
        <v>8365.7522058404556</v>
      </c>
      <c r="AY23" s="12">
        <v>8270.3410217026794</v>
      </c>
      <c r="AZ23" s="12">
        <v>7654.0000870932208</v>
      </c>
    </row>
    <row r="24" spans="1:101">
      <c r="A24" s="12" t="s">
        <v>135</v>
      </c>
      <c r="B24" s="13">
        <v>530547.467323725</v>
      </c>
      <c r="C24" s="13">
        <v>2170.7031237290339</v>
      </c>
      <c r="D24" s="13">
        <v>2149.8177070213833</v>
      </c>
      <c r="E24" s="12">
        <v>2338.2403668438628</v>
      </c>
      <c r="F24" s="12">
        <v>2791.2653614893184</v>
      </c>
      <c r="G24" s="12">
        <v>3113.8637261684462</v>
      </c>
      <c r="H24" s="12">
        <v>3390.643866034311</v>
      </c>
      <c r="I24" s="12">
        <v>3809.338145023386</v>
      </c>
      <c r="J24" s="12">
        <v>4302.6555186486194</v>
      </c>
      <c r="K24" s="12">
        <v>4729.4812377735598</v>
      </c>
      <c r="L24" s="12">
        <v>5046.6992142614563</v>
      </c>
      <c r="M24" s="12">
        <v>4956.2700058709297</v>
      </c>
      <c r="N24" s="12">
        <v>4843.3058606162149</v>
      </c>
      <c r="O24" s="12">
        <v>5298.7654961856833</v>
      </c>
      <c r="P24" s="12">
        <v>4727.1528317751681</v>
      </c>
      <c r="Q24" s="12">
        <v>4081.3522926943929</v>
      </c>
      <c r="R24" s="12">
        <v>4312.5479066665584</v>
      </c>
      <c r="S24" s="12">
        <v>4561.2036888308976</v>
      </c>
      <c r="T24" s="12">
        <v>4815.5190965389247</v>
      </c>
      <c r="U24" s="12">
        <v>4942.8492690855865</v>
      </c>
      <c r="V24" s="12">
        <v>4995.580724020494</v>
      </c>
      <c r="W24" s="12">
        <v>5250.3091715772644</v>
      </c>
      <c r="X24" s="12">
        <v>5541.5611093507177</v>
      </c>
      <c r="Y24" s="12">
        <v>5993.2181917893395</v>
      </c>
      <c r="Z24" s="12">
        <v>6322.329541551926</v>
      </c>
      <c r="AA24" s="12">
        <v>6846.274673016218</v>
      </c>
      <c r="AB24" s="12">
        <v>6590.0741952597473</v>
      </c>
      <c r="AC24" s="12">
        <v>6492.804603631248</v>
      </c>
      <c r="AD24" s="12">
        <v>7136.6587064323066</v>
      </c>
      <c r="AE24" s="12">
        <v>7545.9132298486547</v>
      </c>
      <c r="AF24" s="12">
        <v>7457.1558575786157</v>
      </c>
      <c r="AG24" s="12">
        <v>7468.3039183147193</v>
      </c>
      <c r="AH24" s="12">
        <v>7568.8872309223707</v>
      </c>
      <c r="AI24" s="12">
        <v>7382.6165780560214</v>
      </c>
      <c r="AJ24" s="12">
        <v>7238.7054341057901</v>
      </c>
      <c r="AK24" s="12">
        <v>7306.0879230554647</v>
      </c>
      <c r="AL24" s="12">
        <v>7269.0571663454584</v>
      </c>
      <c r="AM24" s="12">
        <v>7142.3095294414861</v>
      </c>
      <c r="AN24" s="12">
        <v>6949.6610908568464</v>
      </c>
      <c r="AO24" s="12">
        <v>6831.9993678249984</v>
      </c>
      <c r="AP24" s="12">
        <v>7435.5913894983141</v>
      </c>
      <c r="AQ24" s="12">
        <v>7976.6860762626529</v>
      </c>
      <c r="AR24" s="12">
        <v>8616.1915696254837</v>
      </c>
      <c r="AS24" s="12">
        <v>9193.5588131424793</v>
      </c>
      <c r="AT24" s="12">
        <v>9112.4107207173893</v>
      </c>
      <c r="AU24" s="12">
        <v>8963.8085240642104</v>
      </c>
      <c r="AV24" s="12">
        <v>9018.2227151860534</v>
      </c>
      <c r="AW24" s="12">
        <v>8687.8611817514811</v>
      </c>
      <c r="AX24" s="12">
        <v>8313.3402355858707</v>
      </c>
      <c r="AY24" s="12">
        <v>8331.7990991107454</v>
      </c>
      <c r="AZ24" s="12">
        <v>7695.5670924700989</v>
      </c>
    </row>
    <row r="25" spans="1:101">
      <c r="A25" s="12" t="s">
        <v>136</v>
      </c>
      <c r="B25" s="13">
        <v>530359.64780801244</v>
      </c>
      <c r="C25" s="13">
        <v>2170.5918798154785</v>
      </c>
      <c r="D25" s="13">
        <v>2157.470328703354</v>
      </c>
      <c r="E25" s="12">
        <v>2295.5519251369715</v>
      </c>
      <c r="F25" s="12">
        <v>2758.1497396379796</v>
      </c>
      <c r="G25" s="12">
        <v>3097.3142493053019</v>
      </c>
      <c r="H25" s="12">
        <v>3361.4659266840163</v>
      </c>
      <c r="I25" s="12">
        <v>3766.3359797628618</v>
      </c>
      <c r="J25" s="12">
        <v>4261.5947289150263</v>
      </c>
      <c r="K25" s="12">
        <v>4697.048569442718</v>
      </c>
      <c r="L25" s="12">
        <v>5015.6640135794078</v>
      </c>
      <c r="M25" s="12">
        <v>5029.1253885637689</v>
      </c>
      <c r="N25" s="12">
        <v>4758.5568612352517</v>
      </c>
      <c r="O25" s="12">
        <v>5302.1313199290644</v>
      </c>
      <c r="P25" s="12">
        <v>4847.1667945753852</v>
      </c>
      <c r="Q25" s="12">
        <v>4063.2789629321414</v>
      </c>
      <c r="R25" s="12">
        <v>4291.0022599157664</v>
      </c>
      <c r="S25" s="12">
        <v>4541.0040219683724</v>
      </c>
      <c r="T25" s="12">
        <v>4787.7873877141274</v>
      </c>
      <c r="U25" s="12">
        <v>4959.758363748545</v>
      </c>
      <c r="V25" s="12">
        <v>4961.4927580985213</v>
      </c>
      <c r="W25" s="12">
        <v>5252.6641654388823</v>
      </c>
      <c r="X25" s="12">
        <v>5475.2198589514128</v>
      </c>
      <c r="Y25" s="12">
        <v>6001.0646577967091</v>
      </c>
      <c r="Z25" s="12">
        <v>6234.0958655346722</v>
      </c>
      <c r="AA25" s="12">
        <v>6851.7890954395334</v>
      </c>
      <c r="AB25" s="12">
        <v>6647.5708564454671</v>
      </c>
      <c r="AC25" s="12">
        <v>6440.4770255455169</v>
      </c>
      <c r="AD25" s="12">
        <v>7068.4085691277924</v>
      </c>
      <c r="AE25" s="12">
        <v>7550.7250164735406</v>
      </c>
      <c r="AF25" s="12">
        <v>7471.6132248461754</v>
      </c>
      <c r="AG25" s="12">
        <v>7442.5381279646026</v>
      </c>
      <c r="AH25" s="12">
        <v>7578.8301153721968</v>
      </c>
      <c r="AI25" s="12">
        <v>7408.6154360936744</v>
      </c>
      <c r="AJ25" s="12">
        <v>7232.3342437015572</v>
      </c>
      <c r="AK25" s="12">
        <v>7296.2452097495852</v>
      </c>
      <c r="AL25" s="12">
        <v>7288.8207725867906</v>
      </c>
      <c r="AM25" s="12">
        <v>7133.5963839566839</v>
      </c>
      <c r="AN25" s="12">
        <v>7012.1073448875577</v>
      </c>
      <c r="AO25" s="12">
        <v>6777.1063413107522</v>
      </c>
      <c r="AP25" s="12">
        <v>7388.0730655805974</v>
      </c>
      <c r="AQ25" s="12">
        <v>7937.1914206086258</v>
      </c>
      <c r="AR25" s="12">
        <v>8530.1800544681955</v>
      </c>
      <c r="AS25" s="12">
        <v>9182.5198328748011</v>
      </c>
      <c r="AT25" s="12">
        <v>9138.5382036396695</v>
      </c>
      <c r="AU25" s="12">
        <v>8953.5143599937001</v>
      </c>
      <c r="AV25" s="12">
        <v>9003.6671725430569</v>
      </c>
      <c r="AW25" s="12">
        <v>8777.1771170742468</v>
      </c>
      <c r="AX25" s="12">
        <v>8253.475492838601</v>
      </c>
      <c r="AY25" s="12">
        <v>8395.596236631789</v>
      </c>
      <c r="AZ25" s="12">
        <v>7740.6831717717405</v>
      </c>
    </row>
    <row r="26" spans="1:101">
      <c r="A26" s="12" t="s">
        <v>140</v>
      </c>
      <c r="B26" s="13">
        <v>530172.07415409293</v>
      </c>
      <c r="C26" s="13">
        <v>2170.4807270315869</v>
      </c>
      <c r="D26" s="13">
        <v>2168.3748605859068</v>
      </c>
      <c r="E26" s="12">
        <v>2252.1500471093805</v>
      </c>
      <c r="F26" s="12">
        <v>2724.3111416864058</v>
      </c>
      <c r="G26" s="12">
        <v>3081.739572454313</v>
      </c>
      <c r="H26" s="12">
        <v>3333.0269575005286</v>
      </c>
      <c r="I26" s="12">
        <v>3722.9999999999977</v>
      </c>
      <c r="J26" s="12">
        <v>4219.6477522190789</v>
      </c>
      <c r="K26" s="12">
        <v>4663.2858943286456</v>
      </c>
      <c r="L26" s="12">
        <v>4980.1460873484812</v>
      </c>
      <c r="M26" s="12">
        <v>5109.9960714987219</v>
      </c>
      <c r="N26" s="12">
        <v>4666.7589948360901</v>
      </c>
      <c r="O26" s="12">
        <v>5300.2708929407181</v>
      </c>
      <c r="P26" s="12">
        <v>4976.6196376369826</v>
      </c>
      <c r="Q26" s="12">
        <v>4045.3854252776878</v>
      </c>
      <c r="R26" s="12">
        <v>4269.3513706465155</v>
      </c>
      <c r="S26" s="12">
        <v>4520.7166254141057</v>
      </c>
      <c r="T26" s="12">
        <v>4758.0161290941242</v>
      </c>
      <c r="U26" s="12">
        <v>4979.5059166749388</v>
      </c>
      <c r="V26" s="12">
        <v>4926.0497505550611</v>
      </c>
      <c r="W26" s="12">
        <v>5258.3172537324053</v>
      </c>
      <c r="X26" s="12">
        <v>5405.461613600608</v>
      </c>
      <c r="Y26" s="12">
        <v>6013.0982958352579</v>
      </c>
      <c r="Z26" s="12">
        <v>6139.6156289683331</v>
      </c>
      <c r="AA26" s="12">
        <v>6855.9434611437609</v>
      </c>
      <c r="AB26" s="12">
        <v>6711.9304922449892</v>
      </c>
      <c r="AC26" s="12">
        <v>6387.8834330946975</v>
      </c>
      <c r="AD26" s="12">
        <v>6995.5330651931081</v>
      </c>
      <c r="AE26" s="12">
        <v>7555.4685332986837</v>
      </c>
      <c r="AF26" s="12">
        <v>7487.9676331831542</v>
      </c>
      <c r="AG26" s="12">
        <v>7414.3245722520014</v>
      </c>
      <c r="AH26" s="12">
        <v>7588.3125878316523</v>
      </c>
      <c r="AI26" s="12">
        <v>7436.6319704996113</v>
      </c>
      <c r="AJ26" s="12">
        <v>7225.7554133694384</v>
      </c>
      <c r="AK26" s="12">
        <v>7284.7903308600789</v>
      </c>
      <c r="AL26" s="12">
        <v>7309.7047493960717</v>
      </c>
      <c r="AM26" s="12">
        <v>7122.3575733405432</v>
      </c>
      <c r="AN26" s="12">
        <v>7081.9254734597243</v>
      </c>
      <c r="AO26" s="12">
        <v>6721.7061436320109</v>
      </c>
      <c r="AP26" s="12">
        <v>7340.5149100822955</v>
      </c>
      <c r="AQ26" s="12">
        <v>7899.0965646187251</v>
      </c>
      <c r="AR26" s="12">
        <v>8438.9787384974352</v>
      </c>
      <c r="AS26" s="12">
        <v>9169.6132386114168</v>
      </c>
      <c r="AT26" s="12">
        <v>9166.7574615030881</v>
      </c>
      <c r="AU26" s="12">
        <v>8942.2013805663137</v>
      </c>
      <c r="AV26" s="12">
        <v>8984.3843646042042</v>
      </c>
      <c r="AW26" s="12">
        <v>8874.1198947225312</v>
      </c>
      <c r="AX26" s="12">
        <v>8186.1644267129468</v>
      </c>
      <c r="AY26" s="12">
        <v>8461.7312861031405</v>
      </c>
      <c r="AZ26" s="12">
        <v>7789.3445988959047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153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154</v>
      </c>
      <c r="O31" s="23" t="s">
        <v>155</v>
      </c>
      <c r="P31" s="23" t="s">
        <v>156</v>
      </c>
      <c r="Q31" s="23" t="s">
        <v>157</v>
      </c>
      <c r="R31" s="23" t="s">
        <v>158</v>
      </c>
      <c r="S31" s="23" t="s">
        <v>159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112年 6月</v>
      </c>
      <c r="B32" s="13">
        <v>534546.23519102694</v>
      </c>
      <c r="C32" s="13">
        <v>14973.784577401542</v>
      </c>
      <c r="D32" s="13">
        <v>23564.48871197988</v>
      </c>
      <c r="E32" s="13">
        <v>23156.685148606099</v>
      </c>
      <c r="F32" s="13">
        <v>25260.628651585299</v>
      </c>
      <c r="G32" s="13">
        <v>32070.011744505482</v>
      </c>
      <c r="H32" s="13">
        <v>37026.022984646806</v>
      </c>
      <c r="I32" s="13">
        <v>36478.916991774458</v>
      </c>
      <c r="J32" s="13">
        <v>37438.632712459745</v>
      </c>
      <c r="K32" s="13">
        <v>45398.714282752459</v>
      </c>
      <c r="L32" s="13">
        <v>39723.188941831242</v>
      </c>
      <c r="N32" s="13">
        <f>C3+D3</f>
        <v>4921.5454498933641</v>
      </c>
      <c r="O32" s="13">
        <f>SUM(E3:G3)</f>
        <v>10052.239127508179</v>
      </c>
      <c r="P32" s="13">
        <f>H3</f>
        <v>4181.3359797628636</v>
      </c>
      <c r="Q32" s="13">
        <f>SUM(I3:N3)</f>
        <v>29709.641632241171</v>
      </c>
      <c r="R32" s="13">
        <f>SUM(O3:Q3)</f>
        <v>12830.196248581944</v>
      </c>
      <c r="S32" s="13">
        <f>SUM(R3:T3)</f>
        <v>14633.857524443252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112年 7月</v>
      </c>
      <c r="B33" s="13">
        <v>534353.67410620733</v>
      </c>
      <c r="C33" s="13">
        <v>14828.104648037246</v>
      </c>
      <c r="D33" s="13">
        <v>23480.959833899306</v>
      </c>
      <c r="E33" s="13">
        <v>23180.599033662729</v>
      </c>
      <c r="F33" s="13">
        <v>25173.920015725605</v>
      </c>
      <c r="G33" s="13">
        <v>31986.040119879253</v>
      </c>
      <c r="H33" s="13">
        <v>36948.524807165173</v>
      </c>
      <c r="I33" s="13">
        <v>36510.694982206121</v>
      </c>
      <c r="J33" s="13">
        <v>37298.97879974002</v>
      </c>
      <c r="K33" s="13">
        <v>45399.652539648283</v>
      </c>
      <c r="L33" s="13">
        <v>39800.091355418161</v>
      </c>
      <c r="N33" s="13">
        <f t="shared" ref="N33:N55" si="1">C4+D4</f>
        <v>4863.6368578976053</v>
      </c>
      <c r="O33" s="13">
        <f t="shared" ref="O33:O55" si="2">SUM(E4:G4)</f>
        <v>9964.4677901396408</v>
      </c>
      <c r="P33" s="13">
        <f t="shared" ref="P33:P55" si="3">H4</f>
        <v>4141.3381450233883</v>
      </c>
      <c r="Q33" s="13">
        <f t="shared" ref="Q33:Q55" si="4">SUM(I4:N4)</f>
        <v>29695.302585016376</v>
      </c>
      <c r="R33" s="13">
        <f t="shared" ref="R33:R55" si="5">SUM(O4:Q4)</f>
        <v>12824.918137522276</v>
      </c>
      <c r="S33" s="13">
        <f t="shared" ref="S33:S55" si="6">SUM(R4:T4)</f>
        <v>14596.426349746205</v>
      </c>
    </row>
    <row r="34" spans="1:65" ht="14.25">
      <c r="A34" s="12" t="str">
        <f t="shared" si="0"/>
        <v>112年 8月</v>
      </c>
      <c r="B34" s="13">
        <v>534161.31653744262</v>
      </c>
      <c r="C34" s="13">
        <v>14685.959253816749</v>
      </c>
      <c r="D34" s="13">
        <v>23398.413151176876</v>
      </c>
      <c r="E34" s="13">
        <v>23201.741718199672</v>
      </c>
      <c r="F34" s="13">
        <v>25089.873028538692</v>
      </c>
      <c r="G34" s="13">
        <v>31902.08588341884</v>
      </c>
      <c r="H34" s="13">
        <v>36865.505854383096</v>
      </c>
      <c r="I34" s="13">
        <v>36543.333922494225</v>
      </c>
      <c r="J34" s="13">
        <v>37165.035876696071</v>
      </c>
      <c r="K34" s="13">
        <v>45389.818328015084</v>
      </c>
      <c r="L34" s="13">
        <v>39882.702485304653</v>
      </c>
      <c r="N34" s="13">
        <f t="shared" si="1"/>
        <v>4808.2732341622941</v>
      </c>
      <c r="O34" s="13">
        <f t="shared" si="2"/>
        <v>9877.6860196544549</v>
      </c>
      <c r="P34" s="13">
        <f t="shared" si="3"/>
        <v>4101.0064957815739</v>
      </c>
      <c r="Q34" s="13">
        <f t="shared" si="4"/>
        <v>29669.984021586592</v>
      </c>
      <c r="R34" s="13">
        <f t="shared" si="5"/>
        <v>12829.164352008374</v>
      </c>
      <c r="S34" s="13">
        <f t="shared" si="6"/>
        <v>14559.706517804403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112年 9月</v>
      </c>
      <c r="B35" s="13">
        <v>533969.16227662191</v>
      </c>
      <c r="C35" s="13">
        <v>14547.347437220031</v>
      </c>
      <c r="D35" s="13">
        <v>23316.848449240806</v>
      </c>
      <c r="E35" s="13">
        <v>23220.113265218795</v>
      </c>
      <c r="F35" s="13">
        <v>25008.486626382153</v>
      </c>
      <c r="G35" s="13">
        <v>31818.149792250959</v>
      </c>
      <c r="H35" s="13">
        <v>36776.966513155181</v>
      </c>
      <c r="I35" s="13">
        <v>36576.833763838527</v>
      </c>
      <c r="J35" s="13">
        <v>37036.801559073312</v>
      </c>
      <c r="K35" s="13">
        <v>45369.215204294895</v>
      </c>
      <c r="L35" s="13">
        <v>39971.017578980391</v>
      </c>
      <c r="N35" s="13">
        <f t="shared" si="1"/>
        <v>4755.4535893930752</v>
      </c>
      <c r="O35" s="13">
        <f t="shared" si="2"/>
        <v>9791.8938478269556</v>
      </c>
      <c r="P35" s="13">
        <f t="shared" si="3"/>
        <v>4060.3410320374205</v>
      </c>
      <c r="Q35" s="13">
        <f t="shared" si="4"/>
        <v>29633.687105064499</v>
      </c>
      <c r="R35" s="13">
        <f t="shared" si="5"/>
        <v>12842.933577357684</v>
      </c>
      <c r="S35" s="13">
        <f t="shared" si="6"/>
        <v>14523.698070512619</v>
      </c>
    </row>
    <row r="36" spans="1:65">
      <c r="A36" s="12" t="str">
        <f t="shared" si="0"/>
        <v>112年 10月</v>
      </c>
      <c r="B36" s="13">
        <v>533777.21111562173</v>
      </c>
      <c r="C36" s="13">
        <v>14412.26824129721</v>
      </c>
      <c r="D36" s="13">
        <v>23236.265513528982</v>
      </c>
      <c r="E36" s="13">
        <v>23235.713737694059</v>
      </c>
      <c r="F36" s="13">
        <v>24929.759745853378</v>
      </c>
      <c r="G36" s="13">
        <v>31734.232603331529</v>
      </c>
      <c r="H36" s="13">
        <v>36682.907170362596</v>
      </c>
      <c r="I36" s="13">
        <v>36611.194457439291</v>
      </c>
      <c r="J36" s="13">
        <v>36914.273463507052</v>
      </c>
      <c r="K36" s="13">
        <v>45337.846724044473</v>
      </c>
      <c r="L36" s="13">
        <v>40065.031886879238</v>
      </c>
      <c r="N36" s="13">
        <f t="shared" si="1"/>
        <v>4705.1769348514681</v>
      </c>
      <c r="O36" s="13">
        <f t="shared" si="2"/>
        <v>9707.0913064457418</v>
      </c>
      <c r="P36" s="13">
        <f t="shared" si="3"/>
        <v>4019.3417537909281</v>
      </c>
      <c r="Q36" s="13">
        <f t="shared" si="4"/>
        <v>29586.412998414467</v>
      </c>
      <c r="R36" s="13">
        <f t="shared" si="5"/>
        <v>12866.224499017648</v>
      </c>
      <c r="S36" s="13">
        <f t="shared" si="6"/>
        <v>14488.401049764849</v>
      </c>
    </row>
    <row r="37" spans="1:65">
      <c r="A37" s="12" t="str">
        <f t="shared" si="0"/>
        <v>112年 11月</v>
      </c>
      <c r="B37" s="13">
        <v>533585.46284630639</v>
      </c>
      <c r="C37" s="13">
        <v>14280.720709668325</v>
      </c>
      <c r="D37" s="13">
        <v>23156.664129488949</v>
      </c>
      <c r="E37" s="13">
        <v>23248.543198571511</v>
      </c>
      <c r="F37" s="13">
        <v>24853.691323789513</v>
      </c>
      <c r="G37" s="13">
        <v>31650.335073445742</v>
      </c>
      <c r="H37" s="13">
        <v>36583.328212913082</v>
      </c>
      <c r="I37" s="13">
        <v>36646.415954497308</v>
      </c>
      <c r="J37" s="13">
        <v>36797.449207522201</v>
      </c>
      <c r="K37" s="13">
        <v>45295.716441935496</v>
      </c>
      <c r="L37" s="13">
        <v>40164.74066237759</v>
      </c>
      <c r="N37" s="13">
        <f t="shared" si="1"/>
        <v>4657.4422823546638</v>
      </c>
      <c r="O37" s="13">
        <f t="shared" si="2"/>
        <v>9623.2784273136604</v>
      </c>
      <c r="P37" s="13">
        <f t="shared" si="3"/>
        <v>3978.0086610420976</v>
      </c>
      <c r="Q37" s="13">
        <f t="shared" si="4"/>
        <v>29528.162864452624</v>
      </c>
      <c r="R37" s="13">
        <f t="shared" si="5"/>
        <v>12899.035802565737</v>
      </c>
      <c r="S37" s="13">
        <f t="shared" si="6"/>
        <v>14453.815497454318</v>
      </c>
    </row>
    <row r="38" spans="1:65">
      <c r="A38" s="12" t="str">
        <f t="shared" si="0"/>
        <v>112年 12月</v>
      </c>
      <c r="B38" s="13">
        <v>533393.91726052749</v>
      </c>
      <c r="C38" s="13">
        <v>14152.703886523144</v>
      </c>
      <c r="D38" s="13">
        <v>23078.044082577886</v>
      </c>
      <c r="E38" s="13">
        <v>23258.60171076929</v>
      </c>
      <c r="F38" s="13">
        <v>24780.280297267404</v>
      </c>
      <c r="G38" s="13">
        <v>31566.457959208041</v>
      </c>
      <c r="H38" s="13">
        <v>36478.230027740909</v>
      </c>
      <c r="I38" s="13">
        <v>36682.498206213895</v>
      </c>
      <c r="J38" s="13">
        <v>36686.32640953298</v>
      </c>
      <c r="K38" s="13">
        <v>45242.827911754852</v>
      </c>
      <c r="L38" s="13">
        <v>40270.13916179278</v>
      </c>
      <c r="N38" s="13">
        <f t="shared" si="1"/>
        <v>4612.248644275327</v>
      </c>
      <c r="O38" s="13">
        <f t="shared" si="2"/>
        <v>9540.4552422478191</v>
      </c>
      <c r="P38" s="13">
        <f t="shared" si="3"/>
        <v>3936.3417537909281</v>
      </c>
      <c r="Q38" s="13">
        <f t="shared" si="4"/>
        <v>29458.937865846812</v>
      </c>
      <c r="R38" s="13">
        <f t="shared" si="5"/>
        <v>12941.366173709432</v>
      </c>
      <c r="S38" s="13">
        <f t="shared" si="6"/>
        <v>14419.941455473465</v>
      </c>
    </row>
    <row r="39" spans="1:65">
      <c r="A39" s="12" t="str">
        <f t="shared" si="0"/>
        <v>113年 1月</v>
      </c>
      <c r="B39" s="13">
        <v>533202.5741501248</v>
      </c>
      <c r="C39" s="13">
        <v>14028.21681662097</v>
      </c>
      <c r="D39" s="13">
        <v>23000.405158262642</v>
      </c>
      <c r="E39" s="13">
        <v>23265.889337177636</v>
      </c>
      <c r="F39" s="13">
        <v>24709.525603603557</v>
      </c>
      <c r="G39" s="13">
        <v>31482.602017062163</v>
      </c>
      <c r="H39" s="13">
        <v>36367.613001806894</v>
      </c>
      <c r="I39" s="13">
        <v>36719.441163790885</v>
      </c>
      <c r="J39" s="13">
        <v>36580.902688842667</v>
      </c>
      <c r="K39" s="13">
        <v>45179.184686404871</v>
      </c>
      <c r="L39" s="13">
        <v>40381.222644381414</v>
      </c>
      <c r="N39" s="13">
        <f t="shared" si="1"/>
        <v>4569.5950335413945</v>
      </c>
      <c r="O39" s="13">
        <f t="shared" si="2"/>
        <v>9458.6217830795758</v>
      </c>
      <c r="P39" s="13">
        <f t="shared" si="3"/>
        <v>3894.3410320374196</v>
      </c>
      <c r="Q39" s="13">
        <f t="shared" si="4"/>
        <v>29378.739165116662</v>
      </c>
      <c r="R39" s="13">
        <f t="shared" si="5"/>
        <v>12993.214298286201</v>
      </c>
      <c r="S39" s="13">
        <f t="shared" si="6"/>
        <v>14386.778965713949</v>
      </c>
    </row>
    <row r="40" spans="1:65">
      <c r="A40" s="12" t="str">
        <f t="shared" si="0"/>
        <v>113年 2月</v>
      </c>
      <c r="B40" s="13">
        <v>533011.43330692581</v>
      </c>
      <c r="C40" s="13">
        <v>13907.258545290417</v>
      </c>
      <c r="D40" s="13">
        <v>22923.747142019711</v>
      </c>
      <c r="E40" s="13">
        <v>23270.40614065891</v>
      </c>
      <c r="F40" s="13">
        <v>24641.426180354116</v>
      </c>
      <c r="G40" s="13">
        <v>31398.768003281206</v>
      </c>
      <c r="H40" s="13">
        <v>36251.477522098372</v>
      </c>
      <c r="I40" s="13">
        <v>36757.244778430628</v>
      </c>
      <c r="J40" s="13">
        <v>36481.175665643277</v>
      </c>
      <c r="K40" s="13">
        <v>45104.790317903593</v>
      </c>
      <c r="L40" s="13">
        <v>40497.986372337742</v>
      </c>
      <c r="N40" s="13">
        <f t="shared" si="1"/>
        <v>4529.480463635874</v>
      </c>
      <c r="O40" s="13">
        <f t="shared" si="2"/>
        <v>9377.7780816545419</v>
      </c>
      <c r="P40" s="13">
        <f t="shared" si="3"/>
        <v>3852.0064957815721</v>
      </c>
      <c r="Q40" s="13">
        <f t="shared" si="4"/>
        <v>29287.567924633553</v>
      </c>
      <c r="R40" s="13">
        <f t="shared" si="5"/>
        <v>13054.578862263492</v>
      </c>
      <c r="S40" s="13">
        <f t="shared" si="6"/>
        <v>14354.328070066669</v>
      </c>
    </row>
    <row r="41" spans="1:65">
      <c r="A41" s="12" t="str">
        <f t="shared" si="0"/>
        <v>113年 3月</v>
      </c>
      <c r="B41" s="13">
        <v>532820.49452274584</v>
      </c>
      <c r="C41" s="13">
        <v>13789.828118429221</v>
      </c>
      <c r="D41" s="13">
        <v>22848.069819335222</v>
      </c>
      <c r="E41" s="13">
        <v>23272.152184047569</v>
      </c>
      <c r="F41" s="13">
        <v>24575.980965314804</v>
      </c>
      <c r="G41" s="13">
        <v>31314.956673967605</v>
      </c>
      <c r="H41" s="13">
        <v>36129.82397562918</v>
      </c>
      <c r="I41" s="13">
        <v>36795.909001335989</v>
      </c>
      <c r="J41" s="13">
        <v>36387.142961015248</v>
      </c>
      <c r="K41" s="13">
        <v>45019.648357385006</v>
      </c>
      <c r="L41" s="13">
        <v>40620.425610792081</v>
      </c>
      <c r="N41" s="13">
        <f t="shared" si="1"/>
        <v>4491.9039485966441</v>
      </c>
      <c r="O41" s="13">
        <f t="shared" si="2"/>
        <v>9297.924169832575</v>
      </c>
      <c r="P41" s="13">
        <f t="shared" si="3"/>
        <v>3809.338145023386</v>
      </c>
      <c r="Q41" s="13">
        <f t="shared" si="4"/>
        <v>29185.425306620669</v>
      </c>
      <c r="R41" s="13">
        <f t="shared" si="5"/>
        <v>13125.45855173874</v>
      </c>
      <c r="S41" s="13">
        <f t="shared" si="6"/>
        <v>14322.58881042173</v>
      </c>
    </row>
    <row r="42" spans="1:65">
      <c r="A42" s="12" t="str">
        <f t="shared" si="0"/>
        <v>113年 4月</v>
      </c>
      <c r="B42" s="13">
        <v>532629.75758938852</v>
      </c>
      <c r="C42" s="13">
        <v>13675.924582504038</v>
      </c>
      <c r="D42" s="13">
        <v>22773.372975704991</v>
      </c>
      <c r="E42" s="13">
        <v>23271.127530150192</v>
      </c>
      <c r="F42" s="13">
        <v>24513.188896520871</v>
      </c>
      <c r="G42" s="13">
        <v>31231.168785053182</v>
      </c>
      <c r="H42" s="13">
        <v>36002.652749439665</v>
      </c>
      <c r="I42" s="13">
        <v>36835.433783710367</v>
      </c>
      <c r="J42" s="13">
        <v>36298.80219692723</v>
      </c>
      <c r="K42" s="13">
        <v>44923.762355099236</v>
      </c>
      <c r="L42" s="13">
        <v>40748.535627809142</v>
      </c>
      <c r="N42" s="13">
        <f t="shared" si="1"/>
        <v>4456.8645030162561</v>
      </c>
      <c r="O42" s="13">
        <f t="shared" si="2"/>
        <v>9219.0600794877828</v>
      </c>
      <c r="P42" s="13">
        <f t="shared" si="3"/>
        <v>3766.3359797628618</v>
      </c>
      <c r="Q42" s="13">
        <f t="shared" si="4"/>
        <v>29072.312473152997</v>
      </c>
      <c r="R42" s="13">
        <f t="shared" si="5"/>
        <v>13205.852052939326</v>
      </c>
      <c r="S42" s="13">
        <f t="shared" si="6"/>
        <v>14291.561228668455</v>
      </c>
    </row>
    <row r="43" spans="1:65" s="16" customFormat="1">
      <c r="A43" s="15" t="str">
        <f t="shared" si="0"/>
        <v>113年 5月</v>
      </c>
      <c r="B43" s="15">
        <v>532439.22229864541</v>
      </c>
      <c r="C43" s="15">
        <v>13565.546984550245</v>
      </c>
      <c r="D43" s="15">
        <v>22699.656396634447</v>
      </c>
      <c r="E43" s="15">
        <v>23267.332241745476</v>
      </c>
      <c r="F43" s="15">
        <v>24453.04891224709</v>
      </c>
      <c r="G43" s="15">
        <v>31147.405092299196</v>
      </c>
      <c r="H43" s="15">
        <v>35869.964230596641</v>
      </c>
      <c r="I43" s="15">
        <v>36875.819076757667</v>
      </c>
      <c r="J43" s="15">
        <v>36216.150996235716</v>
      </c>
      <c r="K43" s="15">
        <v>44817.135860412905</v>
      </c>
      <c r="L43" s="15">
        <v>40882.311694386422</v>
      </c>
      <c r="N43" s="15">
        <f t="shared" si="1"/>
        <v>4424.361142041731</v>
      </c>
      <c r="O43" s="15">
        <f t="shared" si="2"/>
        <v>9141.1858425085156</v>
      </c>
      <c r="P43" s="15">
        <f t="shared" si="3"/>
        <v>3722.9999999999977</v>
      </c>
      <c r="Q43" s="15">
        <f t="shared" si="4"/>
        <v>28948.230586157326</v>
      </c>
      <c r="R43" s="15">
        <f t="shared" si="5"/>
        <v>13295.758052222598</v>
      </c>
      <c r="S43" s="15">
        <f t="shared" si="6"/>
        <v>14261.245366695401</v>
      </c>
    </row>
    <row r="44" spans="1:65">
      <c r="A44" s="12" t="str">
        <f t="shared" si="0"/>
        <v>113年 6月</v>
      </c>
      <c r="B44" s="13">
        <v>532248.93477008841</v>
      </c>
      <c r="C44" s="13">
        <v>13452.814976357429</v>
      </c>
      <c r="D44" s="13">
        <v>22585.908325549713</v>
      </c>
      <c r="E44" s="13">
        <v>23307.187251448002</v>
      </c>
      <c r="F44" s="13">
        <v>24373.88655107635</v>
      </c>
      <c r="G44" s="13">
        <v>31043.996771075424</v>
      </c>
      <c r="H44" s="13">
        <v>35788.094033255547</v>
      </c>
      <c r="I44" s="13">
        <v>36896.90785898405</v>
      </c>
      <c r="J44" s="13">
        <v>36132.963242177422</v>
      </c>
      <c r="K44" s="13">
        <v>44742.39114257152</v>
      </c>
      <c r="L44" s="13">
        <v>40992.729976399947</v>
      </c>
      <c r="N44" s="13">
        <f t="shared" si="1"/>
        <v>4399.2839372697617</v>
      </c>
      <c r="O44" s="13">
        <f t="shared" si="2"/>
        <v>9053.5310390876675</v>
      </c>
      <c r="P44" s="13">
        <f t="shared" si="3"/>
        <v>3686.4490146752778</v>
      </c>
      <c r="Q44" s="13">
        <f t="shared" si="4"/>
        <v>28849.498470636503</v>
      </c>
      <c r="R44" s="13">
        <f t="shared" si="5"/>
        <v>13357.148091685936</v>
      </c>
      <c r="S44" s="13">
        <f t="shared" si="6"/>
        <v>14214.095273966004</v>
      </c>
    </row>
    <row r="45" spans="1:65">
      <c r="A45" s="12" t="str">
        <f t="shared" si="0"/>
        <v>113年 7月</v>
      </c>
      <c r="B45" s="13">
        <v>532058.89482608519</v>
      </c>
      <c r="C45" s="13">
        <v>13342.876271260036</v>
      </c>
      <c r="D45" s="13">
        <v>22465.862298398097</v>
      </c>
      <c r="E45" s="13">
        <v>23352.395529875645</v>
      </c>
      <c r="F45" s="13">
        <v>24293.974633771755</v>
      </c>
      <c r="G45" s="13">
        <v>30937.037870240842</v>
      </c>
      <c r="H45" s="13">
        <v>35710.034139258212</v>
      </c>
      <c r="I45" s="13">
        <v>36915.282030451534</v>
      </c>
      <c r="J45" s="13">
        <v>36055.209131579089</v>
      </c>
      <c r="K45" s="13">
        <v>44663.039837999284</v>
      </c>
      <c r="L45" s="13">
        <v>41104.489399426842</v>
      </c>
      <c r="N45" s="13">
        <f t="shared" si="1"/>
        <v>4377.4766792553992</v>
      </c>
      <c r="O45" s="13">
        <f t="shared" si="2"/>
        <v>8965.3995920046364</v>
      </c>
      <c r="P45" s="13">
        <f t="shared" si="3"/>
        <v>3650.6339708400501</v>
      </c>
      <c r="Q45" s="13">
        <f t="shared" si="4"/>
        <v>28744.694723161549</v>
      </c>
      <c r="R45" s="13">
        <f t="shared" si="5"/>
        <v>13422.929134272137</v>
      </c>
      <c r="S45" s="13">
        <f t="shared" si="6"/>
        <v>14164.712348458201</v>
      </c>
    </row>
    <row r="46" spans="1:65">
      <c r="A46" s="12" t="str">
        <f t="shared" si="0"/>
        <v>113年 8月</v>
      </c>
      <c r="B46" s="13">
        <v>531869.10228997853</v>
      </c>
      <c r="C46" s="13">
        <v>13235.730573931201</v>
      </c>
      <c r="D46" s="13">
        <v>22339.518734555855</v>
      </c>
      <c r="E46" s="13">
        <v>23402.957635943509</v>
      </c>
      <c r="F46" s="13">
        <v>24213.313205429175</v>
      </c>
      <c r="G46" s="13">
        <v>30826.529614319126</v>
      </c>
      <c r="H46" s="13">
        <v>35635.783554030269</v>
      </c>
      <c r="I46" s="13">
        <v>36930.942021837735</v>
      </c>
      <c r="J46" s="13">
        <v>35982.887256827162</v>
      </c>
      <c r="K46" s="13">
        <v>44579.084143232307</v>
      </c>
      <c r="L46" s="13">
        <v>41217.58950064113</v>
      </c>
      <c r="N46" s="13">
        <f t="shared" si="1"/>
        <v>4358.9375663277042</v>
      </c>
      <c r="O46" s="13">
        <f t="shared" si="2"/>
        <v>8876.7930076034972</v>
      </c>
      <c r="P46" s="13">
        <f t="shared" si="3"/>
        <v>3615.5551714728708</v>
      </c>
      <c r="Q46" s="13">
        <f t="shared" si="4"/>
        <v>28633.819877042515</v>
      </c>
      <c r="R46" s="13">
        <f t="shared" si="5"/>
        <v>13493.101321983981</v>
      </c>
      <c r="S46" s="13">
        <f t="shared" si="6"/>
        <v>14113.096621227289</v>
      </c>
    </row>
    <row r="47" spans="1:65">
      <c r="A47" s="12" t="str">
        <f t="shared" si="0"/>
        <v>113年 9月</v>
      </c>
      <c r="B47" s="13">
        <v>531679.55698608595</v>
      </c>
      <c r="C47" s="13">
        <v>13131.37758991386</v>
      </c>
      <c r="D47" s="13">
        <v>22206.878053369786</v>
      </c>
      <c r="E47" s="13">
        <v>23458.874128499687</v>
      </c>
      <c r="F47" s="13">
        <v>24131.902311140315</v>
      </c>
      <c r="G47" s="13">
        <v>30712.473227580907</v>
      </c>
      <c r="H47" s="13">
        <v>35565.341283159403</v>
      </c>
      <c r="I47" s="13">
        <v>36943.888263764398</v>
      </c>
      <c r="J47" s="13">
        <v>35915.996210528268</v>
      </c>
      <c r="K47" s="13">
        <v>44490.526254046243</v>
      </c>
      <c r="L47" s="13">
        <v>41332.02981723148</v>
      </c>
      <c r="N47" s="13">
        <f t="shared" si="1"/>
        <v>4343.6647984015099</v>
      </c>
      <c r="O47" s="13">
        <f t="shared" si="2"/>
        <v>8787.712791512351</v>
      </c>
      <c r="P47" s="13">
        <f t="shared" si="3"/>
        <v>3581.2129195276634</v>
      </c>
      <c r="Q47" s="13">
        <f t="shared" si="4"/>
        <v>28516.874465551209</v>
      </c>
      <c r="R47" s="13">
        <f t="shared" si="5"/>
        <v>13567.664796790596</v>
      </c>
      <c r="S47" s="13">
        <f t="shared" si="6"/>
        <v>14059.248123333469</v>
      </c>
    </row>
    <row r="48" spans="1:65">
      <c r="A48" s="12" t="str">
        <f t="shared" si="0"/>
        <v>113年 10月</v>
      </c>
      <c r="B48" s="13">
        <v>531490.25873969949</v>
      </c>
      <c r="C48" s="13">
        <v>13029.817025620343</v>
      </c>
      <c r="D48" s="13">
        <v>22067.94067415722</v>
      </c>
      <c r="E48" s="13">
        <v>23520.145566325249</v>
      </c>
      <c r="F48" s="13">
        <v>24049.741995992677</v>
      </c>
      <c r="G48" s="13">
        <v>30594.869934043789</v>
      </c>
      <c r="H48" s="13">
        <v>35498.706332395283</v>
      </c>
      <c r="I48" s="13">
        <v>36954.121186797434</v>
      </c>
      <c r="J48" s="13">
        <v>35854.534585509296</v>
      </c>
      <c r="K48" s="13">
        <v>44397.368365456568</v>
      </c>
      <c r="L48" s="13">
        <v>41447.809886401279</v>
      </c>
      <c r="N48" s="13">
        <f t="shared" si="1"/>
        <v>4331.6565769767722</v>
      </c>
      <c r="O48" s="13">
        <f t="shared" si="2"/>
        <v>8698.1604486435717</v>
      </c>
      <c r="P48" s="13">
        <f t="shared" si="3"/>
        <v>3547.6075179337213</v>
      </c>
      <c r="Q48" s="13">
        <f t="shared" si="4"/>
        <v>28393.859021921256</v>
      </c>
      <c r="R48" s="13">
        <f t="shared" si="5"/>
        <v>13646.619700627492</v>
      </c>
      <c r="S48" s="13">
        <f t="shared" si="6"/>
        <v>14003.166885841831</v>
      </c>
    </row>
    <row r="49" spans="1:19" s="14" customFormat="1">
      <c r="A49" s="13" t="str">
        <f t="shared" si="0"/>
        <v>113年 11月</v>
      </c>
      <c r="B49" s="13">
        <v>531301.207377085</v>
      </c>
      <c r="C49" s="13">
        <v>12931.048588332007</v>
      </c>
      <c r="D49" s="13">
        <v>21922.707016206026</v>
      </c>
      <c r="E49" s="13">
        <v>23586.772508134291</v>
      </c>
      <c r="F49" s="13">
        <v>23966.83230506958</v>
      </c>
      <c r="G49" s="13">
        <v>30473.720957472426</v>
      </c>
      <c r="H49" s="13">
        <v>35435.877707649539</v>
      </c>
      <c r="I49" s="13">
        <v>36961.641221446858</v>
      </c>
      <c r="J49" s="13">
        <v>35798.500974817303</v>
      </c>
      <c r="K49" s="13">
        <v>44299.612671718802</v>
      </c>
      <c r="L49" s="13">
        <v>41564.929245368738</v>
      </c>
      <c r="N49" s="13">
        <f t="shared" si="1"/>
        <v>4322.9111051379205</v>
      </c>
      <c r="O49" s="13">
        <f t="shared" si="2"/>
        <v>8608.1374831940866</v>
      </c>
      <c r="P49" s="13">
        <f t="shared" si="3"/>
        <v>3514.7392695957074</v>
      </c>
      <c r="Q49" s="13">
        <f t="shared" si="4"/>
        <v>28264.774079348055</v>
      </c>
      <c r="R49" s="13">
        <f t="shared" si="5"/>
        <v>13729.966175396552</v>
      </c>
      <c r="S49" s="13">
        <f t="shared" si="6"/>
        <v>13944.852939822338</v>
      </c>
    </row>
    <row r="50" spans="1:19">
      <c r="A50" s="12" t="str">
        <f t="shared" si="0"/>
        <v>113年 12月</v>
      </c>
      <c r="B50" s="13">
        <v>531112.40272548178</v>
      </c>
      <c r="C50" s="13">
        <v>12835.071986198847</v>
      </c>
      <c r="D50" s="13">
        <v>21771.177498774618</v>
      </c>
      <c r="E50" s="13">
        <v>23658.755512573909</v>
      </c>
      <c r="F50" s="13">
        <v>23883.173283450156</v>
      </c>
      <c r="G50" s="13">
        <v>30349.027521378521</v>
      </c>
      <c r="H50" s="13">
        <v>35376.854414995745</v>
      </c>
      <c r="I50" s="13">
        <v>36966.44879816685</v>
      </c>
      <c r="J50" s="13">
        <v>35747.893971719561</v>
      </c>
      <c r="K50" s="13">
        <v>44197.261366328763</v>
      </c>
      <c r="L50" s="13">
        <v>41683.387431367017</v>
      </c>
      <c r="N50" s="13">
        <f t="shared" si="1"/>
        <v>4317.4265875532146</v>
      </c>
      <c r="O50" s="13">
        <f t="shared" si="2"/>
        <v>8517.6453986456327</v>
      </c>
      <c r="P50" s="13">
        <f t="shared" si="3"/>
        <v>3482.6084773936591</v>
      </c>
      <c r="Q50" s="13">
        <f t="shared" si="4"/>
        <v>28129.620170988834</v>
      </c>
      <c r="R50" s="13">
        <f t="shared" si="5"/>
        <v>13817.704362966033</v>
      </c>
      <c r="S50" s="13">
        <f t="shared" si="6"/>
        <v>13884.306316349859</v>
      </c>
    </row>
    <row r="51" spans="1:19">
      <c r="A51" s="12" t="str">
        <f t="shared" si="0"/>
        <v>114年 1月</v>
      </c>
      <c r="B51" s="13">
        <v>530923.84461310226</v>
      </c>
      <c r="C51" s="13">
        <v>12741.886928239124</v>
      </c>
      <c r="D51" s="13">
        <v>21613.352541091943</v>
      </c>
      <c r="E51" s="13">
        <v>23736.095138224209</v>
      </c>
      <c r="F51" s="13">
        <v>23798.764976209357</v>
      </c>
      <c r="G51" s="13">
        <v>30220.790849020887</v>
      </c>
      <c r="H51" s="13">
        <v>35321.6354606694</v>
      </c>
      <c r="I51" s="13">
        <v>36968.544347355732</v>
      </c>
      <c r="J51" s="13">
        <v>35702.712169703525</v>
      </c>
      <c r="K51" s="13">
        <v>44090.316642022764</v>
      </c>
      <c r="L51" s="13">
        <v>41803.183981644266</v>
      </c>
      <c r="N51" s="13">
        <f t="shared" si="1"/>
        <v>4315.2012304740974</v>
      </c>
      <c r="O51" s="13">
        <f t="shared" si="2"/>
        <v>8426.6856977650277</v>
      </c>
      <c r="P51" s="13">
        <f t="shared" si="3"/>
        <v>3451.2154441829889</v>
      </c>
      <c r="Q51" s="13">
        <f t="shared" si="4"/>
        <v>27988.3978299626</v>
      </c>
      <c r="R51" s="13">
        <f t="shared" si="5"/>
        <v>13909.834405170564</v>
      </c>
      <c r="S51" s="13">
        <f t="shared" si="6"/>
        <v>13821.527046504138</v>
      </c>
    </row>
    <row r="52" spans="1:19">
      <c r="A52" s="12" t="str">
        <f t="shared" si="0"/>
        <v>114年 2月</v>
      </c>
      <c r="B52" s="13">
        <v>530735.53286913096</v>
      </c>
      <c r="C52" s="13">
        <v>12651.493124338978</v>
      </c>
      <c r="D52" s="13">
        <v>21449.232562357502</v>
      </c>
      <c r="E52" s="13">
        <v>23818.791943598317</v>
      </c>
      <c r="F52" s="13">
        <v>23713.607428417934</v>
      </c>
      <c r="G52" s="13">
        <v>30089.012163405489</v>
      </c>
      <c r="H52" s="13">
        <v>35270.219851067923</v>
      </c>
      <c r="I52" s="13">
        <v>36967.928299356026</v>
      </c>
      <c r="J52" s="13">
        <v>35662.954162476781</v>
      </c>
      <c r="K52" s="13">
        <v>43978.780690777894</v>
      </c>
      <c r="L52" s="13">
        <v>41924.318433463828</v>
      </c>
      <c r="N52" s="13">
        <f t="shared" si="1"/>
        <v>4316.2332417345424</v>
      </c>
      <c r="O52" s="13">
        <f t="shared" si="2"/>
        <v>8335.2598826044359</v>
      </c>
      <c r="P52" s="13">
        <f t="shared" si="3"/>
        <v>3420.5604727944838</v>
      </c>
      <c r="Q52" s="13">
        <f t="shared" si="4"/>
        <v>27841.107589350162</v>
      </c>
      <c r="R52" s="13">
        <f t="shared" si="5"/>
        <v>14006.356443811168</v>
      </c>
      <c r="S52" s="13">
        <f t="shared" si="6"/>
        <v>13756.515161369805</v>
      </c>
    </row>
    <row r="53" spans="1:19">
      <c r="A53" s="12" t="str">
        <f t="shared" si="0"/>
        <v>114年 3月</v>
      </c>
      <c r="B53" s="13">
        <v>530547.467323725</v>
      </c>
      <c r="C53" s="13">
        <v>12563.890285252044</v>
      </c>
      <c r="D53" s="13">
        <v>21278.817981741333</v>
      </c>
      <c r="E53" s="13">
        <v>23906.846487142389</v>
      </c>
      <c r="F53" s="13">
        <v>23627.700685142459</v>
      </c>
      <c r="G53" s="13">
        <v>29953.692687285467</v>
      </c>
      <c r="H53" s="13">
        <v>35222.60659275057</v>
      </c>
      <c r="I53" s="13">
        <v>36964.601084454363</v>
      </c>
      <c r="J53" s="13">
        <v>35628.618543967103</v>
      </c>
      <c r="K53" s="13">
        <v>43862.655703812212</v>
      </c>
      <c r="L53" s="13">
        <v>42046.790324104244</v>
      </c>
      <c r="N53" s="13">
        <f t="shared" si="1"/>
        <v>4320.5208307504172</v>
      </c>
      <c r="O53" s="13">
        <f t="shared" si="2"/>
        <v>8243.369454501626</v>
      </c>
      <c r="P53" s="13">
        <f t="shared" si="3"/>
        <v>3390.643866034311</v>
      </c>
      <c r="Q53" s="13">
        <f t="shared" si="4"/>
        <v>27687.749982194167</v>
      </c>
      <c r="R53" s="13">
        <f t="shared" si="5"/>
        <v>14107.270620655245</v>
      </c>
      <c r="S53" s="13">
        <f t="shared" si="6"/>
        <v>13689.27069203638</v>
      </c>
    </row>
    <row r="54" spans="1:19">
      <c r="A54" s="12" t="str">
        <f t="shared" si="0"/>
        <v>114年 4月</v>
      </c>
      <c r="B54" s="13">
        <v>530359.64780801244</v>
      </c>
      <c r="C54" s="13">
        <v>12479.078122599085</v>
      </c>
      <c r="D54" s="13">
        <v>21102.10921838403</v>
      </c>
      <c r="E54" s="13">
        <v>24000.25932723561</v>
      </c>
      <c r="F54" s="13">
        <v>23541.044791445333</v>
      </c>
      <c r="G54" s="13">
        <v>29814.833643161212</v>
      </c>
      <c r="H54" s="13">
        <v>35178.794692438496</v>
      </c>
      <c r="I54" s="13">
        <v>36958.563132881616</v>
      </c>
      <c r="J54" s="13">
        <v>35599.703908322379</v>
      </c>
      <c r="K54" s="13">
        <v>43741.94387158499</v>
      </c>
      <c r="L54" s="13">
        <v>42170.599190859437</v>
      </c>
      <c r="N54" s="13">
        <f t="shared" si="1"/>
        <v>4328.0622085188324</v>
      </c>
      <c r="O54" s="13">
        <f t="shared" si="2"/>
        <v>8151.0159140802534</v>
      </c>
      <c r="P54" s="13">
        <f t="shared" si="3"/>
        <v>3361.4659266840163</v>
      </c>
      <c r="Q54" s="13">
        <f t="shared" si="4"/>
        <v>27528.325541499034</v>
      </c>
      <c r="R54" s="13">
        <f t="shared" si="5"/>
        <v>14212.577077436592</v>
      </c>
      <c r="S54" s="13">
        <f t="shared" si="6"/>
        <v>13619.793669598268</v>
      </c>
    </row>
    <row r="55" spans="1:19">
      <c r="A55" s="12" t="str">
        <f t="shared" si="0"/>
        <v>114年 5月</v>
      </c>
      <c r="B55" s="13">
        <v>530172.07415409293</v>
      </c>
      <c r="C55" s="13">
        <v>12397.056348867594</v>
      </c>
      <c r="D55" s="13">
        <v>20919.10669139673</v>
      </c>
      <c r="E55" s="13">
        <v>24099.0310221902</v>
      </c>
      <c r="F55" s="13">
        <v>23453.639792384747</v>
      </c>
      <c r="G55" s="13">
        <v>29672.436253280364</v>
      </c>
      <c r="H55" s="13">
        <v>35138.783157014637</v>
      </c>
      <c r="I55" s="13">
        <v>36949.814874812779</v>
      </c>
      <c r="J55" s="13">
        <v>35576.208849910647</v>
      </c>
      <c r="K55" s="13">
        <v>43616.647383796982</v>
      </c>
      <c r="L55" s="13">
        <v>42295.744571038726</v>
      </c>
      <c r="N55" s="13">
        <f t="shared" si="1"/>
        <v>4338.8555876174942</v>
      </c>
      <c r="O55" s="13">
        <f t="shared" si="2"/>
        <v>8058.2007612500993</v>
      </c>
      <c r="P55" s="13">
        <f t="shared" si="3"/>
        <v>3333.0269575005286</v>
      </c>
      <c r="Q55" s="13">
        <f t="shared" si="4"/>
        <v>27362.834800231012</v>
      </c>
      <c r="R55" s="13">
        <f t="shared" si="5"/>
        <v>14322.275955855388</v>
      </c>
      <c r="S55" s="13">
        <f t="shared" si="6"/>
        <v>13548.084125154746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B21" sqref="B21"/>
    </sheetView>
  </sheetViews>
  <sheetFormatPr defaultRowHeight="12.75"/>
  <cols>
    <col min="1" max="1" width="11.125" style="7" bestFit="1" customWidth="1"/>
    <col min="2" max="3" width="18.125" style="7" customWidth="1"/>
    <col min="4" max="16384" width="9" style="7"/>
  </cols>
  <sheetData>
    <row r="1" spans="1:12" ht="13.5">
      <c r="A1" s="1"/>
      <c r="B1" s="42" t="s">
        <v>0</v>
      </c>
      <c r="C1" s="43" t="s">
        <v>151</v>
      </c>
    </row>
    <row r="2" spans="1:12" s="11" customFormat="1" ht="42.75" hidden="1" customHeight="1">
      <c r="A2" s="8"/>
      <c r="B2" s="8"/>
      <c r="C2" s="8"/>
    </row>
    <row r="3" spans="1:12">
      <c r="A3" s="12" t="s">
        <v>114</v>
      </c>
      <c r="B3" s="13">
        <v>534677</v>
      </c>
      <c r="C3" s="13"/>
    </row>
    <row r="4" spans="1:12">
      <c r="A4" s="12" t="s">
        <v>115</v>
      </c>
      <c r="B4" s="13">
        <v>534968</v>
      </c>
      <c r="C4" s="13">
        <f>B4-B3</f>
        <v>291</v>
      </c>
    </row>
    <row r="5" spans="1:12">
      <c r="A5" s="12" t="s">
        <v>116</v>
      </c>
      <c r="B5" s="13">
        <v>535055</v>
      </c>
      <c r="C5" s="13">
        <f t="shared" ref="C5:C26" si="0">B5-B4</f>
        <v>87</v>
      </c>
    </row>
    <row r="6" spans="1:12">
      <c r="A6" s="12" t="s">
        <v>117</v>
      </c>
      <c r="B6" s="13">
        <v>535011</v>
      </c>
      <c r="C6" s="13">
        <f t="shared" si="0"/>
        <v>-44</v>
      </c>
    </row>
    <row r="7" spans="1:12">
      <c r="A7" s="12" t="s">
        <v>118</v>
      </c>
      <c r="B7" s="13">
        <v>534829</v>
      </c>
      <c r="C7" s="13">
        <f t="shared" si="0"/>
        <v>-182</v>
      </c>
    </row>
    <row r="8" spans="1:12">
      <c r="A8" s="12" t="s">
        <v>119</v>
      </c>
      <c r="B8" s="13">
        <v>534677</v>
      </c>
      <c r="C8" s="13">
        <f t="shared" si="0"/>
        <v>-152</v>
      </c>
    </row>
    <row r="9" spans="1:12">
      <c r="A9" s="62" t="s">
        <v>120</v>
      </c>
      <c r="B9" s="62">
        <v>534575</v>
      </c>
      <c r="C9" s="62">
        <f t="shared" si="0"/>
        <v>-102</v>
      </c>
      <c r="D9" s="18" t="s">
        <v>146</v>
      </c>
      <c r="E9" s="18"/>
      <c r="F9" s="18"/>
      <c r="G9" s="18"/>
      <c r="H9" s="18"/>
      <c r="I9" s="18"/>
      <c r="J9" s="18"/>
    </row>
    <row r="10" spans="1:12" ht="14.25">
      <c r="A10" s="12" t="s">
        <v>121</v>
      </c>
      <c r="B10" s="13">
        <v>534432</v>
      </c>
      <c r="C10" s="13">
        <f t="shared" si="0"/>
        <v>-143</v>
      </c>
      <c r="D10" s="71" t="s">
        <v>150</v>
      </c>
      <c r="E10" s="18"/>
      <c r="F10" s="18"/>
      <c r="G10" s="18"/>
      <c r="H10" s="18"/>
      <c r="I10" s="18"/>
      <c r="J10" s="18"/>
    </row>
    <row r="11" spans="1:12">
      <c r="A11" s="12" t="s">
        <v>122</v>
      </c>
      <c r="B11" s="13">
        <v>534240</v>
      </c>
      <c r="C11" s="13">
        <f t="shared" si="0"/>
        <v>-192</v>
      </c>
      <c r="D11" s="18" t="s">
        <v>147</v>
      </c>
      <c r="E11" s="18"/>
      <c r="F11" s="18"/>
      <c r="G11" s="18"/>
      <c r="H11" s="18"/>
      <c r="I11" s="18"/>
      <c r="J11" s="18"/>
    </row>
    <row r="12" spans="1:12">
      <c r="A12" s="62" t="s">
        <v>123</v>
      </c>
      <c r="B12" s="62">
        <v>533971</v>
      </c>
      <c r="C12" s="62">
        <f t="shared" si="0"/>
        <v>-269</v>
      </c>
      <c r="D12" s="18" t="s">
        <v>148</v>
      </c>
      <c r="E12" s="18"/>
      <c r="F12" s="18"/>
      <c r="G12" s="18"/>
      <c r="H12" s="18"/>
      <c r="I12" s="18"/>
      <c r="J12" s="18"/>
      <c r="K12" s="14"/>
      <c r="L12" s="14"/>
    </row>
    <row r="13" spans="1:12">
      <c r="A13" s="12" t="s">
        <v>124</v>
      </c>
      <c r="B13" s="13">
        <v>533910</v>
      </c>
      <c r="C13" s="13">
        <f t="shared" si="0"/>
        <v>-61</v>
      </c>
      <c r="D13" s="18" t="s">
        <v>149</v>
      </c>
      <c r="E13" s="18"/>
      <c r="F13" s="18"/>
      <c r="G13" s="18"/>
      <c r="H13" s="18"/>
      <c r="I13" s="18"/>
      <c r="J13" s="18"/>
    </row>
    <row r="14" spans="1:12" s="14" customFormat="1">
      <c r="A14" s="13" t="s">
        <v>125</v>
      </c>
      <c r="B14" s="13">
        <v>533744</v>
      </c>
      <c r="C14" s="13">
        <f t="shared" si="0"/>
        <v>-166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12" t="s">
        <v>126</v>
      </c>
      <c r="B15" s="13">
        <v>533566</v>
      </c>
      <c r="C15" s="13">
        <f t="shared" si="0"/>
        <v>-178</v>
      </c>
    </row>
    <row r="16" spans="1:12">
      <c r="A16" s="12" t="s">
        <v>127</v>
      </c>
      <c r="B16" s="13">
        <v>533468</v>
      </c>
      <c r="C16" s="13">
        <f t="shared" si="0"/>
        <v>-98</v>
      </c>
    </row>
    <row r="17" spans="1:14">
      <c r="A17" s="12" t="s">
        <v>128</v>
      </c>
      <c r="B17" s="13">
        <v>533353</v>
      </c>
      <c r="C17" s="13">
        <f t="shared" si="0"/>
        <v>-115</v>
      </c>
    </row>
    <row r="18" spans="1:14">
      <c r="A18" s="12" t="s">
        <v>129</v>
      </c>
      <c r="B18" s="13">
        <v>533219</v>
      </c>
      <c r="C18" s="13">
        <f t="shared" si="0"/>
        <v>-134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4">
      <c r="A19" s="12" t="s">
        <v>130</v>
      </c>
      <c r="B19" s="13">
        <v>533067</v>
      </c>
      <c r="C19" s="13">
        <f t="shared" si="0"/>
        <v>-152</v>
      </c>
    </row>
    <row r="20" spans="1:14" s="14" customFormat="1">
      <c r="A20" s="13" t="s">
        <v>131</v>
      </c>
      <c r="B20" s="13">
        <v>533063</v>
      </c>
      <c r="C20" s="13">
        <f t="shared" si="0"/>
        <v>-4</v>
      </c>
      <c r="D20" s="7"/>
      <c r="E20" s="7"/>
      <c r="F20" s="7"/>
      <c r="G20" s="7"/>
      <c r="H20" s="7"/>
      <c r="I20" s="7"/>
      <c r="J20" s="7"/>
      <c r="K20" s="7"/>
      <c r="L20" s="7"/>
    </row>
    <row r="21" spans="1:14">
      <c r="A21" s="12" t="s">
        <v>132</v>
      </c>
      <c r="B21" s="13">
        <v>532854</v>
      </c>
      <c r="C21" s="13">
        <f t="shared" si="0"/>
        <v>-209</v>
      </c>
    </row>
    <row r="22" spans="1:14">
      <c r="A22" s="12" t="s">
        <v>133</v>
      </c>
      <c r="B22" s="13">
        <v>532682</v>
      </c>
      <c r="C22" s="13">
        <f t="shared" si="0"/>
        <v>-172</v>
      </c>
    </row>
    <row r="23" spans="1:14">
      <c r="A23" s="12" t="s">
        <v>134</v>
      </c>
      <c r="B23" s="13">
        <v>532672</v>
      </c>
      <c r="C23" s="13">
        <f t="shared" si="0"/>
        <v>-10</v>
      </c>
    </row>
    <row r="24" spans="1:14" ht="14.25">
      <c r="A24" s="12" t="s">
        <v>135</v>
      </c>
      <c r="B24" s="13">
        <v>532862</v>
      </c>
      <c r="C24" s="13">
        <f t="shared" si="0"/>
        <v>190</v>
      </c>
      <c r="D24" s="74" t="s">
        <v>175</v>
      </c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>
      <c r="A25" s="12" t="s">
        <v>136</v>
      </c>
      <c r="B25" s="13">
        <v>532657</v>
      </c>
      <c r="C25" s="13">
        <f t="shared" si="0"/>
        <v>-205</v>
      </c>
    </row>
    <row r="26" spans="1:14">
      <c r="A26" s="12" t="s">
        <v>140</v>
      </c>
      <c r="B26" s="13">
        <v>532732</v>
      </c>
      <c r="C26" s="13">
        <f t="shared" si="0"/>
        <v>75</v>
      </c>
    </row>
    <row r="27" spans="1:14" ht="62.25" customHeight="1">
      <c r="B27" s="17"/>
      <c r="C27" s="17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">
        <v>0</v>
      </c>
    </row>
    <row r="2" spans="1:2" s="11" customFormat="1" ht="42.75" hidden="1" customHeight="1">
      <c r="A2" s="8">
        <v>0</v>
      </c>
      <c r="B2" s="8">
        <v>0</v>
      </c>
    </row>
    <row r="3" spans="1:2">
      <c r="A3" s="12" t="s">
        <v>114</v>
      </c>
      <c r="B3" s="13">
        <v>534546.23519102694</v>
      </c>
    </row>
    <row r="4" spans="1:2">
      <c r="A4" s="12" t="s">
        <v>115</v>
      </c>
      <c r="B4" s="13">
        <v>534353.67410620733</v>
      </c>
    </row>
    <row r="5" spans="1:2">
      <c r="A5" s="12" t="s">
        <v>116</v>
      </c>
      <c r="B5" s="13">
        <v>534161.31653744262</v>
      </c>
    </row>
    <row r="6" spans="1:2">
      <c r="A6" s="12" t="s">
        <v>117</v>
      </c>
      <c r="B6" s="13">
        <v>533969.16227662191</v>
      </c>
    </row>
    <row r="7" spans="1:2">
      <c r="A7" s="12" t="s">
        <v>118</v>
      </c>
      <c r="B7" s="13">
        <v>533777.21111562173</v>
      </c>
    </row>
    <row r="8" spans="1:2">
      <c r="A8" s="12" t="s">
        <v>119</v>
      </c>
      <c r="B8" s="13">
        <v>533585.46284630639</v>
      </c>
    </row>
    <row r="9" spans="1:2">
      <c r="A9" s="12" t="s">
        <v>120</v>
      </c>
      <c r="B9" s="13">
        <v>533393.91726052749</v>
      </c>
    </row>
    <row r="10" spans="1:2">
      <c r="A10" s="12" t="s">
        <v>121</v>
      </c>
      <c r="B10" s="13">
        <v>533202.5741501248</v>
      </c>
    </row>
    <row r="11" spans="1:2">
      <c r="A11" s="12" t="s">
        <v>122</v>
      </c>
      <c r="B11" s="13">
        <v>533011.43330692581</v>
      </c>
    </row>
    <row r="12" spans="1:2">
      <c r="A12" s="12" t="s">
        <v>123</v>
      </c>
      <c r="B12" s="13">
        <v>532820.49452274584</v>
      </c>
    </row>
    <row r="13" spans="1:2">
      <c r="A13" s="12" t="s">
        <v>124</v>
      </c>
      <c r="B13" s="13">
        <v>532629.75758938852</v>
      </c>
    </row>
    <row r="14" spans="1:2" s="14" customFormat="1">
      <c r="A14" s="13" t="s">
        <v>125</v>
      </c>
      <c r="B14" s="13">
        <v>532439.22229864541</v>
      </c>
    </row>
    <row r="15" spans="1:2">
      <c r="A15" s="12" t="s">
        <v>126</v>
      </c>
      <c r="B15" s="13">
        <v>532248.93477008841</v>
      </c>
    </row>
    <row r="16" spans="1:2">
      <c r="A16" s="12" t="s">
        <v>127</v>
      </c>
      <c r="B16" s="13">
        <v>532058.89482608519</v>
      </c>
    </row>
    <row r="17" spans="1:2">
      <c r="A17" s="12" t="s">
        <v>128</v>
      </c>
      <c r="B17" s="13">
        <v>531869.10228997853</v>
      </c>
    </row>
    <row r="18" spans="1:2">
      <c r="A18" s="12" t="s">
        <v>129</v>
      </c>
      <c r="B18" s="13">
        <v>531679.55698608595</v>
      </c>
    </row>
    <row r="19" spans="1:2">
      <c r="A19" s="12" t="s">
        <v>130</v>
      </c>
      <c r="B19" s="13">
        <v>531490.25873969949</v>
      </c>
    </row>
    <row r="20" spans="1:2" s="14" customFormat="1">
      <c r="A20" s="13" t="s">
        <v>131</v>
      </c>
      <c r="B20" s="13">
        <v>531301.207377085</v>
      </c>
    </row>
    <row r="21" spans="1:2">
      <c r="A21" s="12" t="s">
        <v>132</v>
      </c>
      <c r="B21" s="13">
        <v>531112.40272548178</v>
      </c>
    </row>
    <row r="22" spans="1:2">
      <c r="A22" s="12" t="s">
        <v>133</v>
      </c>
      <c r="B22" s="13">
        <v>530923.84461310226</v>
      </c>
    </row>
    <row r="23" spans="1:2">
      <c r="A23" s="12" t="s">
        <v>134</v>
      </c>
      <c r="B23" s="13">
        <v>530735.53286913096</v>
      </c>
    </row>
    <row r="24" spans="1:2">
      <c r="A24" s="12" t="s">
        <v>135</v>
      </c>
      <c r="B24" s="13">
        <v>530547.467323725</v>
      </c>
    </row>
    <row r="25" spans="1:2">
      <c r="A25" s="12" t="s">
        <v>136</v>
      </c>
      <c r="B25" s="13">
        <v>530359.64780801244</v>
      </c>
    </row>
    <row r="26" spans="1:2">
      <c r="A26" s="12" t="s">
        <v>140</v>
      </c>
      <c r="B26" s="13">
        <v>530172.07415409293</v>
      </c>
    </row>
    <row r="27" spans="1:2" ht="62.25" customHeight="1">
      <c r="A27" s="39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110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177</v>
      </c>
    </row>
    <row r="2" spans="1:103" s="11" customFormat="1" ht="42.75" hidden="1" customHeight="1">
      <c r="A2" s="8">
        <v>0</v>
      </c>
      <c r="B2" s="8">
        <v>0</v>
      </c>
      <c r="C2" s="9">
        <v>0</v>
      </c>
      <c r="D2" s="9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</row>
    <row r="3" spans="1:103">
      <c r="A3" s="12" t="s">
        <v>114</v>
      </c>
      <c r="B3" s="13">
        <v>534395.66364941641</v>
      </c>
      <c r="C3" s="13">
        <v>2231.0127804439371</v>
      </c>
      <c r="D3" s="13">
        <v>2690.532669449427</v>
      </c>
      <c r="E3" s="12">
        <v>3058.106885806752</v>
      </c>
      <c r="F3" s="12">
        <v>3307.6832270261484</v>
      </c>
      <c r="G3" s="12">
        <v>3686.4490146752778</v>
      </c>
      <c r="H3" s="12">
        <v>4181.3359797628636</v>
      </c>
      <c r="I3" s="12">
        <v>4633.794473730828</v>
      </c>
      <c r="J3" s="12">
        <v>4962.8551446036454</v>
      </c>
      <c r="K3" s="12">
        <v>5124.8052959437036</v>
      </c>
      <c r="L3" s="12">
        <v>4661.697817938837</v>
      </c>
      <c r="M3" s="12">
        <v>5290.7797819704747</v>
      </c>
      <c r="N3" s="12">
        <v>5035.70911805368</v>
      </c>
      <c r="O3" s="12">
        <v>4072.580490790262</v>
      </c>
      <c r="P3" s="12">
        <v>4253.1282942410062</v>
      </c>
      <c r="Q3" s="12">
        <v>4504.4874635506767</v>
      </c>
      <c r="R3" s="12">
        <v>4740.6671422149029</v>
      </c>
      <c r="S3" s="12">
        <v>4973.6765940802634</v>
      </c>
      <c r="T3" s="12">
        <v>4919.513788148086</v>
      </c>
      <c r="U3" s="12">
        <v>5245.457302059297</v>
      </c>
      <c r="V3" s="12">
        <v>5381.3138250827524</v>
      </c>
      <c r="W3" s="12">
        <v>5987.873842885524</v>
      </c>
      <c r="X3" s="12">
        <v>6114.9139246679661</v>
      </c>
      <c r="Y3" s="12">
        <v>6841.2988910745626</v>
      </c>
      <c r="Z3" s="12">
        <v>6740.148719775153</v>
      </c>
      <c r="AA3" s="12">
        <v>6385.7763661022773</v>
      </c>
      <c r="AB3" s="12">
        <v>6957.2673671664979</v>
      </c>
      <c r="AC3" s="12">
        <v>7549.0530323363009</v>
      </c>
      <c r="AD3" s="12">
        <v>7508.5044767936033</v>
      </c>
      <c r="AE3" s="12">
        <v>7418.4634448484085</v>
      </c>
      <c r="AF3" s="12">
        <v>7592.7346635019985</v>
      </c>
      <c r="AG3" s="12">
        <v>7461.5546842734802</v>
      </c>
      <c r="AH3" s="12">
        <v>7246.8016646583019</v>
      </c>
      <c r="AI3" s="12">
        <v>7294.6995520130495</v>
      </c>
      <c r="AJ3" s="12">
        <v>7328.3045567577519</v>
      </c>
      <c r="AK3" s="12">
        <v>7147.5565340718713</v>
      </c>
      <c r="AL3" s="12">
        <v>7117.6209162675423</v>
      </c>
      <c r="AM3" s="12">
        <v>6727.62934727026</v>
      </c>
      <c r="AN3" s="12">
        <v>7313.1924066651818</v>
      </c>
      <c r="AO3" s="12">
        <v>7874.7330147170287</v>
      </c>
      <c r="AP3" s="12">
        <v>8405.4570275397273</v>
      </c>
      <c r="AQ3" s="12">
        <v>9166.9230331989947</v>
      </c>
      <c r="AR3" s="12">
        <v>9229.7140871386673</v>
      </c>
      <c r="AS3" s="12">
        <v>9005.1599829835504</v>
      </c>
      <c r="AT3" s="12">
        <v>9034.9300339553265</v>
      </c>
      <c r="AU3" s="12">
        <v>8961.9871454759177</v>
      </c>
      <c r="AV3" s="12">
        <v>8254.8649555406137</v>
      </c>
      <c r="AW3" s="12">
        <v>8546.0434551628387</v>
      </c>
      <c r="AX3" s="12">
        <v>7899.5404444805463</v>
      </c>
      <c r="AY3" s="12">
        <v>7481.5082039155095</v>
      </c>
      <c r="AZ3" s="12">
        <v>7541.2318827317331</v>
      </c>
      <c r="BA3" s="12">
        <v>7570.4448357806577</v>
      </c>
      <c r="BB3" s="12">
        <v>7623.2612109299916</v>
      </c>
      <c r="BC3" s="12">
        <v>8024.4323759745894</v>
      </c>
      <c r="BD3" s="12">
        <v>8098.4943489381794</v>
      </c>
      <c r="BE3" s="12">
        <v>8086.5903269451728</v>
      </c>
      <c r="BF3" s="12">
        <v>7853.6801331982597</v>
      </c>
      <c r="BG3" s="12">
        <v>7706.6417814046818</v>
      </c>
      <c r="BH3" s="12">
        <v>7897.8937074255173</v>
      </c>
      <c r="BI3" s="12">
        <v>8228.0129206607671</v>
      </c>
      <c r="BJ3" s="12">
        <v>8409.8490364617537</v>
      </c>
      <c r="BK3" s="12">
        <v>8415.6608469113817</v>
      </c>
      <c r="BL3" s="12">
        <v>8416.9283616887042</v>
      </c>
      <c r="BM3" s="12">
        <v>8112.4317673217784</v>
      </c>
      <c r="BN3" s="12">
        <v>8003.0933414085011</v>
      </c>
      <c r="BO3" s="12">
        <v>7979.264473347368</v>
      </c>
      <c r="BP3" s="12">
        <v>6852.1984292984816</v>
      </c>
      <c r="BQ3" s="12">
        <v>6993.6722137897377</v>
      </c>
      <c r="BR3" s="12">
        <v>6481.2696325941561</v>
      </c>
      <c r="BS3" s="12">
        <v>6595.1801725182049</v>
      </c>
      <c r="BT3" s="12">
        <v>5965.6958774304394</v>
      </c>
      <c r="BU3" s="12">
        <v>5748.7327886773828</v>
      </c>
      <c r="BV3" s="12">
        <v>5618.4972920252085</v>
      </c>
      <c r="BW3" s="12">
        <v>5047.4800556976297</v>
      </c>
      <c r="BX3" s="12">
        <v>4404.9351594817836</v>
      </c>
      <c r="BY3" s="12">
        <v>4218.9435850384416</v>
      </c>
      <c r="BZ3" s="12">
        <v>3452.5229483773414</v>
      </c>
      <c r="CA3" s="12">
        <v>3271.4367901221767</v>
      </c>
      <c r="CB3" s="12">
        <v>2429.47008185307</v>
      </c>
      <c r="CC3" s="12">
        <v>2840.0991852563998</v>
      </c>
      <c r="CD3" s="12">
        <v>2816.1437656921439</v>
      </c>
      <c r="CE3" s="12">
        <v>2894.4046948519108</v>
      </c>
      <c r="CF3" s="12">
        <v>2775.5480237887632</v>
      </c>
      <c r="CG3" s="12">
        <v>2777.6257564464076</v>
      </c>
      <c r="CH3" s="12">
        <v>2670.4514220346769</v>
      </c>
      <c r="CI3" s="12">
        <v>2227.2671924633132</v>
      </c>
      <c r="CJ3" s="12">
        <v>2138.6794788296265</v>
      </c>
      <c r="CK3" s="12">
        <v>1854.8819961319134</v>
      </c>
      <c r="CL3" s="12">
        <v>1572.0998902404262</v>
      </c>
      <c r="CM3" s="12">
        <v>1447.0859196824349</v>
      </c>
      <c r="CN3" s="12">
        <v>1198.1512678195504</v>
      </c>
      <c r="CO3" s="12">
        <v>1016.2386910041973</v>
      </c>
      <c r="CP3" s="12">
        <v>919.61332898714068</v>
      </c>
      <c r="CQ3" s="12">
        <v>643.63638247268034</v>
      </c>
      <c r="CR3" s="12">
        <v>566.04134410720508</v>
      </c>
      <c r="CS3" s="12">
        <v>441.48120754618481</v>
      </c>
      <c r="CT3" s="12">
        <v>325.71349232803624</v>
      </c>
      <c r="CU3" s="12">
        <v>265.61894247061383</v>
      </c>
      <c r="CV3" s="12">
        <v>165.59740195042582</v>
      </c>
      <c r="CW3" s="12">
        <v>83.668376675721376</v>
      </c>
      <c r="CX3" s="12">
        <v>61.879269801181614</v>
      </c>
      <c r="CY3" s="12">
        <v>95.947375990990977</v>
      </c>
    </row>
    <row r="4" spans="1:103">
      <c r="A4" s="12" t="s">
        <v>115</v>
      </c>
      <c r="B4" s="13">
        <v>534052.58213037881</v>
      </c>
      <c r="C4" s="13">
        <v>2209.3020159939774</v>
      </c>
      <c r="D4" s="13">
        <v>2654.3348419036283</v>
      </c>
      <c r="E4" s="12">
        <v>3031.4899016162462</v>
      </c>
      <c r="F4" s="12">
        <v>3282.343917683344</v>
      </c>
      <c r="G4" s="12">
        <v>3650.6339708400501</v>
      </c>
      <c r="H4" s="12">
        <v>4141.3381450233883</v>
      </c>
      <c r="I4" s="12">
        <v>4600.702073449992</v>
      </c>
      <c r="J4" s="12">
        <v>4942.380873396939</v>
      </c>
      <c r="K4" s="12">
        <v>5134.1256523404099</v>
      </c>
      <c r="L4" s="12">
        <v>4662.413089688579</v>
      </c>
      <c r="M4" s="12">
        <v>5269.5019928049096</v>
      </c>
      <c r="N4" s="12">
        <v>5086.1789033355435</v>
      </c>
      <c r="O4" s="12">
        <v>4107.6116625911945</v>
      </c>
      <c r="P4" s="12">
        <v>4233.4355944355821</v>
      </c>
      <c r="Q4" s="12">
        <v>4483.8708804954986</v>
      </c>
      <c r="R4" s="12">
        <v>4721.247203328986</v>
      </c>
      <c r="S4" s="12">
        <v>4964.3111809839857</v>
      </c>
      <c r="T4" s="12">
        <v>4910.8679654332327</v>
      </c>
      <c r="U4" s="12">
        <v>5223.5571079854826</v>
      </c>
      <c r="V4" s="12">
        <v>5353.9365579939204</v>
      </c>
      <c r="W4" s="12">
        <v>5952.3183693219253</v>
      </c>
      <c r="X4" s="12">
        <v>6085.0253549039426</v>
      </c>
      <c r="Y4" s="12">
        <v>6809.3313137021123</v>
      </c>
      <c r="Z4" s="12">
        <v>6757.9321148573326</v>
      </c>
      <c r="AA4" s="12">
        <v>6381.4329670939396</v>
      </c>
      <c r="AB4" s="12">
        <v>6907.273277005268</v>
      </c>
      <c r="AC4" s="12">
        <v>7522.4652675106299</v>
      </c>
      <c r="AD4" s="12">
        <v>7513.9399888617836</v>
      </c>
      <c r="AE4" s="12">
        <v>7415.8298796864301</v>
      </c>
      <c r="AF4" s="12">
        <v>7589.0163941010587</v>
      </c>
      <c r="AG4" s="12">
        <v>7475.6484195346366</v>
      </c>
      <c r="AH4" s="12">
        <v>7254.6268216315366</v>
      </c>
      <c r="AI4" s="12">
        <v>7290.191335148822</v>
      </c>
      <c r="AJ4" s="12">
        <v>7332.992030339421</v>
      </c>
      <c r="AK4" s="12">
        <v>7157.2363755517017</v>
      </c>
      <c r="AL4" s="12">
        <v>7131.7044692370791</v>
      </c>
      <c r="AM4" s="12">
        <v>6723.6608211664161</v>
      </c>
      <c r="AN4" s="12">
        <v>7262.8623231357406</v>
      </c>
      <c r="AO4" s="12">
        <v>7827.438551963085</v>
      </c>
      <c r="AP4" s="12">
        <v>8353.3126342377018</v>
      </c>
      <c r="AQ4" s="12">
        <v>9127.6359765021061</v>
      </c>
      <c r="AR4" s="12">
        <v>9235.5475026180084</v>
      </c>
      <c r="AS4" s="12">
        <v>9012.4314966698639</v>
      </c>
      <c r="AT4" s="12">
        <v>9033.8307106888606</v>
      </c>
      <c r="AU4" s="12">
        <v>8990.2068531694476</v>
      </c>
      <c r="AV4" s="12">
        <v>8275.4277199913522</v>
      </c>
      <c r="AW4" s="12">
        <v>8553.5485695389161</v>
      </c>
      <c r="AX4" s="12">
        <v>7942.4409207633553</v>
      </c>
      <c r="AY4" s="12">
        <v>7494.6144735230891</v>
      </c>
      <c r="AZ4" s="12">
        <v>7534.0596716014506</v>
      </c>
      <c r="BA4" s="12">
        <v>7563.2751257986183</v>
      </c>
      <c r="BB4" s="12">
        <v>7602.9923237694184</v>
      </c>
      <c r="BC4" s="12">
        <v>8000.2137095630214</v>
      </c>
      <c r="BD4" s="12">
        <v>8093.4697829363249</v>
      </c>
      <c r="BE4" s="12">
        <v>8090.7004630036499</v>
      </c>
      <c r="BF4" s="12">
        <v>7866.0621929028066</v>
      </c>
      <c r="BG4" s="12">
        <v>7700.9598532553628</v>
      </c>
      <c r="BH4" s="12">
        <v>7871.6611531731269</v>
      </c>
      <c r="BI4" s="12">
        <v>8201.8066841100117</v>
      </c>
      <c r="BJ4" s="12">
        <v>8395.5816815976814</v>
      </c>
      <c r="BK4" s="12">
        <v>8411.1714770681683</v>
      </c>
      <c r="BL4" s="12">
        <v>8420.7488985347281</v>
      </c>
      <c r="BM4" s="12">
        <v>8125.3246169994072</v>
      </c>
      <c r="BN4" s="12">
        <v>8002.6018751237871</v>
      </c>
      <c r="BO4" s="12">
        <v>8016.8456349175631</v>
      </c>
      <c r="BP4" s="12">
        <v>6890.7624525332112</v>
      </c>
      <c r="BQ4" s="12">
        <v>6996.0876173264905</v>
      </c>
      <c r="BR4" s="12">
        <v>6487.895769031612</v>
      </c>
      <c r="BS4" s="12">
        <v>6605.8050417682007</v>
      </c>
      <c r="BT4" s="12">
        <v>5995.9554898332044</v>
      </c>
      <c r="BU4" s="12">
        <v>5756.8567248360359</v>
      </c>
      <c r="BV4" s="12">
        <v>5632.8859425574447</v>
      </c>
      <c r="BW4" s="12">
        <v>5090.1053364643876</v>
      </c>
      <c r="BX4" s="12">
        <v>4429.6242849892133</v>
      </c>
      <c r="BY4" s="12">
        <v>4248.7341433703941</v>
      </c>
      <c r="BZ4" s="12">
        <v>3481.1693348745653</v>
      </c>
      <c r="CA4" s="12">
        <v>3303.8680655636508</v>
      </c>
      <c r="CB4" s="12">
        <v>2440.3465995581146</v>
      </c>
      <c r="CC4" s="12">
        <v>2809.6698084754094</v>
      </c>
      <c r="CD4" s="12">
        <v>2803.4973261749201</v>
      </c>
      <c r="CE4" s="12">
        <v>2882.3572290739271</v>
      </c>
      <c r="CF4" s="12">
        <v>2768.181241390243</v>
      </c>
      <c r="CG4" s="12">
        <v>2763.7077646800658</v>
      </c>
      <c r="CH4" s="12">
        <v>2677.8912011612815</v>
      </c>
      <c r="CI4" s="12">
        <v>2231.8384924521888</v>
      </c>
      <c r="CJ4" s="12">
        <v>2133.662131666747</v>
      </c>
      <c r="CK4" s="12">
        <v>1865.3434335291111</v>
      </c>
      <c r="CL4" s="12">
        <v>1570.0088546250004</v>
      </c>
      <c r="CM4" s="12">
        <v>1443.9462820129052</v>
      </c>
      <c r="CN4" s="12">
        <v>1201.6658795934152</v>
      </c>
      <c r="CO4" s="12">
        <v>1006.8152274836185</v>
      </c>
      <c r="CP4" s="12">
        <v>922.8688758310019</v>
      </c>
      <c r="CQ4" s="12">
        <v>635.22460626800387</v>
      </c>
      <c r="CR4" s="12">
        <v>563.65960922246597</v>
      </c>
      <c r="CS4" s="12">
        <v>441.05432644904397</v>
      </c>
      <c r="CT4" s="12">
        <v>322.95693813059069</v>
      </c>
      <c r="CU4" s="12">
        <v>267.37353460906218</v>
      </c>
      <c r="CV4" s="12">
        <v>169.19211163094337</v>
      </c>
      <c r="CW4" s="12">
        <v>83.041920712375699</v>
      </c>
      <c r="CX4" s="12">
        <v>60.691446036555369</v>
      </c>
      <c r="CY4" s="12">
        <v>96.855478327787239</v>
      </c>
    </row>
    <row r="5" spans="1:103">
      <c r="A5" s="12" t="s">
        <v>116</v>
      </c>
      <c r="B5" s="13">
        <v>533709.58849817363</v>
      </c>
      <c r="C5" s="13">
        <v>2190.8650207149922</v>
      </c>
      <c r="D5" s="13">
        <v>2617.4082134473015</v>
      </c>
      <c r="E5" s="12">
        <v>3004.149076902363</v>
      </c>
      <c r="F5" s="12">
        <v>3257.981771279221</v>
      </c>
      <c r="G5" s="12">
        <v>3615.5551714728708</v>
      </c>
      <c r="H5" s="12">
        <v>4101.0064957815739</v>
      </c>
      <c r="I5" s="12">
        <v>4566.72279915749</v>
      </c>
      <c r="J5" s="12">
        <v>4920.5771563017106</v>
      </c>
      <c r="K5" s="12">
        <v>5138.9611637309699</v>
      </c>
      <c r="L5" s="12">
        <v>4671.145536205132</v>
      </c>
      <c r="M5" s="12">
        <v>5241.1667803022665</v>
      </c>
      <c r="N5" s="12">
        <v>5131.4105858890271</v>
      </c>
      <c r="O5" s="12">
        <v>4152.0922317592913</v>
      </c>
      <c r="P5" s="12">
        <v>4213.9219954504824</v>
      </c>
      <c r="Q5" s="12">
        <v>4463.1501247986025</v>
      </c>
      <c r="R5" s="12">
        <v>4701.7401142162762</v>
      </c>
      <c r="S5" s="12">
        <v>4952.9039651607527</v>
      </c>
      <c r="T5" s="12">
        <v>4905.0624384273733</v>
      </c>
      <c r="U5" s="12">
        <v>5200.2994569861785</v>
      </c>
      <c r="V5" s="12">
        <v>5329.8670537481103</v>
      </c>
      <c r="W5" s="12">
        <v>5913.3344803689342</v>
      </c>
      <c r="X5" s="12">
        <v>6059.3334121991684</v>
      </c>
      <c r="Y5" s="12">
        <v>6771.0982722077688</v>
      </c>
      <c r="Z5" s="12">
        <v>6774.3507544462482</v>
      </c>
      <c r="AA5" s="12">
        <v>6383.9689641967207</v>
      </c>
      <c r="AB5" s="12">
        <v>6857.0172558759841</v>
      </c>
      <c r="AC5" s="12">
        <v>7491.2376676373342</v>
      </c>
      <c r="AD5" s="12">
        <v>7519.3065946932311</v>
      </c>
      <c r="AE5" s="12">
        <v>7415.0987075050261</v>
      </c>
      <c r="AF5" s="12">
        <v>7582.8456286715173</v>
      </c>
      <c r="AG5" s="12">
        <v>7489.2812377064693</v>
      </c>
      <c r="AH5" s="12">
        <v>7264.4752781413499</v>
      </c>
      <c r="AI5" s="12">
        <v>7285.4753536140252</v>
      </c>
      <c r="AJ5" s="12">
        <v>7336.0627477307789</v>
      </c>
      <c r="AK5" s="12">
        <v>7168.0393053015987</v>
      </c>
      <c r="AL5" s="12">
        <v>7143.2511153787582</v>
      </c>
      <c r="AM5" s="12">
        <v>6727.0911049329261</v>
      </c>
      <c r="AN5" s="12">
        <v>7212.011165423206</v>
      </c>
      <c r="AO5" s="12">
        <v>7780.1153555009341</v>
      </c>
      <c r="AP5" s="12">
        <v>8302.5671354602528</v>
      </c>
      <c r="AQ5" s="12">
        <v>9083.1404010722836</v>
      </c>
      <c r="AR5" s="12">
        <v>9239.5007265823297</v>
      </c>
      <c r="AS5" s="12">
        <v>9021.8134633793088</v>
      </c>
      <c r="AT5" s="12">
        <v>9031.7030445086693</v>
      </c>
      <c r="AU5" s="12">
        <v>9013.6606924724947</v>
      </c>
      <c r="AV5" s="12">
        <v>8303.6827692993429</v>
      </c>
      <c r="AW5" s="12">
        <v>8553.5207744468407</v>
      </c>
      <c r="AX5" s="12">
        <v>7987.7003914005572</v>
      </c>
      <c r="AY5" s="12">
        <v>7511.3146868903095</v>
      </c>
      <c r="AZ5" s="12">
        <v>7526.483863267601</v>
      </c>
      <c r="BA5" s="12">
        <v>7556.4902887150256</v>
      </c>
      <c r="BB5" s="12">
        <v>7585.1897871069841</v>
      </c>
      <c r="BC5" s="12">
        <v>7973.3473998114459</v>
      </c>
      <c r="BD5" s="12">
        <v>8087.9267994509992</v>
      </c>
      <c r="BE5" s="12">
        <v>8093.3335373585423</v>
      </c>
      <c r="BF5" s="12">
        <v>7879.144432080886</v>
      </c>
      <c r="BG5" s="12">
        <v>7697.9494678262517</v>
      </c>
      <c r="BH5" s="12">
        <v>7846.3008567397519</v>
      </c>
      <c r="BI5" s="12">
        <v>8174.3837112626316</v>
      </c>
      <c r="BJ5" s="12">
        <v>8380.1998232531114</v>
      </c>
      <c r="BK5" s="12">
        <v>8406.5321615572902</v>
      </c>
      <c r="BL5" s="12">
        <v>8422.4674187530272</v>
      </c>
      <c r="BM5" s="12">
        <v>8139.6745193409606</v>
      </c>
      <c r="BN5" s="12">
        <v>8002.5249318083033</v>
      </c>
      <c r="BO5" s="12">
        <v>8045.7639647139722</v>
      </c>
      <c r="BP5" s="12">
        <v>6939.6626762011465</v>
      </c>
      <c r="BQ5" s="12">
        <v>6993.2630189425881</v>
      </c>
      <c r="BR5" s="12">
        <v>6499.8520742411893</v>
      </c>
      <c r="BS5" s="12">
        <v>6609.8972783176014</v>
      </c>
      <c r="BT5" s="12">
        <v>6029.7678153975658</v>
      </c>
      <c r="BU5" s="12">
        <v>5765.3702709799891</v>
      </c>
      <c r="BV5" s="12">
        <v>5644.1938086569171</v>
      </c>
      <c r="BW5" s="12">
        <v>5131.8695024078461</v>
      </c>
      <c r="BX5" s="12">
        <v>4458.0490936999477</v>
      </c>
      <c r="BY5" s="12">
        <v>4273.3974470770854</v>
      </c>
      <c r="BZ5" s="12">
        <v>3514.9052297686549</v>
      </c>
      <c r="CA5" s="12">
        <v>3330.3318715654777</v>
      </c>
      <c r="CB5" s="12">
        <v>2461.5156839351075</v>
      </c>
      <c r="CC5" s="12">
        <v>2775.7555582342852</v>
      </c>
      <c r="CD5" s="12">
        <v>2792.0465729758789</v>
      </c>
      <c r="CE5" s="12">
        <v>2868.8768384368032</v>
      </c>
      <c r="CF5" s="12">
        <v>2761.8853525017439</v>
      </c>
      <c r="CG5" s="12">
        <v>2749.2585734052395</v>
      </c>
      <c r="CH5" s="12">
        <v>2682.3648405082668</v>
      </c>
      <c r="CI5" s="12">
        <v>2239.6519199060112</v>
      </c>
      <c r="CJ5" s="12">
        <v>2126.9958587905226</v>
      </c>
      <c r="CK5" s="12">
        <v>1875.3797271296967</v>
      </c>
      <c r="CL5" s="12">
        <v>1569.6869903658253</v>
      </c>
      <c r="CM5" s="12">
        <v>1439.6262715629862</v>
      </c>
      <c r="CN5" s="12">
        <v>1205.5235369286174</v>
      </c>
      <c r="CO5" s="12">
        <v>998.68346579165814</v>
      </c>
      <c r="CP5" s="12">
        <v>923.83964861340178</v>
      </c>
      <c r="CQ5" s="12">
        <v>629.59685037809095</v>
      </c>
      <c r="CR5" s="12">
        <v>559.92029766037126</v>
      </c>
      <c r="CS5" s="12">
        <v>440.72065094463642</v>
      </c>
      <c r="CT5" s="12">
        <v>320.69703286103066</v>
      </c>
      <c r="CU5" s="12">
        <v>268.29823155556545</v>
      </c>
      <c r="CV5" s="12">
        <v>172.78439858263755</v>
      </c>
      <c r="CW5" s="12">
        <v>83.05887198664864</v>
      </c>
      <c r="CX5" s="12">
        <v>59.444719729991412</v>
      </c>
      <c r="CY5" s="12">
        <v>97.717916309498122</v>
      </c>
    </row>
    <row r="6" spans="1:103">
      <c r="A6" s="12" t="s">
        <v>117</v>
      </c>
      <c r="B6" s="13">
        <v>533366.52461654891</v>
      </c>
      <c r="C6" s="13">
        <v>2175.6991099627644</v>
      </c>
      <c r="D6" s="13">
        <v>2579.7544794303108</v>
      </c>
      <c r="E6" s="12">
        <v>2976.0844411381927</v>
      </c>
      <c r="F6" s="12">
        <v>3234.5964871611004</v>
      </c>
      <c r="G6" s="12">
        <v>3581.2129195276634</v>
      </c>
      <c r="H6" s="12">
        <v>4060.3410320374205</v>
      </c>
      <c r="I6" s="12">
        <v>4531.8566508533213</v>
      </c>
      <c r="J6" s="12">
        <v>4897.4439632480926</v>
      </c>
      <c r="K6" s="12">
        <v>5139.311924649377</v>
      </c>
      <c r="L6" s="12">
        <v>4687.8948784525937</v>
      </c>
      <c r="M6" s="12">
        <v>5205.7742922578718</v>
      </c>
      <c r="N6" s="12">
        <v>5171.4053956032421</v>
      </c>
      <c r="O6" s="12">
        <v>4206.0209147731703</v>
      </c>
      <c r="P6" s="12">
        <v>4194.5875921484239</v>
      </c>
      <c r="Q6" s="12">
        <v>4442.3250704360889</v>
      </c>
      <c r="R6" s="12">
        <v>4682.1458057667951</v>
      </c>
      <c r="S6" s="12">
        <v>4939.4551510411802</v>
      </c>
      <c r="T6" s="12">
        <v>4902.0971137046427</v>
      </c>
      <c r="U6" s="12">
        <v>5175.6843882688772</v>
      </c>
      <c r="V6" s="12">
        <v>5309.1041676006553</v>
      </c>
      <c r="W6" s="12">
        <v>5870.923076939318</v>
      </c>
      <c r="X6" s="12">
        <v>6037.8372181613659</v>
      </c>
      <c r="Y6" s="12">
        <v>6726.6007708073366</v>
      </c>
      <c r="Z6" s="12">
        <v>6789.4052076066146</v>
      </c>
      <c r="AA6" s="12">
        <v>6393.3835187363211</v>
      </c>
      <c r="AB6" s="12">
        <v>6806.4988302540869</v>
      </c>
      <c r="AC6" s="12">
        <v>7455.3711946953381</v>
      </c>
      <c r="AD6" s="12">
        <v>7524.6043527613738</v>
      </c>
      <c r="AE6" s="12">
        <v>7416.2693314205681</v>
      </c>
      <c r="AF6" s="12">
        <v>7574.2228040238124</v>
      </c>
      <c r="AG6" s="12">
        <v>7502.4531707106398</v>
      </c>
      <c r="AH6" s="12">
        <v>7276.3468414216914</v>
      </c>
      <c r="AI6" s="12">
        <v>7280.551611622659</v>
      </c>
      <c r="AJ6" s="12">
        <v>7337.5170358715059</v>
      </c>
      <c r="AK6" s="12">
        <v>7179.9651042120277</v>
      </c>
      <c r="AL6" s="12">
        <v>7152.2613111082319</v>
      </c>
      <c r="AM6" s="12">
        <v>6737.9168828836955</v>
      </c>
      <c r="AN6" s="12">
        <v>7160.6403490662969</v>
      </c>
      <c r="AO6" s="12">
        <v>7732.7621697412214</v>
      </c>
      <c r="AP6" s="12">
        <v>8253.2208462738708</v>
      </c>
      <c r="AQ6" s="12">
        <v>9033.437877756598</v>
      </c>
      <c r="AR6" s="12">
        <v>9241.5742390939267</v>
      </c>
      <c r="AS6" s="12">
        <v>9033.3048058479599</v>
      </c>
      <c r="AT6" s="12">
        <v>9028.5480490544251</v>
      </c>
      <c r="AU6" s="12">
        <v>9032.3502325419922</v>
      </c>
      <c r="AV6" s="12">
        <v>8339.6245823066183</v>
      </c>
      <c r="AW6" s="12">
        <v>8545.9654985263296</v>
      </c>
      <c r="AX6" s="12">
        <v>8035.3178189222408</v>
      </c>
      <c r="AY6" s="12">
        <v>7531.6047252360213</v>
      </c>
      <c r="AZ6" s="12">
        <v>7518.5049539891825</v>
      </c>
      <c r="BA6" s="12">
        <v>7550.0897437607173</v>
      </c>
      <c r="BB6" s="12">
        <v>7569.8500529447401</v>
      </c>
      <c r="BC6" s="12">
        <v>7943.8368428737786</v>
      </c>
      <c r="BD6" s="12">
        <v>8081.8658956159434</v>
      </c>
      <c r="BE6" s="12">
        <v>8094.4926748456046</v>
      </c>
      <c r="BF6" s="12">
        <v>7892.9251062422045</v>
      </c>
      <c r="BG6" s="12">
        <v>7697.6058830945894</v>
      </c>
      <c r="BH6" s="12">
        <v>7821.8113393015119</v>
      </c>
      <c r="BI6" s="12">
        <v>8145.7464199435035</v>
      </c>
      <c r="BJ6" s="12">
        <v>8363.7053471361905</v>
      </c>
      <c r="BK6" s="12">
        <v>8401.7431711416575</v>
      </c>
      <c r="BL6" s="12">
        <v>8422.0897199155006</v>
      </c>
      <c r="BM6" s="12">
        <v>8155.4774518652666</v>
      </c>
      <c r="BN6" s="12">
        <v>8002.8618426073272</v>
      </c>
      <c r="BO6" s="12">
        <v>8066.0399105001679</v>
      </c>
      <c r="BP6" s="12">
        <v>6998.8697630004544</v>
      </c>
      <c r="BQ6" s="12">
        <v>6985.2151910696102</v>
      </c>
      <c r="BR6" s="12">
        <v>6517.1123046972934</v>
      </c>
      <c r="BS6" s="12">
        <v>6607.4794963112136</v>
      </c>
      <c r="BT6" s="12">
        <v>6067.1218548255329</v>
      </c>
      <c r="BU6" s="12">
        <v>5774.2718935062867</v>
      </c>
      <c r="BV6" s="12">
        <v>5652.448591260847</v>
      </c>
      <c r="BW6" s="12">
        <v>5172.7662786326255</v>
      </c>
      <c r="BX6" s="12">
        <v>4490.1913573190086</v>
      </c>
      <c r="BY6" s="12">
        <v>4292.9591851863079</v>
      </c>
      <c r="BZ6" s="12">
        <v>3553.6968433759321</v>
      </c>
      <c r="CA6" s="12">
        <v>3350.8661015971393</v>
      </c>
      <c r="CB6" s="12">
        <v>2492.8643412558426</v>
      </c>
      <c r="CC6" s="12">
        <v>2738.3997634171565</v>
      </c>
      <c r="CD6" s="12">
        <v>2781.7775112386912</v>
      </c>
      <c r="CE6" s="12">
        <v>2853.9825913250256</v>
      </c>
      <c r="CF6" s="12">
        <v>2756.6461843888205</v>
      </c>
      <c r="CG6" s="12">
        <v>2734.2905531795914</v>
      </c>
      <c r="CH6" s="12">
        <v>2683.9173828942112</v>
      </c>
      <c r="CI6" s="12">
        <v>2250.646264333624</v>
      </c>
      <c r="CJ6" s="12">
        <v>2118.7276556242896</v>
      </c>
      <c r="CK6" s="12">
        <v>1884.9865578575245</v>
      </c>
      <c r="CL6" s="12">
        <v>1571.0949269033008</v>
      </c>
      <c r="CM6" s="12">
        <v>1434.1699418509745</v>
      </c>
      <c r="CN6" s="12">
        <v>1209.7045552055229</v>
      </c>
      <c r="CO6" s="12">
        <v>991.79821915384821</v>
      </c>
      <c r="CP6" s="12">
        <v>922.59729766313296</v>
      </c>
      <c r="CQ6" s="12">
        <v>626.59198132616143</v>
      </c>
      <c r="CR6" s="12">
        <v>554.88729900533099</v>
      </c>
      <c r="CS6" s="12">
        <v>440.48105477103519</v>
      </c>
      <c r="CT6" s="12">
        <v>318.90182116152721</v>
      </c>
      <c r="CU6" s="12">
        <v>268.42681371300245</v>
      </c>
      <c r="CV6" s="12">
        <v>176.37435303006109</v>
      </c>
      <c r="CW6" s="12">
        <v>83.661072194315977</v>
      </c>
      <c r="CX6" s="12">
        <v>58.146797516732455</v>
      </c>
      <c r="CY6" s="12">
        <v>98.529225313439881</v>
      </c>
    </row>
    <row r="7" spans="1:103">
      <c r="A7" s="12" t="s">
        <v>118</v>
      </c>
      <c r="B7" s="13">
        <v>533023.24072861008</v>
      </c>
      <c r="C7" s="13">
        <v>2163.801600383516</v>
      </c>
      <c r="D7" s="13">
        <v>2541.3753344679517</v>
      </c>
      <c r="E7" s="12">
        <v>2947.2960237960324</v>
      </c>
      <c r="F7" s="12">
        <v>3212.187764715989</v>
      </c>
      <c r="G7" s="12">
        <v>3547.6075179337213</v>
      </c>
      <c r="H7" s="12">
        <v>4019.3417537909281</v>
      </c>
      <c r="I7" s="12">
        <v>4496.1036285374876</v>
      </c>
      <c r="J7" s="12">
        <v>4872.9812641745284</v>
      </c>
      <c r="K7" s="12">
        <v>5135.1780296227753</v>
      </c>
      <c r="L7" s="12">
        <v>4712.6608374032639</v>
      </c>
      <c r="M7" s="12">
        <v>5163.3246764634323</v>
      </c>
      <c r="N7" s="12">
        <v>5206.1645622129809</v>
      </c>
      <c r="O7" s="12">
        <v>4269.3964282335555</v>
      </c>
      <c r="P7" s="12">
        <v>4175.4324793880896</v>
      </c>
      <c r="Q7" s="12">
        <v>4421.3955913960017</v>
      </c>
      <c r="R7" s="12">
        <v>4662.4642088865585</v>
      </c>
      <c r="S7" s="12">
        <v>4923.9649430369227</v>
      </c>
      <c r="T7" s="12">
        <v>4901.9718978413675</v>
      </c>
      <c r="U7" s="12">
        <v>5149.7119410409459</v>
      </c>
      <c r="V7" s="12">
        <v>5291.6467550475818</v>
      </c>
      <c r="W7" s="12">
        <v>5825.0850597989174</v>
      </c>
      <c r="X7" s="12">
        <v>6020.5358945147345</v>
      </c>
      <c r="Y7" s="12">
        <v>6675.8398136073038</v>
      </c>
      <c r="Z7" s="12">
        <v>6803.0960432681704</v>
      </c>
      <c r="AA7" s="12">
        <v>6409.6757921424041</v>
      </c>
      <c r="AB7" s="12">
        <v>6755.7175267307521</v>
      </c>
      <c r="AC7" s="12">
        <v>7414.8668105281486</v>
      </c>
      <c r="AD7" s="12">
        <v>7529.8333215243838</v>
      </c>
      <c r="AE7" s="12">
        <v>7419.3411546748184</v>
      </c>
      <c r="AF7" s="12">
        <v>7563.1483569044967</v>
      </c>
      <c r="AG7" s="12">
        <v>7515.1642504674519</v>
      </c>
      <c r="AH7" s="12">
        <v>7290.241318718804</v>
      </c>
      <c r="AI7" s="12">
        <v>7275.4201133960123</v>
      </c>
      <c r="AJ7" s="12">
        <v>7337.3552216551961</v>
      </c>
      <c r="AK7" s="12">
        <v>7193.0135532018248</v>
      </c>
      <c r="AL7" s="12">
        <v>7158.7355127866786</v>
      </c>
      <c r="AM7" s="12">
        <v>6756.1348404017754</v>
      </c>
      <c r="AN7" s="12">
        <v>7108.7512891310362</v>
      </c>
      <c r="AO7" s="12">
        <v>7685.3777397422291</v>
      </c>
      <c r="AP7" s="12">
        <v>8205.2740814453318</v>
      </c>
      <c r="AQ7" s="12">
        <v>8978.5299770862894</v>
      </c>
      <c r="AR7" s="12">
        <v>9241.7685201331042</v>
      </c>
      <c r="AS7" s="12">
        <v>9046.90444722746</v>
      </c>
      <c r="AT7" s="12">
        <v>9024.3667372977616</v>
      </c>
      <c r="AU7" s="12">
        <v>9046.2770422998565</v>
      </c>
      <c r="AV7" s="12">
        <v>8383.2476407487702</v>
      </c>
      <c r="AW7" s="12">
        <v>8530.8881677393401</v>
      </c>
      <c r="AX7" s="12">
        <v>8085.2921658367895</v>
      </c>
      <c r="AY7" s="12">
        <v>7555.4804729283387</v>
      </c>
      <c r="AZ7" s="12">
        <v>7510.1234396259988</v>
      </c>
      <c r="BA7" s="12">
        <v>7544.0729107357647</v>
      </c>
      <c r="BB7" s="12">
        <v>7556.96957669535</v>
      </c>
      <c r="BC7" s="12">
        <v>7911.6854320137627</v>
      </c>
      <c r="BD7" s="12">
        <v>8075.2875682422518</v>
      </c>
      <c r="BE7" s="12">
        <v>8094.1809959582306</v>
      </c>
      <c r="BF7" s="12">
        <v>7907.4024734360282</v>
      </c>
      <c r="BG7" s="12">
        <v>7699.9243627348642</v>
      </c>
      <c r="BH7" s="12">
        <v>7798.1911237121694</v>
      </c>
      <c r="BI7" s="12">
        <v>8115.8972248906939</v>
      </c>
      <c r="BJ7" s="12">
        <v>8346.1001368198831</v>
      </c>
      <c r="BK7" s="12">
        <v>8396.8047762604874</v>
      </c>
      <c r="BL7" s="12">
        <v>8419.6215889672094</v>
      </c>
      <c r="BM7" s="12">
        <v>8172.7293992913264</v>
      </c>
      <c r="BN7" s="12">
        <v>8003.6119391492357</v>
      </c>
      <c r="BO7" s="12">
        <v>8077.6938878421388</v>
      </c>
      <c r="BP7" s="12">
        <v>7068.3544317397791</v>
      </c>
      <c r="BQ7" s="12">
        <v>6971.9608703023569</v>
      </c>
      <c r="BR7" s="12">
        <v>6539.6503081399514</v>
      </c>
      <c r="BS7" s="12">
        <v>6598.5742536000398</v>
      </c>
      <c r="BT7" s="12">
        <v>6108.0066312937661</v>
      </c>
      <c r="BU7" s="12">
        <v>5783.5600626969126</v>
      </c>
      <c r="BV7" s="12">
        <v>5657.6778358889333</v>
      </c>
      <c r="BW7" s="12">
        <v>5212.7894548999766</v>
      </c>
      <c r="BX7" s="12">
        <v>4526.0329019675901</v>
      </c>
      <c r="BY7" s="12">
        <v>4307.444963879725</v>
      </c>
      <c r="BZ7" s="12">
        <v>3597.5105256442198</v>
      </c>
      <c r="CA7" s="12">
        <v>3365.5084977941592</v>
      </c>
      <c r="CB7" s="12">
        <v>2534.2804473704914</v>
      </c>
      <c r="CC7" s="12">
        <v>2697.6453957067092</v>
      </c>
      <c r="CD7" s="12">
        <v>2772.6762589493819</v>
      </c>
      <c r="CE7" s="12">
        <v>2837.6933899473347</v>
      </c>
      <c r="CF7" s="12">
        <v>2752.4496909341151</v>
      </c>
      <c r="CG7" s="12">
        <v>2718.8158984835154</v>
      </c>
      <c r="CH7" s="12">
        <v>2682.5934146652016</v>
      </c>
      <c r="CI7" s="12">
        <v>2264.7610769079993</v>
      </c>
      <c r="CJ7" s="12">
        <v>2108.9036270083611</v>
      </c>
      <c r="CK7" s="12">
        <v>1894.1598667346916</v>
      </c>
      <c r="CL7" s="12">
        <v>1574.1938214451452</v>
      </c>
      <c r="CM7" s="12">
        <v>1427.6202391600618</v>
      </c>
      <c r="CN7" s="12">
        <v>1214.1898490752199</v>
      </c>
      <c r="CO7" s="12">
        <v>986.1152481641285</v>
      </c>
      <c r="CP7" s="12">
        <v>919.2121295005054</v>
      </c>
      <c r="CQ7" s="12">
        <v>626.05533756582804</v>
      </c>
      <c r="CR7" s="12">
        <v>548.62289442393944</v>
      </c>
      <c r="CS7" s="12">
        <v>440.3360199909863</v>
      </c>
      <c r="CT7" s="12">
        <v>317.54065759069601</v>
      </c>
      <c r="CU7" s="12">
        <v>267.79238043095125</v>
      </c>
      <c r="CV7" s="12">
        <v>179.96189967064831</v>
      </c>
      <c r="CW7" s="12">
        <v>84.793802253521704</v>
      </c>
      <c r="CX7" s="12">
        <v>56.804917013856894</v>
      </c>
      <c r="CY7" s="12">
        <v>99.284787082373001</v>
      </c>
    </row>
    <row r="8" spans="1:103">
      <c r="A8" s="12" t="s">
        <v>119</v>
      </c>
      <c r="B8" s="13">
        <v>532679.59504621744</v>
      </c>
      <c r="C8" s="13">
        <v>2155.1698099134442</v>
      </c>
      <c r="D8" s="13">
        <v>2502.2724724412196</v>
      </c>
      <c r="E8" s="12">
        <v>2917.7838543473858</v>
      </c>
      <c r="F8" s="12">
        <v>3190.7553033705672</v>
      </c>
      <c r="G8" s="12">
        <v>3514.7392695957074</v>
      </c>
      <c r="H8" s="12">
        <v>3978.0086610420976</v>
      </c>
      <c r="I8" s="12">
        <v>4459.4637322099879</v>
      </c>
      <c r="J8" s="12">
        <v>4847.1890290277715</v>
      </c>
      <c r="K8" s="12">
        <v>5126.5595731714593</v>
      </c>
      <c r="L8" s="12">
        <v>4745.4431340376314</v>
      </c>
      <c r="M8" s="12">
        <v>5113.818080707023</v>
      </c>
      <c r="N8" s="12">
        <v>5235.6893152987495</v>
      </c>
      <c r="O8" s="12">
        <v>4342.2174888632726</v>
      </c>
      <c r="P8" s="12">
        <v>4156.4567520241217</v>
      </c>
      <c r="Q8" s="12">
        <v>4400.3615616783436</v>
      </c>
      <c r="R8" s="12">
        <v>4642.6952544975738</v>
      </c>
      <c r="S8" s="12">
        <v>4906.4335455406708</v>
      </c>
      <c r="T8" s="12">
        <v>4904.6866974160721</v>
      </c>
      <c r="U8" s="12">
        <v>5122.3821545096271</v>
      </c>
      <c r="V8" s="12">
        <v>5277.4936718255685</v>
      </c>
      <c r="W8" s="12">
        <v>5775.8213295666601</v>
      </c>
      <c r="X8" s="12">
        <v>6007.4285630999357</v>
      </c>
      <c r="Y8" s="12">
        <v>6618.8164046048605</v>
      </c>
      <c r="Z8" s="12">
        <v>6815.4238302256999</v>
      </c>
      <c r="AA8" s="12">
        <v>6432.8449459485855</v>
      </c>
      <c r="AB8" s="12">
        <v>6704.6728720128849</v>
      </c>
      <c r="AC8" s="12">
        <v>7369.7254768438788</v>
      </c>
      <c r="AD8" s="12">
        <v>7534.9935594251765</v>
      </c>
      <c r="AE8" s="12">
        <v>7424.3135806348973</v>
      </c>
      <c r="AF8" s="12">
        <v>7549.6227239962445</v>
      </c>
      <c r="AG8" s="12">
        <v>7527.4145088958649</v>
      </c>
      <c r="AH8" s="12">
        <v>7306.1585172912355</v>
      </c>
      <c r="AI8" s="12">
        <v>7270.0808631626533</v>
      </c>
      <c r="AJ8" s="12">
        <v>7335.5776319293673</v>
      </c>
      <c r="AK8" s="12">
        <v>7207.1844332181872</v>
      </c>
      <c r="AL8" s="12">
        <v>7162.6741767207895</v>
      </c>
      <c r="AM8" s="12">
        <v>6781.7416639390603</v>
      </c>
      <c r="AN8" s="12">
        <v>7056.345400210861</v>
      </c>
      <c r="AO8" s="12">
        <v>7637.960811209663</v>
      </c>
      <c r="AP8" s="12">
        <v>8158.727155441823</v>
      </c>
      <c r="AQ8" s="12">
        <v>8918.4182692768263</v>
      </c>
      <c r="AR8" s="12">
        <v>9240.084049598192</v>
      </c>
      <c r="AS8" s="12">
        <v>9062.611311084851</v>
      </c>
      <c r="AT8" s="12">
        <v>9019.1601215426526</v>
      </c>
      <c r="AU8" s="12">
        <v>9055.4426904329703</v>
      </c>
      <c r="AV8" s="12">
        <v>8434.5464292535835</v>
      </c>
      <c r="AW8" s="12">
        <v>8508.2942053711995</v>
      </c>
      <c r="AX8" s="12">
        <v>8137.6223946312221</v>
      </c>
      <c r="AY8" s="12">
        <v>7582.9378174826334</v>
      </c>
      <c r="AZ8" s="12">
        <v>7501.339815638954</v>
      </c>
      <c r="BA8" s="12">
        <v>7538.4392100090236</v>
      </c>
      <c r="BB8" s="12">
        <v>7546.5448171793587</v>
      </c>
      <c r="BC8" s="12">
        <v>7876.8965576070223</v>
      </c>
      <c r="BD8" s="12">
        <v>8068.1923138185493</v>
      </c>
      <c r="BE8" s="12">
        <v>8092.4016168524131</v>
      </c>
      <c r="BF8" s="12">
        <v>7922.5747942482758</v>
      </c>
      <c r="BG8" s="12">
        <v>7704.9001761130357</v>
      </c>
      <c r="BH8" s="12">
        <v>7775.4387345015266</v>
      </c>
      <c r="BI8" s="12">
        <v>8084.8385377586765</v>
      </c>
      <c r="BJ8" s="12">
        <v>8327.3860737440355</v>
      </c>
      <c r="BK8" s="12">
        <v>8391.7172470296136</v>
      </c>
      <c r="BL8" s="12">
        <v>8415.0688022425511</v>
      </c>
      <c r="BM8" s="12">
        <v>8191.426353527735</v>
      </c>
      <c r="BN8" s="12">
        <v>8004.7745535457561</v>
      </c>
      <c r="BO8" s="12">
        <v>8080.746280150478</v>
      </c>
      <c r="BP8" s="12">
        <v>7148.0874572476559</v>
      </c>
      <c r="BQ8" s="12">
        <v>6953.5167574627158</v>
      </c>
      <c r="BR8" s="12">
        <v>6567.4400232956332</v>
      </c>
      <c r="BS8" s="12">
        <v>6583.2040518700232</v>
      </c>
      <c r="BT8" s="12">
        <v>6152.4111904155616</v>
      </c>
      <c r="BU8" s="12">
        <v>5793.2332527107155</v>
      </c>
      <c r="BV8" s="12">
        <v>5659.9089333459942</v>
      </c>
      <c r="BW8" s="12">
        <v>5251.9328852887566</v>
      </c>
      <c r="BX8" s="12">
        <v>4565.5556080719643</v>
      </c>
      <c r="BY8" s="12">
        <v>4316.8803066997716</v>
      </c>
      <c r="BZ8" s="12">
        <v>3646.3127657455425</v>
      </c>
      <c r="CA8" s="12">
        <v>3374.296651395005</v>
      </c>
      <c r="CB8" s="12">
        <v>2585.6527418709848</v>
      </c>
      <c r="CC8" s="12">
        <v>2653.535072060175</v>
      </c>
      <c r="CD8" s="12">
        <v>2764.7290461673497</v>
      </c>
      <c r="CE8" s="12">
        <v>2820.0279715393772</v>
      </c>
      <c r="CF8" s="12">
        <v>2749.281951692587</v>
      </c>
      <c r="CG8" s="12">
        <v>2702.846629768012</v>
      </c>
      <c r="CH8" s="12">
        <v>2678.4370695039893</v>
      </c>
      <c r="CI8" s="12">
        <v>2281.9366626331316</v>
      </c>
      <c r="CJ8" s="12">
        <v>2097.5690012701398</v>
      </c>
      <c r="CK8" s="12">
        <v>1902.8958490914022</v>
      </c>
      <c r="CL8" s="12">
        <v>1578.945354502534</v>
      </c>
      <c r="CM8" s="12">
        <v>1420.0190259028204</v>
      </c>
      <c r="CN8" s="12">
        <v>1218.9609182555637</v>
      </c>
      <c r="CO8" s="12">
        <v>981.59125102722373</v>
      </c>
      <c r="CP8" s="12">
        <v>913.75312093852233</v>
      </c>
      <c r="CQ8" s="12">
        <v>627.83851924949863</v>
      </c>
      <c r="CR8" s="12">
        <v>541.18776322072802</v>
      </c>
      <c r="CS8" s="12">
        <v>440.28566443154591</v>
      </c>
      <c r="CT8" s="12">
        <v>316.58416800056926</v>
      </c>
      <c r="CU8" s="12">
        <v>266.42734502029549</v>
      </c>
      <c r="CV8" s="12">
        <v>183.54681076876307</v>
      </c>
      <c r="CW8" s="12">
        <v>86.405624907652808</v>
      </c>
      <c r="CX8" s="12">
        <v>55.425862672622387</v>
      </c>
      <c r="CY8" s="12">
        <v>99.980755634558079</v>
      </c>
    </row>
    <row r="9" spans="1:103">
      <c r="A9" s="12" t="s">
        <v>120</v>
      </c>
      <c r="B9" s="13">
        <v>532335.45335717802</v>
      </c>
      <c r="C9" s="13">
        <v>2149.8010577782529</v>
      </c>
      <c r="D9" s="13">
        <v>2462.4475864970736</v>
      </c>
      <c r="E9" s="12">
        <v>2887.5479622629687</v>
      </c>
      <c r="F9" s="12">
        <v>3170.2988025911909</v>
      </c>
      <c r="G9" s="12">
        <v>3482.6084773936591</v>
      </c>
      <c r="H9" s="12">
        <v>3936.3417537909281</v>
      </c>
      <c r="I9" s="12">
        <v>4421.9369618708215</v>
      </c>
      <c r="J9" s="12">
        <v>4820.0672277628828</v>
      </c>
      <c r="K9" s="12">
        <v>5113.4566498088707</v>
      </c>
      <c r="L9" s="12">
        <v>4786.2414893443838</v>
      </c>
      <c r="M9" s="12">
        <v>5057.2546527730901</v>
      </c>
      <c r="N9" s="12">
        <v>5259.980884286766</v>
      </c>
      <c r="O9" s="12">
        <v>4424.4828135072357</v>
      </c>
      <c r="P9" s="12">
        <v>4137.6605049071295</v>
      </c>
      <c r="Q9" s="12">
        <v>4379.2228552950673</v>
      </c>
      <c r="R9" s="12">
        <v>4622.8388735378376</v>
      </c>
      <c r="S9" s="12">
        <v>4886.8611629261513</v>
      </c>
      <c r="T9" s="12">
        <v>4910.2414190094742</v>
      </c>
      <c r="U9" s="12">
        <v>5093.6950678820385</v>
      </c>
      <c r="V9" s="12">
        <v>5266.643773911901</v>
      </c>
      <c r="W9" s="12">
        <v>5723.1327867145828</v>
      </c>
      <c r="X9" s="12">
        <v>5998.5143458740768</v>
      </c>
      <c r="Y9" s="12">
        <v>6555.5315476879005</v>
      </c>
      <c r="Z9" s="12">
        <v>6826.3891371390682</v>
      </c>
      <c r="AA9" s="12">
        <v>6462.8901417924117</v>
      </c>
      <c r="AB9" s="12">
        <v>6653.3643929230911</v>
      </c>
      <c r="AC9" s="12">
        <v>7319.948155215262</v>
      </c>
      <c r="AD9" s="12">
        <v>7540.085124891415</v>
      </c>
      <c r="AE9" s="12">
        <v>7431.1860127932823</v>
      </c>
      <c r="AF9" s="12">
        <v>7533.6463419178599</v>
      </c>
      <c r="AG9" s="12">
        <v>7539.2039779134902</v>
      </c>
      <c r="AH9" s="12">
        <v>7324.0982444098354</v>
      </c>
      <c r="AI9" s="12">
        <v>7264.5338651584352</v>
      </c>
      <c r="AJ9" s="12">
        <v>7332.1845934954681</v>
      </c>
      <c r="AK9" s="12">
        <v>7222.477525236668</v>
      </c>
      <c r="AL9" s="12">
        <v>7164.0777591627912</v>
      </c>
      <c r="AM9" s="12">
        <v>6814.7340410159895</v>
      </c>
      <c r="AN9" s="12">
        <v>7003.4240964267492</v>
      </c>
      <c r="AO9" s="12">
        <v>7590.5101304964164</v>
      </c>
      <c r="AP9" s="12">
        <v>8113.580382431036</v>
      </c>
      <c r="AQ9" s="12">
        <v>8853.104324227952</v>
      </c>
      <c r="AR9" s="12">
        <v>9236.5213073055456</v>
      </c>
      <c r="AS9" s="12">
        <v>9080.42432140245</v>
      </c>
      <c r="AT9" s="12">
        <v>9012.9292134257703</v>
      </c>
      <c r="AU9" s="12">
        <v>9059.8487453931266</v>
      </c>
      <c r="AV9" s="12">
        <v>8493.5154353396774</v>
      </c>
      <c r="AW9" s="12">
        <v>8478.1890320317489</v>
      </c>
      <c r="AX9" s="12">
        <v>8192.3074677715449</v>
      </c>
      <c r="AY9" s="12">
        <v>7613.9726495595305</v>
      </c>
      <c r="AZ9" s="12">
        <v>7492.1545770902785</v>
      </c>
      <c r="BA9" s="12">
        <v>7533.1880625176691</v>
      </c>
      <c r="BB9" s="12">
        <v>7538.5722366224472</v>
      </c>
      <c r="BC9" s="12">
        <v>7839.4736071431125</v>
      </c>
      <c r="BD9" s="12">
        <v>8060.5806285111739</v>
      </c>
      <c r="BE9" s="12">
        <v>8089.1576493517341</v>
      </c>
      <c r="BF9" s="12">
        <v>7938.4403317986471</v>
      </c>
      <c r="BG9" s="12">
        <v>7712.5285982807691</v>
      </c>
      <c r="BH9" s="12">
        <v>7753.5526978738735</v>
      </c>
      <c r="BI9" s="12">
        <v>8052.5727671215445</v>
      </c>
      <c r="BJ9" s="12">
        <v>8307.5650372173732</v>
      </c>
      <c r="BK9" s="12">
        <v>8386.4808532418174</v>
      </c>
      <c r="BL9" s="12">
        <v>8408.4371254814232</v>
      </c>
      <c r="BM9" s="12">
        <v>8211.5643136621256</v>
      </c>
      <c r="BN9" s="12">
        <v>8006.3490183922313</v>
      </c>
      <c r="BO9" s="12">
        <v>8075.217438722525</v>
      </c>
      <c r="BP9" s="12">
        <v>7238.0396702820562</v>
      </c>
      <c r="BQ9" s="12">
        <v>6929.8995176634271</v>
      </c>
      <c r="BR9" s="12">
        <v>6600.4554795988897</v>
      </c>
      <c r="BS9" s="12">
        <v>6561.3913367704745</v>
      </c>
      <c r="BT9" s="12">
        <v>6200.3246002028764</v>
      </c>
      <c r="BU9" s="12">
        <v>5803.2899415753682</v>
      </c>
      <c r="BV9" s="12">
        <v>5659.169120421815</v>
      </c>
      <c r="BW9" s="12">
        <v>5290.1904878578007</v>
      </c>
      <c r="BX9" s="12">
        <v>4608.7414102524499</v>
      </c>
      <c r="BY9" s="12">
        <v>4321.290654756167</v>
      </c>
      <c r="BZ9" s="12">
        <v>3700.0701916693429</v>
      </c>
      <c r="CA9" s="12">
        <v>3377.2680031772829</v>
      </c>
      <c r="CB9" s="12">
        <v>2646.8708222910091</v>
      </c>
      <c r="CC9" s="12">
        <v>2606.1110571697131</v>
      </c>
      <c r="CD9" s="12">
        <v>2757.9222142611497</v>
      </c>
      <c r="CE9" s="12">
        <v>2801.0049095585259</v>
      </c>
      <c r="CF9" s="12">
        <v>2747.1291709530869</v>
      </c>
      <c r="CG9" s="12">
        <v>2686.3945954813325</v>
      </c>
      <c r="CH9" s="12">
        <v>2671.4920322111147</v>
      </c>
      <c r="CI9" s="12">
        <v>2302.1140725825621</v>
      </c>
      <c r="CJ9" s="12">
        <v>2084.7681440942338</v>
      </c>
      <c r="CK9" s="12">
        <v>1911.190948871812</v>
      </c>
      <c r="CL9" s="12">
        <v>1585.3117254244958</v>
      </c>
      <c r="CM9" s="12">
        <v>1411.4071035400921</v>
      </c>
      <c r="CN9" s="12">
        <v>1223.9998336202564</v>
      </c>
      <c r="CO9" s="12">
        <v>978.18385356692499</v>
      </c>
      <c r="CP9" s="12">
        <v>906.28793332633506</v>
      </c>
      <c r="CQ9" s="12">
        <v>631.7991833078363</v>
      </c>
      <c r="CR9" s="12">
        <v>532.64099146364731</v>
      </c>
      <c r="CS9" s="12">
        <v>440.32976779619645</v>
      </c>
      <c r="CT9" s="12">
        <v>316.00421157720461</v>
      </c>
      <c r="CU9" s="12">
        <v>264.36343101732825</v>
      </c>
      <c r="CV9" s="12">
        <v>187.12871858296424</v>
      </c>
      <c r="CW9" s="12">
        <v>88.448232513942216</v>
      </c>
      <c r="CX9" s="12">
        <v>54.015981978152716</v>
      </c>
      <c r="CY9" s="12">
        <v>100.61398844050652</v>
      </c>
    </row>
    <row r="10" spans="1:103">
      <c r="A10" s="12" t="s">
        <v>121</v>
      </c>
      <c r="B10" s="13">
        <v>531990.68864955066</v>
      </c>
      <c r="C10" s="13">
        <v>2147.6926644926853</v>
      </c>
      <c r="D10" s="13">
        <v>2421.9023690487097</v>
      </c>
      <c r="E10" s="12">
        <v>2856.5883770126979</v>
      </c>
      <c r="F10" s="12">
        <v>3150.8179618838876</v>
      </c>
      <c r="G10" s="12">
        <v>3451.2154441829889</v>
      </c>
      <c r="H10" s="12">
        <v>3894.3410320374196</v>
      </c>
      <c r="I10" s="12">
        <v>4383.5233175199892</v>
      </c>
      <c r="J10" s="12">
        <v>4791.6158303432276</v>
      </c>
      <c r="K10" s="12">
        <v>5095.8693540416016</v>
      </c>
      <c r="L10" s="12">
        <v>4835.0556243204064</v>
      </c>
      <c r="M10" s="12">
        <v>4993.6345404424519</v>
      </c>
      <c r="N10" s="12">
        <v>5279.040498448986</v>
      </c>
      <c r="O10" s="12">
        <v>4516.1911191324389</v>
      </c>
      <c r="P10" s="12">
        <v>4119.0438328836863</v>
      </c>
      <c r="Q10" s="12">
        <v>4357.9793462700745</v>
      </c>
      <c r="R10" s="12">
        <v>4602.8949969613313</v>
      </c>
      <c r="S10" s="12">
        <v>4865.2479995481335</v>
      </c>
      <c r="T10" s="12">
        <v>4918.6359692044844</v>
      </c>
      <c r="U10" s="12">
        <v>5063.6507203651745</v>
      </c>
      <c r="V10" s="12">
        <v>5259.0959175244334</v>
      </c>
      <c r="W10" s="12">
        <v>5667.0203315678464</v>
      </c>
      <c r="X10" s="12">
        <v>5993.7923649106979</v>
      </c>
      <c r="Y10" s="12">
        <v>6485.9862466350442</v>
      </c>
      <c r="Z10" s="12">
        <v>6835.9925325332333</v>
      </c>
      <c r="AA10" s="12">
        <v>6499.8105414153442</v>
      </c>
      <c r="AB10" s="12">
        <v>6601.791616399667</v>
      </c>
      <c r="AC10" s="12">
        <v>7265.5358070796692</v>
      </c>
      <c r="AD10" s="12">
        <v>7545.1080763355121</v>
      </c>
      <c r="AE10" s="12">
        <v>7439.9578547677611</v>
      </c>
      <c r="AF10" s="12">
        <v>7515.2196472242904</v>
      </c>
      <c r="AG10" s="12">
        <v>7550.5326894365935</v>
      </c>
      <c r="AH10" s="12">
        <v>7344.0603073577513</v>
      </c>
      <c r="AI10" s="12">
        <v>7258.7791236264902</v>
      </c>
      <c r="AJ10" s="12">
        <v>7327.1764331088734</v>
      </c>
      <c r="AK10" s="12">
        <v>7238.8926102611786</v>
      </c>
      <c r="AL10" s="12">
        <v>7162.9467163104409</v>
      </c>
      <c r="AM10" s="12">
        <v>6855.1086602212445</v>
      </c>
      <c r="AN10" s="12">
        <v>6949.9887914273368</v>
      </c>
      <c r="AO10" s="12">
        <v>7543.0244446023517</v>
      </c>
      <c r="AP10" s="12">
        <v>8069.8340762812977</v>
      </c>
      <c r="AQ10" s="12">
        <v>8782.5897115237458</v>
      </c>
      <c r="AR10" s="12">
        <v>9231.0807729895714</v>
      </c>
      <c r="AS10" s="12">
        <v>9100.3424025776822</v>
      </c>
      <c r="AT10" s="12">
        <v>9005.6750239168614</v>
      </c>
      <c r="AU10" s="12">
        <v>9059.4967753970122</v>
      </c>
      <c r="AV10" s="12">
        <v>8560.1491494151451</v>
      </c>
      <c r="AW10" s="12">
        <v>8440.5780656564639</v>
      </c>
      <c r="AX10" s="12">
        <v>8249.34634770308</v>
      </c>
      <c r="AY10" s="12">
        <v>7648.5808629628928</v>
      </c>
      <c r="AZ10" s="12">
        <v>7482.5682186438244</v>
      </c>
      <c r="BA10" s="12">
        <v>7528.3188897667496</v>
      </c>
      <c r="BB10" s="12">
        <v>7533.0483006527329</v>
      </c>
      <c r="BC10" s="12">
        <v>7799.4199652275693</v>
      </c>
      <c r="BD10" s="12">
        <v>8052.4530081643461</v>
      </c>
      <c r="BE10" s="12">
        <v>8084.4522009523271</v>
      </c>
      <c r="BF10" s="12">
        <v>7954.9973517377048</v>
      </c>
      <c r="BG10" s="12">
        <v>7722.8049099696627</v>
      </c>
      <c r="BH10" s="12">
        <v>7732.5315417063957</v>
      </c>
      <c r="BI10" s="12">
        <v>8019.1023184762171</v>
      </c>
      <c r="BJ10" s="12">
        <v>8286.638904419553</v>
      </c>
      <c r="BK10" s="12">
        <v>8381.0958643671511</v>
      </c>
      <c r="BL10" s="12">
        <v>8399.7323138453685</v>
      </c>
      <c r="BM10" s="12">
        <v>8233.1392859506268</v>
      </c>
      <c r="BN10" s="12">
        <v>8008.3346667678688</v>
      </c>
      <c r="BO10" s="12">
        <v>8061.1276827844422</v>
      </c>
      <c r="BP10" s="12">
        <v>7338.1819574400624</v>
      </c>
      <c r="BQ10" s="12">
        <v>6901.1257803717463</v>
      </c>
      <c r="BR10" s="12">
        <v>6638.6707969147901</v>
      </c>
      <c r="BS10" s="12">
        <v>6533.1584980422167</v>
      </c>
      <c r="BT10" s="12">
        <v>6251.7359510284223</v>
      </c>
      <c r="BU10" s="12">
        <v>5813.7286111793228</v>
      </c>
      <c r="BV10" s="12">
        <v>5655.4854805881796</v>
      </c>
      <c r="BW10" s="12">
        <v>5327.5562443096715</v>
      </c>
      <c r="BX10" s="12">
        <v>4655.5722972124859</v>
      </c>
      <c r="BY10" s="12">
        <v>4320.7013669320258</v>
      </c>
      <c r="BZ10" s="12">
        <v>3758.749569816237</v>
      </c>
      <c r="CA10" s="12">
        <v>3374.4598438932185</v>
      </c>
      <c r="CB10" s="12">
        <v>2717.8251383423931</v>
      </c>
      <c r="CC10" s="12">
        <v>2555.4152659072765</v>
      </c>
      <c r="CD10" s="12">
        <v>2752.2422151490196</v>
      </c>
      <c r="CE10" s="12">
        <v>2780.6426148709334</v>
      </c>
      <c r="CF10" s="12">
        <v>2745.9776768062525</v>
      </c>
      <c r="CG10" s="12">
        <v>2669.471474074584</v>
      </c>
      <c r="CH10" s="12">
        <v>2661.8015424581854</v>
      </c>
      <c r="CI10" s="12">
        <v>2325.2350962089126</v>
      </c>
      <c r="CJ10" s="12">
        <v>2070.5445721952206</v>
      </c>
      <c r="CK10" s="12">
        <v>1919.0418530344916</v>
      </c>
      <c r="CL10" s="12">
        <v>1593.2556479316481</v>
      </c>
      <c r="CM10" s="12">
        <v>1401.8242350622199</v>
      </c>
      <c r="CN10" s="12">
        <v>1229.2892235754305</v>
      </c>
      <c r="CO10" s="12">
        <v>975.85159901924771</v>
      </c>
      <c r="CP10" s="12">
        <v>896.88292692116079</v>
      </c>
      <c r="CQ10" s="12">
        <v>637.80084377772846</v>
      </c>
      <c r="CR10" s="12">
        <v>523.04008251527637</v>
      </c>
      <c r="CS10" s="12">
        <v>440.46779650294854</v>
      </c>
      <c r="CT10" s="12">
        <v>315.77384355718436</v>
      </c>
      <c r="CU10" s="12">
        <v>261.63166962009177</v>
      </c>
      <c r="CV10" s="12">
        <v>190.70712715403258</v>
      </c>
      <c r="CW10" s="12">
        <v>90.876299987277818</v>
      </c>
      <c r="CX10" s="12">
        <v>52.581201876894582</v>
      </c>
      <c r="CY10" s="12">
        <v>101.18198253138374</v>
      </c>
    </row>
    <row r="11" spans="1:103">
      <c r="A11" s="12" t="s">
        <v>122</v>
      </c>
      <c r="B11" s="13">
        <v>531645.18075238843</v>
      </c>
      <c r="C11" s="13">
        <v>2148.8419518600563</v>
      </c>
      <c r="D11" s="13">
        <v>2380.6385117758177</v>
      </c>
      <c r="E11" s="12">
        <v>2824.9051280657063</v>
      </c>
      <c r="F11" s="12">
        <v>3132.3124807943514</v>
      </c>
      <c r="G11" s="12">
        <v>3420.5604727944838</v>
      </c>
      <c r="H11" s="12">
        <v>3852.0064957815721</v>
      </c>
      <c r="I11" s="12">
        <v>4344.222799157491</v>
      </c>
      <c r="J11" s="12">
        <v>4761.8348067404777</v>
      </c>
      <c r="K11" s="12">
        <v>5073.797780369393</v>
      </c>
      <c r="L11" s="12">
        <v>4891.8852599707743</v>
      </c>
      <c r="M11" s="12">
        <v>4922.9578914922977</v>
      </c>
      <c r="N11" s="12">
        <v>5292.8693869031185</v>
      </c>
      <c r="O11" s="12">
        <v>4617.3411228279447</v>
      </c>
      <c r="P11" s="12">
        <v>4100.6068307963287</v>
      </c>
      <c r="Q11" s="12">
        <v>4336.6309086392193</v>
      </c>
      <c r="R11" s="12">
        <v>4582.8635557380258</v>
      </c>
      <c r="S11" s="12">
        <v>4841.5942597424291</v>
      </c>
      <c r="T11" s="12">
        <v>4929.8702545862134</v>
      </c>
      <c r="U11" s="12">
        <v>5032.2491511658982</v>
      </c>
      <c r="V11" s="12">
        <v>5254.8489591215493</v>
      </c>
      <c r="W11" s="12">
        <v>5607.4848643047671</v>
      </c>
      <c r="X11" s="12">
        <v>5993.2617423997681</v>
      </c>
      <c r="Y11" s="12">
        <v>6410.1815051156291</v>
      </c>
      <c r="Z11" s="12">
        <v>6844.2345847982797</v>
      </c>
      <c r="AA11" s="12">
        <v>6543.6053066627619</v>
      </c>
      <c r="AB11" s="12">
        <v>6549.9540694965735</v>
      </c>
      <c r="AC11" s="12">
        <v>7206.4893937391153</v>
      </c>
      <c r="AD11" s="12">
        <v>7550.0624721546337</v>
      </c>
      <c r="AE11" s="12">
        <v>7450.6285103014252</v>
      </c>
      <c r="AF11" s="12">
        <v>7494.3430764066252</v>
      </c>
      <c r="AG11" s="12">
        <v>7561.4006753800904</v>
      </c>
      <c r="AH11" s="12">
        <v>7366.0445134304282</v>
      </c>
      <c r="AI11" s="12">
        <v>7252.8166428172226</v>
      </c>
      <c r="AJ11" s="12">
        <v>7320.5534774789003</v>
      </c>
      <c r="AK11" s="12">
        <v>7256.4294693239844</v>
      </c>
      <c r="AL11" s="12">
        <v>7159.2815043070368</v>
      </c>
      <c r="AM11" s="12">
        <v>6902.8622112114526</v>
      </c>
      <c r="AN11" s="12">
        <v>6896.0408983890393</v>
      </c>
      <c r="AO11" s="12">
        <v>7495.5025011740609</v>
      </c>
      <c r="AP11" s="12">
        <v>8027.4885505616849</v>
      </c>
      <c r="AQ11" s="12">
        <v>8706.8760004326723</v>
      </c>
      <c r="AR11" s="12">
        <v>9223.7629263027229</v>
      </c>
      <c r="AS11" s="12">
        <v>9122.3644794229422</v>
      </c>
      <c r="AT11" s="12">
        <v>8997.398563319106</v>
      </c>
      <c r="AU11" s="12">
        <v>9054.3883484261569</v>
      </c>
      <c r="AV11" s="12">
        <v>8634.4420647762017</v>
      </c>
      <c r="AW11" s="12">
        <v>8395.4667215075951</v>
      </c>
      <c r="AX11" s="12">
        <v>8308.7379968508121</v>
      </c>
      <c r="AY11" s="12">
        <v>7686.7583546378219</v>
      </c>
      <c r="AZ11" s="12">
        <v>7472.5812345653103</v>
      </c>
      <c r="BA11" s="12">
        <v>7523.8311138287299</v>
      </c>
      <c r="BB11" s="12">
        <v>7529.9694782980041</v>
      </c>
      <c r="BC11" s="12">
        <v>7756.7390135839605</v>
      </c>
      <c r="BD11" s="12">
        <v>8043.8099483003462</v>
      </c>
      <c r="BE11" s="12">
        <v>8078.2883748278409</v>
      </c>
      <c r="BF11" s="12">
        <v>7972.2441222440029</v>
      </c>
      <c r="BG11" s="12">
        <v>7735.724397585489</v>
      </c>
      <c r="BH11" s="12">
        <v>7712.373795547619</v>
      </c>
      <c r="BI11" s="12">
        <v>7984.4295942456411</v>
      </c>
      <c r="BJ11" s="12">
        <v>8264.6095504031655</v>
      </c>
      <c r="BK11" s="12">
        <v>8375.5625495532513</v>
      </c>
      <c r="BL11" s="12">
        <v>8388.9601119336803</v>
      </c>
      <c r="BM11" s="12">
        <v>8256.1472838073296</v>
      </c>
      <c r="BN11" s="12">
        <v>8010.7308322359931</v>
      </c>
      <c r="BO11" s="12">
        <v>8038.4972995332619</v>
      </c>
      <c r="BP11" s="12">
        <v>7448.4852610676735</v>
      </c>
      <c r="BQ11" s="12">
        <v>6867.2121394730048</v>
      </c>
      <c r="BR11" s="12">
        <v>6682.0601852621676</v>
      </c>
      <c r="BS11" s="12">
        <v>6498.5278696454216</v>
      </c>
      <c r="BT11" s="12">
        <v>6306.6343555878093</v>
      </c>
      <c r="BU11" s="12">
        <v>5824.5477472637886</v>
      </c>
      <c r="BV11" s="12">
        <v>5648.8849446931335</v>
      </c>
      <c r="BW11" s="12">
        <v>5364.024199655787</v>
      </c>
      <c r="BX11" s="12">
        <v>4706.0303116277582</v>
      </c>
      <c r="BY11" s="12">
        <v>4315.1377200895731</v>
      </c>
      <c r="BZ11" s="12">
        <v>3822.3178045922978</v>
      </c>
      <c r="CA11" s="12">
        <v>3365.9093147044218</v>
      </c>
      <c r="CB11" s="12">
        <v>2798.4069861876524</v>
      </c>
      <c r="CC11" s="12">
        <v>2501.4892657540622</v>
      </c>
      <c r="CD11" s="12">
        <v>2747.6756105441004</v>
      </c>
      <c r="CE11" s="12">
        <v>2758.9593369308436</v>
      </c>
      <c r="CF11" s="12">
        <v>2745.813920218659</v>
      </c>
      <c r="CG11" s="12">
        <v>2652.0887759865054</v>
      </c>
      <c r="CH11" s="12">
        <v>2649.4083985134857</v>
      </c>
      <c r="CI11" s="12">
        <v>2351.2422537238626</v>
      </c>
      <c r="CJ11" s="12">
        <v>2054.9409667956807</v>
      </c>
      <c r="CK11" s="12">
        <v>1926.4454860461578</v>
      </c>
      <c r="CL11" s="12">
        <v>1602.7403456503343</v>
      </c>
      <c r="CM11" s="12">
        <v>1391.3091670404535</v>
      </c>
      <c r="CN11" s="12">
        <v>1234.8122607183104</v>
      </c>
      <c r="CO11" s="12">
        <v>974.55393762864685</v>
      </c>
      <c r="CP11" s="12">
        <v>885.60317537538913</v>
      </c>
      <c r="CQ11" s="12">
        <v>645.71267731218086</v>
      </c>
      <c r="CR11" s="12">
        <v>512.44096931495665</v>
      </c>
      <c r="CS11" s="12">
        <v>440.69892730000186</v>
      </c>
      <c r="CT11" s="12">
        <v>315.86727863033559</v>
      </c>
      <c r="CU11" s="12">
        <v>258.26239822333025</v>
      </c>
      <c r="CV11" s="12">
        <v>194.2814234802986</v>
      </c>
      <c r="CW11" s="12">
        <v>93.647342854005757</v>
      </c>
      <c r="CX11" s="12">
        <v>51.127045325925721</v>
      </c>
      <c r="CY11" s="12">
        <v>101.6828152239122</v>
      </c>
    </row>
    <row r="12" spans="1:103">
      <c r="A12" s="12" t="s">
        <v>123</v>
      </c>
      <c r="B12" s="13">
        <v>531298.81599228946</v>
      </c>
      <c r="C12" s="13">
        <v>2153.2462429717862</v>
      </c>
      <c r="D12" s="13">
        <v>2338.657705624858</v>
      </c>
      <c r="E12" s="12">
        <v>2792.4982448903279</v>
      </c>
      <c r="F12" s="12">
        <v>3114.7820589079365</v>
      </c>
      <c r="G12" s="12">
        <v>3390.643866034311</v>
      </c>
      <c r="H12" s="12">
        <v>3809.338145023386</v>
      </c>
      <c r="I12" s="12">
        <v>4304.0354067833277</v>
      </c>
      <c r="J12" s="12">
        <v>4730.7241269346096</v>
      </c>
      <c r="K12" s="12">
        <v>5047.2420232851382</v>
      </c>
      <c r="L12" s="12">
        <v>4956.7301173087635</v>
      </c>
      <c r="M12" s="12">
        <v>4845.2248536961952</v>
      </c>
      <c r="N12" s="12">
        <v>5301.4687786126342</v>
      </c>
      <c r="O12" s="12">
        <v>4727.9315418048764</v>
      </c>
      <c r="P12" s="12">
        <v>4082.3495934835573</v>
      </c>
      <c r="Q12" s="12">
        <v>4315.1774164503058</v>
      </c>
      <c r="R12" s="12">
        <v>4562.744480853873</v>
      </c>
      <c r="S12" s="12">
        <v>4815.9001478258915</v>
      </c>
      <c r="T12" s="12">
        <v>4943.9441817419656</v>
      </c>
      <c r="U12" s="12">
        <v>4999.4903994909519</v>
      </c>
      <c r="V12" s="12">
        <v>5253.9017554021211</v>
      </c>
      <c r="W12" s="12">
        <v>5544.5272849568209</v>
      </c>
      <c r="X12" s="12">
        <v>5996.9216006476636</v>
      </c>
      <c r="Y12" s="12">
        <v>6328.1183266897451</v>
      </c>
      <c r="Z12" s="12">
        <v>6851.1158621894447</v>
      </c>
      <c r="AA12" s="12">
        <v>6594.2735994839268</v>
      </c>
      <c r="AB12" s="12">
        <v>6497.8512793834243</v>
      </c>
      <c r="AC12" s="12">
        <v>7142.809876360292</v>
      </c>
      <c r="AD12" s="12">
        <v>7554.9483707307008</v>
      </c>
      <c r="AE12" s="12">
        <v>7463.1973832626454</v>
      </c>
      <c r="AF12" s="12">
        <v>7471.0170658921188</v>
      </c>
      <c r="AG12" s="12">
        <v>7571.8079676575471</v>
      </c>
      <c r="AH12" s="12">
        <v>7390.050669935611</v>
      </c>
      <c r="AI12" s="12">
        <v>7246.6464269883199</v>
      </c>
      <c r="AJ12" s="12">
        <v>7312.3160532688125</v>
      </c>
      <c r="AK12" s="12">
        <v>7275.0878834856985</v>
      </c>
      <c r="AL12" s="12">
        <v>7153.0825792414207</v>
      </c>
      <c r="AM12" s="12">
        <v>6957.9913847108783</v>
      </c>
      <c r="AN12" s="12">
        <v>6841.5818300161664</v>
      </c>
      <c r="AO12" s="12">
        <v>7447.943048504656</v>
      </c>
      <c r="AP12" s="12">
        <v>7986.5441185421314</v>
      </c>
      <c r="AQ12" s="12">
        <v>8625.9647599076234</v>
      </c>
      <c r="AR12" s="12">
        <v>9214.5682468155246</v>
      </c>
      <c r="AS12" s="12">
        <v>9146.489477165449</v>
      </c>
      <c r="AT12" s="12">
        <v>8988.1008412694937</v>
      </c>
      <c r="AU12" s="12">
        <v>9044.5250322269112</v>
      </c>
      <c r="AV12" s="12">
        <v>8716.3886776058171</v>
      </c>
      <c r="AW12" s="12">
        <v>8342.8604121752996</v>
      </c>
      <c r="AX12" s="12">
        <v>8370.4813776197261</v>
      </c>
      <c r="AY12" s="12">
        <v>7728.5010246686443</v>
      </c>
      <c r="AZ12" s="12">
        <v>7462.1941187225993</v>
      </c>
      <c r="BA12" s="12">
        <v>7519.7241573430292</v>
      </c>
      <c r="BB12" s="12">
        <v>7529.3322419830247</v>
      </c>
      <c r="BC12" s="12">
        <v>7711.4341310559366</v>
      </c>
      <c r="BD12" s="12">
        <v>8034.6519441196979</v>
      </c>
      <c r="BE12" s="12">
        <v>8070.6692698344013</v>
      </c>
      <c r="BF12" s="12">
        <v>7990.1789140211913</v>
      </c>
      <c r="BG12" s="12">
        <v>7751.2823532024458</v>
      </c>
      <c r="BH12" s="12">
        <v>7693.077990615825</v>
      </c>
      <c r="BI12" s="12">
        <v>7948.5569937820055</v>
      </c>
      <c r="BJ12" s="12">
        <v>8241.4788480957741</v>
      </c>
      <c r="BK12" s="12">
        <v>8369.8811776256662</v>
      </c>
      <c r="BL12" s="12">
        <v>8376.1262537995135</v>
      </c>
      <c r="BM12" s="12">
        <v>8280.5843277937674</v>
      </c>
      <c r="BN12" s="12">
        <v>8013.5368488443028</v>
      </c>
      <c r="BO12" s="12">
        <v>8007.3465441788649</v>
      </c>
      <c r="BP12" s="12">
        <v>7568.9205791697523</v>
      </c>
      <c r="BQ12" s="12">
        <v>6828.1751533340694</v>
      </c>
      <c r="BR12" s="12">
        <v>6730.5979445376506</v>
      </c>
      <c r="BS12" s="12">
        <v>6457.5217298871776</v>
      </c>
      <c r="BT12" s="12">
        <v>6365.0089488617596</v>
      </c>
      <c r="BU12" s="12">
        <v>5835.7458394147307</v>
      </c>
      <c r="BV12" s="12">
        <v>5639.3942916524556</v>
      </c>
      <c r="BW12" s="12">
        <v>5399.5884618829177</v>
      </c>
      <c r="BX12" s="12">
        <v>4760.097550035428</v>
      </c>
      <c r="BY12" s="12">
        <v>4304.624909275467</v>
      </c>
      <c r="BZ12" s="12">
        <v>3890.741938003885</v>
      </c>
      <c r="CA12" s="12">
        <v>3351.6534076159387</v>
      </c>
      <c r="CB12" s="12">
        <v>2888.5085027484961</v>
      </c>
      <c r="CC12" s="12">
        <v>2444.3742792146268</v>
      </c>
      <c r="CD12" s="12">
        <v>2744.2090712043423</v>
      </c>
      <c r="CE12" s="12">
        <v>2735.9731649522309</v>
      </c>
      <c r="CF12" s="12">
        <v>2746.6244741132177</v>
      </c>
      <c r="CG12" s="12">
        <v>2634.2578456076085</v>
      </c>
      <c r="CH12" s="12">
        <v>2634.3549609401148</v>
      </c>
      <c r="CI12" s="12">
        <v>2380.078788547954</v>
      </c>
      <c r="CJ12" s="12">
        <v>2037.9991869120838</v>
      </c>
      <c r="CK12" s="12">
        <v>1933.3990044673469</v>
      </c>
      <c r="CL12" s="12">
        <v>1613.7295476481995</v>
      </c>
      <c r="CM12" s="12">
        <v>1379.8996512562014</v>
      </c>
      <c r="CN12" s="12">
        <v>1240.5526487726138</v>
      </c>
      <c r="CO12" s="12">
        <v>974.25121606469247</v>
      </c>
      <c r="CP12" s="12">
        <v>872.51248032611522</v>
      </c>
      <c r="CQ12" s="12">
        <v>655.40933380194031</v>
      </c>
      <c r="CR12" s="12">
        <v>500.89802826579063</v>
      </c>
      <c r="CS12" s="12">
        <v>441.0220697086778</v>
      </c>
      <c r="CT12" s="12">
        <v>316.25985503720545</v>
      </c>
      <c r="CU12" s="12">
        <v>254.28525998192464</v>
      </c>
      <c r="CV12" s="12">
        <v>197.85088810584026</v>
      </c>
      <c r="CW12" s="12">
        <v>96.72158035762277</v>
      </c>
      <c r="CX12" s="12">
        <v>49.658647870643087</v>
      </c>
      <c r="CY12" s="12">
        <v>102.11508916538497</v>
      </c>
    </row>
    <row r="13" spans="1:103">
      <c r="A13" s="12" t="s">
        <v>124</v>
      </c>
      <c r="B13" s="13">
        <v>530951.48686513072</v>
      </c>
      <c r="C13" s="13">
        <v>2160.9028622069354</v>
      </c>
      <c r="D13" s="13">
        <v>2295.9616408093207</v>
      </c>
      <c r="E13" s="12">
        <v>2759.3677569541101</v>
      </c>
      <c r="F13" s="12">
        <v>3098.2263958496574</v>
      </c>
      <c r="G13" s="12">
        <v>3361.4659266840163</v>
      </c>
      <c r="H13" s="12">
        <v>3766.3359797628618</v>
      </c>
      <c r="I13" s="12">
        <v>4262.9611403974977</v>
      </c>
      <c r="J13" s="12">
        <v>4698.2837609139078</v>
      </c>
      <c r="K13" s="12">
        <v>5016.2021772748867</v>
      </c>
      <c r="L13" s="12">
        <v>5029.58991735584</v>
      </c>
      <c r="M13" s="12">
        <v>4760.435574824076</v>
      </c>
      <c r="N13" s="12">
        <v>5304.8399023867878</v>
      </c>
      <c r="O13" s="12">
        <v>4847.9610933964059</v>
      </c>
      <c r="P13" s="12">
        <v>4064.2722157798366</v>
      </c>
      <c r="Q13" s="12">
        <v>4293.6187437630833</v>
      </c>
      <c r="R13" s="12">
        <v>4542.5377033107998</v>
      </c>
      <c r="S13" s="12">
        <v>4788.1658680964201</v>
      </c>
      <c r="T13" s="12">
        <v>4960.8576572612374</v>
      </c>
      <c r="U13" s="12">
        <v>4965.3745045469504</v>
      </c>
      <c r="V13" s="12">
        <v>5256.253163305465</v>
      </c>
      <c r="W13" s="12">
        <v>5478.148493408682</v>
      </c>
      <c r="X13" s="12">
        <v>6004.7710620771577</v>
      </c>
      <c r="Y13" s="12">
        <v>6239.7977148082218</v>
      </c>
      <c r="Z13" s="12">
        <v>6856.6369328271339</v>
      </c>
      <c r="AA13" s="12">
        <v>6651.8145819319834</v>
      </c>
      <c r="AB13" s="12">
        <v>6445.4827733454649</v>
      </c>
      <c r="AC13" s="12">
        <v>7074.498215974575</v>
      </c>
      <c r="AD13" s="12">
        <v>7559.7658304303914</v>
      </c>
      <c r="AE13" s="12">
        <v>7477.6638776450473</v>
      </c>
      <c r="AF13" s="12">
        <v>7445.2420520441856</v>
      </c>
      <c r="AG13" s="12">
        <v>7581.7545981811845</v>
      </c>
      <c r="AH13" s="12">
        <v>7416.078584193343</v>
      </c>
      <c r="AI13" s="12">
        <v>7240.2684804047331</v>
      </c>
      <c r="AJ13" s="12">
        <v>7302.4644870958236</v>
      </c>
      <c r="AK13" s="12">
        <v>7294.8676338352825</v>
      </c>
      <c r="AL13" s="12">
        <v>7144.3503971479813</v>
      </c>
      <c r="AM13" s="12">
        <v>7020.4928725111358</v>
      </c>
      <c r="AN13" s="12">
        <v>6786.6129985410471</v>
      </c>
      <c r="AO13" s="12">
        <v>7400.3448355335213</v>
      </c>
      <c r="AP13" s="12">
        <v>7947.0010931935449</v>
      </c>
      <c r="AQ13" s="12">
        <v>8539.8575585859944</v>
      </c>
      <c r="AR13" s="12">
        <v>9203.497214016581</v>
      </c>
      <c r="AS13" s="12">
        <v>9172.7163214470838</v>
      </c>
      <c r="AT13" s="12">
        <v>8977.7828667391805</v>
      </c>
      <c r="AU13" s="12">
        <v>9029.908394310396</v>
      </c>
      <c r="AV13" s="12">
        <v>8805.9834869723691</v>
      </c>
      <c r="AW13" s="12">
        <v>8282.7645475787594</v>
      </c>
      <c r="AX13" s="12">
        <v>8434.5754523951473</v>
      </c>
      <c r="AY13" s="12">
        <v>7773.8047762769165</v>
      </c>
      <c r="AZ13" s="12">
        <v>7451.4073645859517</v>
      </c>
      <c r="BA13" s="12">
        <v>7515.9974435155737</v>
      </c>
      <c r="BB13" s="12">
        <v>7531.1330675267991</v>
      </c>
      <c r="BC13" s="12">
        <v>7663.508693609273</v>
      </c>
      <c r="BD13" s="12">
        <v>8024.9794905013423</v>
      </c>
      <c r="BE13" s="12">
        <v>8061.5979805155539</v>
      </c>
      <c r="BF13" s="12">
        <v>8008.8000002951339</v>
      </c>
      <c r="BG13" s="12">
        <v>7769.4740745574009</v>
      </c>
      <c r="BH13" s="12">
        <v>7674.6426597974869</v>
      </c>
      <c r="BI13" s="12">
        <v>7911.4869133699294</v>
      </c>
      <c r="BJ13" s="12">
        <v>8217.248668301927</v>
      </c>
      <c r="BK13" s="12">
        <v>8364.0520170881755</v>
      </c>
      <c r="BL13" s="12">
        <v>8361.2364629659442</v>
      </c>
      <c r="BM13" s="12">
        <v>8306.4464456084152</v>
      </c>
      <c r="BN13" s="12">
        <v>8016.7520511251223</v>
      </c>
      <c r="BO13" s="12">
        <v>7967.6956399859309</v>
      </c>
      <c r="BP13" s="12">
        <v>7699.4589653200974</v>
      </c>
      <c r="BQ13" s="12">
        <v>6784.0313448666921</v>
      </c>
      <c r="BR13" s="12">
        <v>6784.2584642405009</v>
      </c>
      <c r="BS13" s="12">
        <v>6410.162301548743</v>
      </c>
      <c r="BT13" s="12">
        <v>6426.8488880783589</v>
      </c>
      <c r="BU13" s="12">
        <v>5847.3213810548723</v>
      </c>
      <c r="BV13" s="12">
        <v>5627.04014913837</v>
      </c>
      <c r="BW13" s="12">
        <v>5434.2432016210605</v>
      </c>
      <c r="BX13" s="12">
        <v>4817.7561627234427</v>
      </c>
      <c r="BY13" s="12">
        <v>4289.188047925727</v>
      </c>
      <c r="BZ13" s="12">
        <v>3963.9891492530037</v>
      </c>
      <c r="CA13" s="12">
        <v>3331.7289659095823</v>
      </c>
      <c r="CB13" s="12">
        <v>2988.0226600500587</v>
      </c>
      <c r="CC13" s="12">
        <v>2384.1111862157641</v>
      </c>
      <c r="CD13" s="12">
        <v>2741.8293761870686</v>
      </c>
      <c r="CE13" s="12">
        <v>2711.7020290727974</v>
      </c>
      <c r="CF13" s="12">
        <v>2748.3960324557538</v>
      </c>
      <c r="CG13" s="12">
        <v>2615.9898632238874</v>
      </c>
      <c r="CH13" s="12">
        <v>2616.6831562668231</v>
      </c>
      <c r="CI13" s="12">
        <v>2411.688659829656</v>
      </c>
      <c r="CJ13" s="12">
        <v>2019.7602824510795</v>
      </c>
      <c r="CK13" s="12">
        <v>1939.8997916287085</v>
      </c>
      <c r="CL13" s="12">
        <v>1626.1874839721968</v>
      </c>
      <c r="CM13" s="12">
        <v>1367.6324659156826</v>
      </c>
      <c r="CN13" s="12">
        <v>1246.4946097954539</v>
      </c>
      <c r="CO13" s="12">
        <v>974.90466667587543</v>
      </c>
      <c r="CP13" s="12">
        <v>857.67338607483703</v>
      </c>
      <c r="CQ13" s="12">
        <v>666.77075203545587</v>
      </c>
      <c r="CR13" s="12">
        <v>488.46409458876587</v>
      </c>
      <c r="CS13" s="12">
        <v>441.43588734153138</v>
      </c>
      <c r="CT13" s="12">
        <v>316.92799936814112</v>
      </c>
      <c r="CU13" s="12">
        <v>249.72920433602738</v>
      </c>
      <c r="CV13" s="12">
        <v>201.41470514618314</v>
      </c>
      <c r="CW13" s="12">
        <v>100.06180354699744</v>
      </c>
      <c r="CX13" s="12">
        <v>48.180774168692501</v>
      </c>
      <c r="CY13" s="12">
        <v>102.47788142009891</v>
      </c>
    </row>
    <row r="14" spans="1:103" s="16" customFormat="1">
      <c r="A14" s="15" t="s">
        <v>125</v>
      </c>
      <c r="B14" s="15">
        <v>530603.0917223841</v>
      </c>
      <c r="C14" s="15">
        <v>2171.8091352317351</v>
      </c>
      <c r="D14" s="15">
        <v>2252.5520068099954</v>
      </c>
      <c r="E14" s="15">
        <v>2725.5136937238026</v>
      </c>
      <c r="F14" s="15">
        <v>3082.6451912841835</v>
      </c>
      <c r="G14" s="15">
        <v>3333.0269575005286</v>
      </c>
      <c r="H14" s="15">
        <v>3722.9999999999977</v>
      </c>
      <c r="I14" s="15">
        <v>4221.0000000000009</v>
      </c>
      <c r="J14" s="15">
        <v>4664.5136786749536</v>
      </c>
      <c r="K14" s="15">
        <v>4980.6783368178276</v>
      </c>
      <c r="L14" s="15">
        <v>5110.4643811416672</v>
      </c>
      <c r="M14" s="15">
        <v>4668.5902026422482</v>
      </c>
      <c r="N14" s="15">
        <v>5302.9839868806321</v>
      </c>
      <c r="O14" s="15">
        <v>4977.4284950577476</v>
      </c>
      <c r="P14" s="15">
        <v>4046.3747925155981</v>
      </c>
      <c r="Q14" s="15">
        <v>4271.954764649252</v>
      </c>
      <c r="R14" s="15">
        <v>4522.2431541267197</v>
      </c>
      <c r="S14" s="15">
        <v>4758.3916248329588</v>
      </c>
      <c r="T14" s="15">
        <v>4980.6105877357222</v>
      </c>
      <c r="U14" s="15">
        <v>4929.9015055403852</v>
      </c>
      <c r="V14" s="15">
        <v>5261.9020400113022</v>
      </c>
      <c r="W14" s="15">
        <v>5408.3493893982259</v>
      </c>
      <c r="X14" s="15">
        <v>6016.8092492274109</v>
      </c>
      <c r="Y14" s="15">
        <v>6145.2206728126521</v>
      </c>
      <c r="Z14" s="15">
        <v>6860.7983646969578</v>
      </c>
      <c r="AA14" s="15">
        <v>6716.2274161639452</v>
      </c>
      <c r="AB14" s="15">
        <v>6392.8480787835524</v>
      </c>
      <c r="AC14" s="15">
        <v>7001.5553734780333</v>
      </c>
      <c r="AD14" s="15">
        <v>7564.5149096051464</v>
      </c>
      <c r="AE14" s="15">
        <v>7494.0273975674891</v>
      </c>
      <c r="AF14" s="15">
        <v>7417.0184711624197</v>
      </c>
      <c r="AG14" s="15">
        <v>7591.2405988618766</v>
      </c>
      <c r="AH14" s="15">
        <v>7444.128063535959</v>
      </c>
      <c r="AI14" s="15">
        <v>7233.6828073386905</v>
      </c>
      <c r="AJ14" s="15">
        <v>7290.9991055310993</v>
      </c>
      <c r="AK14" s="15">
        <v>7315.7685014900417</v>
      </c>
      <c r="AL14" s="15">
        <v>7133.0854140066676</v>
      </c>
      <c r="AM14" s="15">
        <v>7090.3633674708772</v>
      </c>
      <c r="AN14" s="15">
        <v>6731.1358157241393</v>
      </c>
      <c r="AO14" s="15">
        <v>7352.706611846108</v>
      </c>
      <c r="AP14" s="15">
        <v>7908.8597871879247</v>
      </c>
      <c r="AQ14" s="15">
        <v>8448.5559647897098</v>
      </c>
      <c r="AR14" s="15">
        <v>9190.5503073125801</v>
      </c>
      <c r="AS14" s="15">
        <v>9201.0439383242665</v>
      </c>
      <c r="AT14" s="15">
        <v>8966.4456480338613</v>
      </c>
      <c r="AU14" s="15">
        <v>9010.5400019524932</v>
      </c>
      <c r="AV14" s="15">
        <v>8903.2209948282798</v>
      </c>
      <c r="AW14" s="15">
        <v>8215.1845349673385</v>
      </c>
      <c r="AX14" s="15">
        <v>8501.0191835430905</v>
      </c>
      <c r="AY14" s="15">
        <v>7822.6655158194208</v>
      </c>
      <c r="AZ14" s="15">
        <v>7440.2214652282928</v>
      </c>
      <c r="BA14" s="15">
        <v>7512.6503961183353</v>
      </c>
      <c r="BB14" s="15">
        <v>7535.3684341398493</v>
      </c>
      <c r="BC14" s="15">
        <v>7612.9660743339164</v>
      </c>
      <c r="BD14" s="15">
        <v>8014.7930820028114</v>
      </c>
      <c r="BE14" s="15">
        <v>8051.0775971072298</v>
      </c>
      <c r="BF14" s="15">
        <v>8028.1056568110334</v>
      </c>
      <c r="BG14" s="15">
        <v>7790.2948650441467</v>
      </c>
      <c r="BH14" s="15">
        <v>7657.0663376457032</v>
      </c>
      <c r="BI14" s="15">
        <v>7873.2217462296712</v>
      </c>
      <c r="BJ14" s="15">
        <v>8191.9208797051797</v>
      </c>
      <c r="BK14" s="15">
        <v>8358.0753361231091</v>
      </c>
      <c r="BL14" s="15">
        <v>8344.2964524420313</v>
      </c>
      <c r="BM14" s="15">
        <v>8333.7296720761988</v>
      </c>
      <c r="BN14" s="15">
        <v>8020.3757740956453</v>
      </c>
      <c r="BO14" s="15">
        <v>7919.5647783158092</v>
      </c>
      <c r="BP14" s="15">
        <v>7840.0715285716533</v>
      </c>
      <c r="BQ14" s="15">
        <v>6734.7972015907753</v>
      </c>
      <c r="BR14" s="15">
        <v>6843.0162231982313</v>
      </c>
      <c r="BS14" s="15">
        <v>6356.4717520125141</v>
      </c>
      <c r="BT14" s="15">
        <v>6492.1433526753844</v>
      </c>
      <c r="BU14" s="15">
        <v>5859.2728694357193</v>
      </c>
      <c r="BV14" s="15">
        <v>5611.8489942654987</v>
      </c>
      <c r="BW14" s="15">
        <v>5467.9826518126611</v>
      </c>
      <c r="BX14" s="15">
        <v>4878.9883536199195</v>
      </c>
      <c r="BY14" s="15">
        <v>4268.8521680702615</v>
      </c>
      <c r="BZ14" s="15">
        <v>4042.0267543332238</v>
      </c>
      <c r="CA14" s="15">
        <v>3306.1726845765406</v>
      </c>
      <c r="CB14" s="15">
        <v>3096.8432596006555</v>
      </c>
      <c r="CC14" s="15">
        <v>2320.7405264902368</v>
      </c>
      <c r="CD14" s="15">
        <v>2740.5234121081539</v>
      </c>
      <c r="CE14" s="15">
        <v>2686.1637015103797</v>
      </c>
      <c r="CF14" s="15">
        <v>2751.1154093477439</v>
      </c>
      <c r="CG14" s="15">
        <v>2597.2958469402893</v>
      </c>
      <c r="CH14" s="15">
        <v>2596.4344806317449</v>
      </c>
      <c r="CI14" s="15">
        <v>2446.0165350331044</v>
      </c>
      <c r="CJ14" s="15">
        <v>2000.2645071187146</v>
      </c>
      <c r="CK14" s="15">
        <v>1945.9454523966349</v>
      </c>
      <c r="CL14" s="15">
        <v>1640.0788811900068</v>
      </c>
      <c r="CM14" s="15">
        <v>1354.5434364574076</v>
      </c>
      <c r="CN14" s="15">
        <v>1252.6228716505962</v>
      </c>
      <c r="CO14" s="15">
        <v>976.47639659648792</v>
      </c>
      <c r="CP14" s="15">
        <v>841.14719434554684</v>
      </c>
      <c r="CQ14" s="15">
        <v>679.68198032095552</v>
      </c>
      <c r="CR14" s="15">
        <v>475.19047901416388</v>
      </c>
      <c r="CS14" s="15">
        <v>441.93881814181009</v>
      </c>
      <c r="CT14" s="15">
        <v>317.84919206925639</v>
      </c>
      <c r="CU14" s="15">
        <v>244.62248843431487</v>
      </c>
      <c r="CV14" s="15">
        <v>204.97197177522574</v>
      </c>
      <c r="CW14" s="15">
        <v>103.63324826800212</v>
      </c>
      <c r="CX14" s="15">
        <v>46.69783438830882</v>
      </c>
      <c r="CY14" s="15">
        <v>102.77069633520821</v>
      </c>
    </row>
    <row r="15" spans="1:103">
      <c r="A15" s="12" t="s">
        <v>126</v>
      </c>
      <c r="B15" s="13">
        <v>530254.29548003187</v>
      </c>
      <c r="C15" s="13">
        <v>2171.6997990538935</v>
      </c>
      <c r="D15" s="13">
        <v>2227.5841382158687</v>
      </c>
      <c r="E15" s="12">
        <v>2690.0526686636435</v>
      </c>
      <c r="F15" s="12">
        <v>3056.7625063800833</v>
      </c>
      <c r="G15" s="12">
        <v>3306.7158640439411</v>
      </c>
      <c r="H15" s="12">
        <v>3686.4490146752778</v>
      </c>
      <c r="I15" s="12">
        <v>4181.3359797628636</v>
      </c>
      <c r="J15" s="12">
        <v>4632.3171222458923</v>
      </c>
      <c r="K15" s="12">
        <v>4961.5405388333629</v>
      </c>
      <c r="L15" s="12">
        <v>5124.2656700323178</v>
      </c>
      <c r="M15" s="12">
        <v>4661.2844551684348</v>
      </c>
      <c r="N15" s="12">
        <v>5288.7547045936299</v>
      </c>
      <c r="O15" s="12">
        <v>5033.1155740969471</v>
      </c>
      <c r="P15" s="12">
        <v>4071.944155578778</v>
      </c>
      <c r="Q15" s="12">
        <v>4252.0883620102095</v>
      </c>
      <c r="R15" s="12">
        <v>4501.7431523293399</v>
      </c>
      <c r="S15" s="12">
        <v>4739.0651542991609</v>
      </c>
      <c r="T15" s="12">
        <v>4973.2869673375044</v>
      </c>
      <c r="U15" s="12">
        <v>4918.4190227503741</v>
      </c>
      <c r="V15" s="12">
        <v>5241.3722543599733</v>
      </c>
      <c r="W15" s="12">
        <v>5377.6746922491166</v>
      </c>
      <c r="X15" s="12">
        <v>5984.695366785606</v>
      </c>
      <c r="Y15" s="12">
        <v>6111.1522448185469</v>
      </c>
      <c r="Z15" s="12">
        <v>6835.107079675764</v>
      </c>
      <c r="AA15" s="12">
        <v>6735.3673875463937</v>
      </c>
      <c r="AB15" s="12">
        <v>6381.6457631029562</v>
      </c>
      <c r="AC15" s="12">
        <v>6951.8614900915318</v>
      </c>
      <c r="AD15" s="12">
        <v>7542.580947636412</v>
      </c>
      <c r="AE15" s="12">
        <v>7499.5251646339429</v>
      </c>
      <c r="AF15" s="12">
        <v>7412.4806677907109</v>
      </c>
      <c r="AG15" s="12">
        <v>7589.9759967019636</v>
      </c>
      <c r="AH15" s="12">
        <v>7458.6769838121436</v>
      </c>
      <c r="AI15" s="12">
        <v>7239.4842471663069</v>
      </c>
      <c r="AJ15" s="12">
        <v>7286.7038232065388</v>
      </c>
      <c r="AK15" s="12">
        <v>7322.0668080970954</v>
      </c>
      <c r="AL15" s="12">
        <v>7141.6343313925081</v>
      </c>
      <c r="AM15" s="12">
        <v>7106.948388639411</v>
      </c>
      <c r="AN15" s="12">
        <v>6719.7422608081179</v>
      </c>
      <c r="AO15" s="12">
        <v>7302.9674780887735</v>
      </c>
      <c r="AP15" s="12">
        <v>7861.6707832486109</v>
      </c>
      <c r="AQ15" s="12">
        <v>8395.0797372823563</v>
      </c>
      <c r="AR15" s="12">
        <v>9156.5161535978623</v>
      </c>
      <c r="AS15" s="12">
        <v>9208.7275864299718</v>
      </c>
      <c r="AT15" s="12">
        <v>8971.5898265639207</v>
      </c>
      <c r="AU15" s="12">
        <v>9010.4778386974049</v>
      </c>
      <c r="AV15" s="12">
        <v>8936.0775304469826</v>
      </c>
      <c r="AW15" s="12">
        <v>8227.980368918752</v>
      </c>
      <c r="AX15" s="12">
        <v>8515.9730055126147</v>
      </c>
      <c r="AY15" s="12">
        <v>7863.0203719553783</v>
      </c>
      <c r="AZ15" s="12">
        <v>7449.6786995662242</v>
      </c>
      <c r="BA15" s="12">
        <v>7505.9125716676444</v>
      </c>
      <c r="BB15" s="12">
        <v>7527.8559880844732</v>
      </c>
      <c r="BC15" s="12">
        <v>7590.3064342246353</v>
      </c>
      <c r="BD15" s="12">
        <v>7993.3002843780478</v>
      </c>
      <c r="BE15" s="12">
        <v>8046.5952025411916</v>
      </c>
      <c r="BF15" s="12">
        <v>8033.6733635197797</v>
      </c>
      <c r="BG15" s="12">
        <v>7801.9018437532386</v>
      </c>
      <c r="BH15" s="12">
        <v>7648.7682368469941</v>
      </c>
      <c r="BI15" s="12">
        <v>7846.2879694840713</v>
      </c>
      <c r="BJ15" s="12">
        <v>8167.111279260298</v>
      </c>
      <c r="BK15" s="12">
        <v>8345.0318178214566</v>
      </c>
      <c r="BL15" s="12">
        <v>8339.9957422904026</v>
      </c>
      <c r="BM15" s="12">
        <v>8339.6242785703234</v>
      </c>
      <c r="BN15" s="12">
        <v>8031.707917394685</v>
      </c>
      <c r="BO15" s="12">
        <v>7918.6671771788733</v>
      </c>
      <c r="BP15" s="12">
        <v>7885.6848925107597</v>
      </c>
      <c r="BQ15" s="12">
        <v>6762.6012770280186</v>
      </c>
      <c r="BR15" s="12">
        <v>6850.3090768801121</v>
      </c>
      <c r="BS15" s="12">
        <v>6357.5426686993287</v>
      </c>
      <c r="BT15" s="12">
        <v>6509.068218806563</v>
      </c>
      <c r="BU15" s="12">
        <v>5885.6043343656911</v>
      </c>
      <c r="BV15" s="12">
        <v>5619.4163642237654</v>
      </c>
      <c r="BW15" s="12">
        <v>5485.216343704109</v>
      </c>
      <c r="BX15" s="12">
        <v>4921.3171731096227</v>
      </c>
      <c r="BY15" s="12">
        <v>4289.1775899986469</v>
      </c>
      <c r="BZ15" s="12">
        <v>4075.422140281456</v>
      </c>
      <c r="CA15" s="12">
        <v>3328.7149654113305</v>
      </c>
      <c r="CB15" s="12">
        <v>3133.1630919175436</v>
      </c>
      <c r="CC15" s="12">
        <v>2320.7613086544075</v>
      </c>
      <c r="CD15" s="12">
        <v>2714.6618130857551</v>
      </c>
      <c r="CE15" s="12">
        <v>2673.0110955821233</v>
      </c>
      <c r="CF15" s="12">
        <v>2741.0635391782848</v>
      </c>
      <c r="CG15" s="12">
        <v>2589.4646119179633</v>
      </c>
      <c r="CH15" s="12">
        <v>2584.0369920720882</v>
      </c>
      <c r="CI15" s="12">
        <v>2455.34625667518</v>
      </c>
      <c r="CJ15" s="12">
        <v>2001.460158908141</v>
      </c>
      <c r="CK15" s="12">
        <v>1943.0907409106539</v>
      </c>
      <c r="CL15" s="12">
        <v>1649.6614452880281</v>
      </c>
      <c r="CM15" s="12">
        <v>1351.1963475885591</v>
      </c>
      <c r="CN15" s="12">
        <v>1251.0198641984734</v>
      </c>
      <c r="CO15" s="12">
        <v>979.05900920297859</v>
      </c>
      <c r="CP15" s="12">
        <v>832.32055659294201</v>
      </c>
      <c r="CQ15" s="12">
        <v>682.67149571189429</v>
      </c>
      <c r="CR15" s="12">
        <v>466.66106521262299</v>
      </c>
      <c r="CS15" s="12">
        <v>441.09783627728456</v>
      </c>
      <c r="CT15" s="12">
        <v>317.4030040605914</v>
      </c>
      <c r="CU15" s="12">
        <v>242.17453173810108</v>
      </c>
      <c r="CV15" s="12">
        <v>206.93770565985017</v>
      </c>
      <c r="CW15" s="12">
        <v>105.64936521821191</v>
      </c>
      <c r="CX15" s="12">
        <v>45.951378368955432</v>
      </c>
      <c r="CY15" s="12">
        <v>102.73698508002352</v>
      </c>
    </row>
    <row r="16" spans="1:103">
      <c r="A16" s="12" t="s">
        <v>127</v>
      </c>
      <c r="B16" s="13">
        <v>529905.14980181539</v>
      </c>
      <c r="C16" s="13">
        <v>2171.5900563365149</v>
      </c>
      <c r="D16" s="13">
        <v>2205.8866229188843</v>
      </c>
      <c r="E16" s="12">
        <v>2653.8612774534035</v>
      </c>
      <c r="F16" s="12">
        <v>3030.1562678790442</v>
      </c>
      <c r="G16" s="12">
        <v>3281.3820466721877</v>
      </c>
      <c r="H16" s="12">
        <v>3650.6339708400501</v>
      </c>
      <c r="I16" s="12">
        <v>4141.3381450233883</v>
      </c>
      <c r="J16" s="12">
        <v>4599.2339490630366</v>
      </c>
      <c r="K16" s="12">
        <v>4941.0736791658592</v>
      </c>
      <c r="L16" s="12">
        <v>5133.5825543057608</v>
      </c>
      <c r="M16" s="12">
        <v>4661.9954857630664</v>
      </c>
      <c r="N16" s="12">
        <v>5267.4709098404392</v>
      </c>
      <c r="O16" s="12">
        <v>5083.5657192750195</v>
      </c>
      <c r="P16" s="12">
        <v>4106.9625451191205</v>
      </c>
      <c r="Q16" s="12">
        <v>4232.400869877998</v>
      </c>
      <c r="R16" s="12">
        <v>4481.1391410062079</v>
      </c>
      <c r="S16" s="12">
        <v>4719.6516998108682</v>
      </c>
      <c r="T16" s="12">
        <v>4963.9215076411228</v>
      </c>
      <c r="U16" s="12">
        <v>4909.7762700707326</v>
      </c>
      <c r="V16" s="12">
        <v>5219.4860152428237</v>
      </c>
      <c r="W16" s="12">
        <v>5350.3069547564864</v>
      </c>
      <c r="X16" s="12">
        <v>5949.1540467672985</v>
      </c>
      <c r="Y16" s="12">
        <v>6081.2788400153604</v>
      </c>
      <c r="Z16" s="12">
        <v>6803.1552699048416</v>
      </c>
      <c r="AA16" s="12">
        <v>6753.1427587968556</v>
      </c>
      <c r="AB16" s="12">
        <v>6377.3190122862961</v>
      </c>
      <c r="AC16" s="12">
        <v>6901.9064027619825</v>
      </c>
      <c r="AD16" s="12">
        <v>7516.0102509470607</v>
      </c>
      <c r="AE16" s="12">
        <v>7504.9540648444026</v>
      </c>
      <c r="AF16" s="12">
        <v>7409.8444084184694</v>
      </c>
      <c r="AG16" s="12">
        <v>7586.2593492363021</v>
      </c>
      <c r="AH16" s="12">
        <v>7472.7651437235809</v>
      </c>
      <c r="AI16" s="12">
        <v>7247.3071195222565</v>
      </c>
      <c r="AJ16" s="12">
        <v>7282.2009903885209</v>
      </c>
      <c r="AK16" s="12">
        <v>7326.7494275808731</v>
      </c>
      <c r="AL16" s="12">
        <v>7151.3056166389306</v>
      </c>
      <c r="AM16" s="12">
        <v>7121.0001939994399</v>
      </c>
      <c r="AN16" s="12">
        <v>6715.742600053105</v>
      </c>
      <c r="AO16" s="12">
        <v>7252.7062204733802</v>
      </c>
      <c r="AP16" s="12">
        <v>7814.4545004142365</v>
      </c>
      <c r="AQ16" s="12">
        <v>8343.0003186024842</v>
      </c>
      <c r="AR16" s="12">
        <v>9117.2777671871499</v>
      </c>
      <c r="AS16" s="12">
        <v>9214.5351639238161</v>
      </c>
      <c r="AT16" s="12">
        <v>8978.8377068656209</v>
      </c>
      <c r="AU16" s="12">
        <v>9009.3888814202146</v>
      </c>
      <c r="AV16" s="12">
        <v>8964.1814374667611</v>
      </c>
      <c r="AW16" s="12">
        <v>8248.4488352198423</v>
      </c>
      <c r="AX16" s="12">
        <v>8523.4158411812568</v>
      </c>
      <c r="AY16" s="12">
        <v>7905.7246251871238</v>
      </c>
      <c r="AZ16" s="12">
        <v>7462.7186603718565</v>
      </c>
      <c r="BA16" s="12">
        <v>7498.7724668628998</v>
      </c>
      <c r="BB16" s="12">
        <v>7520.7268279013433</v>
      </c>
      <c r="BC16" s="12">
        <v>7570.1066261834603</v>
      </c>
      <c r="BD16" s="12">
        <v>7969.1666900078253</v>
      </c>
      <c r="BE16" s="12">
        <v>8041.5974003047068</v>
      </c>
      <c r="BF16" s="12">
        <v>8037.769867636357</v>
      </c>
      <c r="BG16" s="12">
        <v>7814.2062006924152</v>
      </c>
      <c r="BH16" s="12">
        <v>7643.1263540487462</v>
      </c>
      <c r="BI16" s="12">
        <v>7820.2225072481306</v>
      </c>
      <c r="BJ16" s="12">
        <v>8141.0912686683005</v>
      </c>
      <c r="BK16" s="12">
        <v>8330.8803427254716</v>
      </c>
      <c r="BL16" s="12">
        <v>8335.5459974275182</v>
      </c>
      <c r="BM16" s="12">
        <v>8343.4294680424882</v>
      </c>
      <c r="BN16" s="12">
        <v>8044.4866657132052</v>
      </c>
      <c r="BO16" s="12">
        <v>7918.1800511785204</v>
      </c>
      <c r="BP16" s="12">
        <v>7922.7202389226013</v>
      </c>
      <c r="BQ16" s="12">
        <v>6800.6348433982221</v>
      </c>
      <c r="BR16" s="12">
        <v>6852.458584430964</v>
      </c>
      <c r="BS16" s="12">
        <v>6363.8625652370365</v>
      </c>
      <c r="BT16" s="12">
        <v>6519.5237089786251</v>
      </c>
      <c r="BU16" s="12">
        <v>5915.4513774752741</v>
      </c>
      <c r="BV16" s="12">
        <v>5627.3677253411715</v>
      </c>
      <c r="BW16" s="12">
        <v>5499.4048095920443</v>
      </c>
      <c r="BX16" s="12">
        <v>4962.818748129921</v>
      </c>
      <c r="BY16" s="12">
        <v>4313.1529058612423</v>
      </c>
      <c r="BZ16" s="12">
        <v>4103.8528557095333</v>
      </c>
      <c r="CA16" s="12">
        <v>3356.1829011665072</v>
      </c>
      <c r="CB16" s="12">
        <v>3163.7492009314092</v>
      </c>
      <c r="CC16" s="12">
        <v>2330.7101487230339</v>
      </c>
      <c r="CD16" s="12">
        <v>2685.4300151073285</v>
      </c>
      <c r="CE16" s="12">
        <v>2661.0067752873219</v>
      </c>
      <c r="CF16" s="12">
        <v>2729.6369588143225</v>
      </c>
      <c r="CG16" s="12">
        <v>2582.6464226707753</v>
      </c>
      <c r="CH16" s="12">
        <v>2571.1289492496721</v>
      </c>
      <c r="CI16" s="12">
        <v>2461.9177175661675</v>
      </c>
      <c r="CJ16" s="12">
        <v>2005.6298559230415</v>
      </c>
      <c r="CK16" s="12">
        <v>1938.6831379807368</v>
      </c>
      <c r="CL16" s="12">
        <v>1658.8801524567466</v>
      </c>
      <c r="CM16" s="12">
        <v>1349.4057993511951</v>
      </c>
      <c r="CN16" s="12">
        <v>1248.3531293531769</v>
      </c>
      <c r="CO16" s="12">
        <v>981.95916073735816</v>
      </c>
      <c r="CP16" s="12">
        <v>824.53987094154024</v>
      </c>
      <c r="CQ16" s="12">
        <v>683.94195586433329</v>
      </c>
      <c r="CR16" s="12">
        <v>460.12944336720574</v>
      </c>
      <c r="CS16" s="12">
        <v>439.13679670211235</v>
      </c>
      <c r="CT16" s="12">
        <v>317.04550023564764</v>
      </c>
      <c r="CU16" s="12">
        <v>240.09343150505208</v>
      </c>
      <c r="CV16" s="12">
        <v>208.23339413354364</v>
      </c>
      <c r="CW16" s="12">
        <v>107.73784975455739</v>
      </c>
      <c r="CX16" s="12">
        <v>45.581747928590026</v>
      </c>
      <c r="CY16" s="12">
        <v>102.63124608461477</v>
      </c>
    </row>
    <row r="17" spans="1:103">
      <c r="A17" s="12" t="s">
        <v>128</v>
      </c>
      <c r="B17" s="13">
        <v>529555.70518677437</v>
      </c>
      <c r="C17" s="13">
        <v>2171.4799523787624</v>
      </c>
      <c r="D17" s="13">
        <v>2187.4576139489418</v>
      </c>
      <c r="E17" s="12">
        <v>2616.9412163842708</v>
      </c>
      <c r="F17" s="12">
        <v>3002.8265335463902</v>
      </c>
      <c r="G17" s="12">
        <v>3257.0252576728362</v>
      </c>
      <c r="H17" s="12">
        <v>3615.5551714728708</v>
      </c>
      <c r="I17" s="12">
        <v>4101.0064957815739</v>
      </c>
      <c r="J17" s="12">
        <v>4565.2642021149122</v>
      </c>
      <c r="K17" s="12">
        <v>4919.2776632744708</v>
      </c>
      <c r="L17" s="12">
        <v>5138.4152019120274</v>
      </c>
      <c r="M17" s="12">
        <v>4670.7231466271842</v>
      </c>
      <c r="N17" s="12">
        <v>5239.1331673323484</v>
      </c>
      <c r="O17" s="12">
        <v>5128.7799994085881</v>
      </c>
      <c r="P17" s="12">
        <v>4151.4289461297212</v>
      </c>
      <c r="Q17" s="12">
        <v>4212.8923764456695</v>
      </c>
      <c r="R17" s="12">
        <v>4460.4309967910222</v>
      </c>
      <c r="S17" s="12">
        <v>4700.1511867416475</v>
      </c>
      <c r="T17" s="12">
        <v>4952.5144376946191</v>
      </c>
      <c r="U17" s="12">
        <v>4903.9731202982475</v>
      </c>
      <c r="V17" s="12">
        <v>5196.243463903641</v>
      </c>
      <c r="W17" s="12">
        <v>5326.2452897408439</v>
      </c>
      <c r="X17" s="12">
        <v>5910.1863343076229</v>
      </c>
      <c r="Y17" s="12">
        <v>6055.5996728676728</v>
      </c>
      <c r="Z17" s="12">
        <v>6764.9443327643276</v>
      </c>
      <c r="AA17" s="12">
        <v>6769.55398463866</v>
      </c>
      <c r="AB17" s="12">
        <v>6379.8665664548971</v>
      </c>
      <c r="AC17" s="12">
        <v>6851.6896299905775</v>
      </c>
      <c r="AD17" s="12">
        <v>7484.8039571897471</v>
      </c>
      <c r="AE17" s="12">
        <v>7510.3141579789781</v>
      </c>
      <c r="AF17" s="12">
        <v>7409.1092424160697</v>
      </c>
      <c r="AG17" s="12">
        <v>7580.0910847386813</v>
      </c>
      <c r="AH17" s="12">
        <v>7486.3925781151493</v>
      </c>
      <c r="AI17" s="12">
        <v>7257.1510485530489</v>
      </c>
      <c r="AJ17" s="12">
        <v>7277.4905980959429</v>
      </c>
      <c r="AK17" s="12">
        <v>7329.8167123349103</v>
      </c>
      <c r="AL17" s="12">
        <v>7162.0990699111962</v>
      </c>
      <c r="AM17" s="12">
        <v>7132.519539348933</v>
      </c>
      <c r="AN17" s="12">
        <v>6719.1346290759284</v>
      </c>
      <c r="AO17" s="12">
        <v>7201.9243374726784</v>
      </c>
      <c r="AP17" s="12">
        <v>7767.2096810184212</v>
      </c>
      <c r="AQ17" s="12">
        <v>8292.3180091879403</v>
      </c>
      <c r="AR17" s="12">
        <v>9072.8365924714526</v>
      </c>
      <c r="AS17" s="12">
        <v>9218.4675177209574</v>
      </c>
      <c r="AT17" s="12">
        <v>8988.1880939317543</v>
      </c>
      <c r="AU17" s="12">
        <v>9007.2739299202021</v>
      </c>
      <c r="AV17" s="12">
        <v>8987.5352561936961</v>
      </c>
      <c r="AW17" s="12">
        <v>8276.5853457532521</v>
      </c>
      <c r="AX17" s="12">
        <v>8523.3541740423207</v>
      </c>
      <c r="AY17" s="12">
        <v>7950.7771266518284</v>
      </c>
      <c r="AZ17" s="12">
        <v>7479.3375980000346</v>
      </c>
      <c r="BA17" s="12">
        <v>7491.2306369937432</v>
      </c>
      <c r="BB17" s="12">
        <v>7513.9803683495757</v>
      </c>
      <c r="BC17" s="12">
        <v>7552.3636400417236</v>
      </c>
      <c r="BD17" s="12">
        <v>7942.3959837430002</v>
      </c>
      <c r="BE17" s="12">
        <v>8036.0848376091453</v>
      </c>
      <c r="BF17" s="12">
        <v>8040.397942400914</v>
      </c>
      <c r="BG17" s="12">
        <v>7827.2060545317363</v>
      </c>
      <c r="BH17" s="12">
        <v>7640.136060258109</v>
      </c>
      <c r="BI17" s="12">
        <v>7795.0239918726802</v>
      </c>
      <c r="BJ17" s="12">
        <v>8113.8635448191435</v>
      </c>
      <c r="BK17" s="12">
        <v>8315.6226137426293</v>
      </c>
      <c r="BL17" s="12">
        <v>8330.9475364244772</v>
      </c>
      <c r="BM17" s="12">
        <v>8345.1504820818118</v>
      </c>
      <c r="BN17" s="12">
        <v>8058.707541423998</v>
      </c>
      <c r="BO17" s="12">
        <v>7918.1028171371772</v>
      </c>
      <c r="BP17" s="12">
        <v>7951.2007750087059</v>
      </c>
      <c r="BQ17" s="12">
        <v>6848.8698527075294</v>
      </c>
      <c r="BR17" s="12">
        <v>6849.4875991303034</v>
      </c>
      <c r="BS17" s="12">
        <v>6375.4123990849421</v>
      </c>
      <c r="BT17" s="12">
        <v>6523.5331756473779</v>
      </c>
      <c r="BU17" s="12">
        <v>5948.8033892022349</v>
      </c>
      <c r="BV17" s="12">
        <v>5635.7009610418872</v>
      </c>
      <c r="BW17" s="12">
        <v>5510.5721137023957</v>
      </c>
      <c r="BX17" s="12">
        <v>5003.4876127411944</v>
      </c>
      <c r="BY17" s="12">
        <v>4340.7633905227176</v>
      </c>
      <c r="BZ17" s="12">
        <v>4127.3532451955607</v>
      </c>
      <c r="CA17" s="12">
        <v>3388.5512252017629</v>
      </c>
      <c r="CB17" s="12">
        <v>3188.650956128201</v>
      </c>
      <c r="CC17" s="12">
        <v>2350.4948751782858</v>
      </c>
      <c r="CD17" s="12">
        <v>2652.8743801830278</v>
      </c>
      <c r="CE17" s="12">
        <v>2650.1373744109264</v>
      </c>
      <c r="CF17" s="12">
        <v>2716.8543995506921</v>
      </c>
      <c r="CG17" s="12">
        <v>2576.8259578240254</v>
      </c>
      <c r="CH17" s="12">
        <v>2557.721408152699</v>
      </c>
      <c r="CI17" s="12">
        <v>2465.7801613181473</v>
      </c>
      <c r="CJ17" s="12">
        <v>2012.7148950038415</v>
      </c>
      <c r="CK17" s="12">
        <v>1932.7627711154571</v>
      </c>
      <c r="CL17" s="12">
        <v>1667.7313218944485</v>
      </c>
      <c r="CM17" s="12">
        <v>1349.1369675823241</v>
      </c>
      <c r="CN17" s="12">
        <v>1244.6608012910826</v>
      </c>
      <c r="CO17" s="12">
        <v>985.15433570194239</v>
      </c>
      <c r="CP17" s="12">
        <v>817.77878504372552</v>
      </c>
      <c r="CQ17" s="12">
        <v>683.5832976647273</v>
      </c>
      <c r="CR17" s="12">
        <v>455.51796744238527</v>
      </c>
      <c r="CS17" s="12">
        <v>436.11276093157562</v>
      </c>
      <c r="CT17" s="12">
        <v>316.77469807547811</v>
      </c>
      <c r="CU17" s="12">
        <v>238.36166871577015</v>
      </c>
      <c r="CV17" s="12">
        <v>208.88769764231418</v>
      </c>
      <c r="CW17" s="12">
        <v>109.88865754132331</v>
      </c>
      <c r="CX17" s="12">
        <v>45.558592015547212</v>
      </c>
      <c r="CY17" s="12">
        <v>102.45442500218361</v>
      </c>
    </row>
    <row r="18" spans="1:103">
      <c r="A18" s="12" t="s">
        <v>129</v>
      </c>
      <c r="B18" s="13">
        <v>529206.0109841401</v>
      </c>
      <c r="C18" s="13">
        <v>2171.3695334740196</v>
      </c>
      <c r="D18" s="13">
        <v>2172.2952649274903</v>
      </c>
      <c r="E18" s="12">
        <v>2579.2941810115553</v>
      </c>
      <c r="F18" s="12">
        <v>2974.773361143968</v>
      </c>
      <c r="G18" s="12">
        <v>3233.6452493568272</v>
      </c>
      <c r="H18" s="12">
        <v>3581.2129195276634</v>
      </c>
      <c r="I18" s="12">
        <v>4060.3410320374205</v>
      </c>
      <c r="J18" s="12">
        <v>4530.4079243879514</v>
      </c>
      <c r="K18" s="12">
        <v>4896.1523966252016</v>
      </c>
      <c r="L18" s="12">
        <v>5138.7637807915489</v>
      </c>
      <c r="M18" s="12">
        <v>4687.4672899654561</v>
      </c>
      <c r="N18" s="12">
        <v>5203.7420417436342</v>
      </c>
      <c r="O18" s="12">
        <v>5168.7594832023215</v>
      </c>
      <c r="P18" s="12">
        <v>4205.3423436893227</v>
      </c>
      <c r="Q18" s="12">
        <v>4193.5629698989496</v>
      </c>
      <c r="R18" s="12">
        <v>4439.618596332386</v>
      </c>
      <c r="S18" s="12">
        <v>4680.5635404767827</v>
      </c>
      <c r="T18" s="12">
        <v>4939.0659865243006</v>
      </c>
      <c r="U18" s="12">
        <v>4901.0094462338211</v>
      </c>
      <c r="V18" s="12">
        <v>5171.6447415730245</v>
      </c>
      <c r="W18" s="12">
        <v>5305.488810168752</v>
      </c>
      <c r="X18" s="12">
        <v>5867.7932743477104</v>
      </c>
      <c r="Y18" s="12">
        <v>6034.1139579332939</v>
      </c>
      <c r="Z18" s="12">
        <v>6720.4756654209395</v>
      </c>
      <c r="AA18" s="12">
        <v>6784.6015197102079</v>
      </c>
      <c r="AB18" s="12">
        <v>6389.2871659198627</v>
      </c>
      <c r="AC18" s="12">
        <v>6801.2106903800095</v>
      </c>
      <c r="AD18" s="12">
        <v>7448.9632038295922</v>
      </c>
      <c r="AE18" s="12">
        <v>7515.6055038012209</v>
      </c>
      <c r="AF18" s="12">
        <v>7410.2747192287206</v>
      </c>
      <c r="AG18" s="12">
        <v>7571.4716314207699</v>
      </c>
      <c r="AH18" s="12">
        <v>7499.5593218300719</v>
      </c>
      <c r="AI18" s="12">
        <v>7269.0156584579918</v>
      </c>
      <c r="AJ18" s="12">
        <v>7272.5726373560774</v>
      </c>
      <c r="AK18" s="12">
        <v>7331.2690146994901</v>
      </c>
      <c r="AL18" s="12">
        <v>7174.0144913980093</v>
      </c>
      <c r="AM18" s="12">
        <v>7141.5071803234914</v>
      </c>
      <c r="AN18" s="12">
        <v>6729.9161440317912</v>
      </c>
      <c r="AO18" s="12">
        <v>7150.6233268469241</v>
      </c>
      <c r="AP18" s="12">
        <v>7719.9350679280515</v>
      </c>
      <c r="AQ18" s="12">
        <v>8243.0331091753233</v>
      </c>
      <c r="AR18" s="12">
        <v>9023.1940735743938</v>
      </c>
      <c r="AS18" s="12">
        <v>9220.52549445777</v>
      </c>
      <c r="AT18" s="12">
        <v>8999.6397932721375</v>
      </c>
      <c r="AU18" s="12">
        <v>9004.1337835666163</v>
      </c>
      <c r="AV18" s="12">
        <v>9006.141526049747</v>
      </c>
      <c r="AW18" s="12">
        <v>8312.3853144293535</v>
      </c>
      <c r="AX18" s="12">
        <v>8515.7944837615105</v>
      </c>
      <c r="AY18" s="12">
        <v>7998.1767275632619</v>
      </c>
      <c r="AZ18" s="12">
        <v>7499.5317654276096</v>
      </c>
      <c r="BA18" s="12">
        <v>7483.28763684981</v>
      </c>
      <c r="BB18" s="12">
        <v>7507.6160247691141</v>
      </c>
      <c r="BC18" s="12">
        <v>7537.0744681311398</v>
      </c>
      <c r="BD18" s="12">
        <v>7912.9918470591192</v>
      </c>
      <c r="BE18" s="12">
        <v>8030.0581610959753</v>
      </c>
      <c r="BF18" s="12">
        <v>8041.560357595883</v>
      </c>
      <c r="BG18" s="12">
        <v>7840.8995269186198</v>
      </c>
      <c r="BH18" s="12">
        <v>7639.7927319437886</v>
      </c>
      <c r="BI18" s="12">
        <v>7770.691057147932</v>
      </c>
      <c r="BJ18" s="12">
        <v>8085.4308007460586</v>
      </c>
      <c r="BK18" s="12">
        <v>8299.2603320443977</v>
      </c>
      <c r="BL18" s="12">
        <v>8326.2006773975172</v>
      </c>
      <c r="BM18" s="12">
        <v>8344.792553491432</v>
      </c>
      <c r="BN18" s="12">
        <v>8074.3660758542692</v>
      </c>
      <c r="BO18" s="12">
        <v>7918.4348921649544</v>
      </c>
      <c r="BP18" s="12">
        <v>7971.149665661067</v>
      </c>
      <c r="BQ18" s="12">
        <v>6907.2783087010521</v>
      </c>
      <c r="BR18" s="12">
        <v>6841.41890383794</v>
      </c>
      <c r="BS18" s="12">
        <v>6392.1731773382444</v>
      </c>
      <c r="BT18" s="12">
        <v>6521.1199110440539</v>
      </c>
      <c r="BU18" s="12">
        <v>5985.6497810976671</v>
      </c>
      <c r="BV18" s="12">
        <v>5644.4139624518475</v>
      </c>
      <c r="BW18" s="12">
        <v>5518.7422015364473</v>
      </c>
      <c r="BX18" s="12">
        <v>5043.3183704430321</v>
      </c>
      <c r="BY18" s="12">
        <v>4371.9943515097875</v>
      </c>
      <c r="BZ18" s="12">
        <v>4145.9574888915558</v>
      </c>
      <c r="CA18" s="12">
        <v>3425.7947398371011</v>
      </c>
      <c r="CB18" s="12">
        <v>3207.9174368008576</v>
      </c>
      <c r="CC18" s="12">
        <v>2380.0239214777948</v>
      </c>
      <c r="CD18" s="12">
        <v>2617.040850724145</v>
      </c>
      <c r="CE18" s="12">
        <v>2640.3896341686968</v>
      </c>
      <c r="CF18" s="12">
        <v>2702.7344250038846</v>
      </c>
      <c r="CG18" s="12">
        <v>2571.9880546818067</v>
      </c>
      <c r="CH18" s="12">
        <v>2543.8252766750265</v>
      </c>
      <c r="CI18" s="12">
        <v>2466.9822296014399</v>
      </c>
      <c r="CJ18" s="12">
        <v>2022.6573469059979</v>
      </c>
      <c r="CK18" s="12">
        <v>1925.3690712133109</v>
      </c>
      <c r="CL18" s="12">
        <v>1676.211548936873</v>
      </c>
      <c r="CM18" s="12">
        <v>1350.355503268607</v>
      </c>
      <c r="CN18" s="12">
        <v>1239.9800864705089</v>
      </c>
      <c r="CO18" s="12">
        <v>988.62286633018005</v>
      </c>
      <c r="CP18" s="12">
        <v>812.01120696998839</v>
      </c>
      <c r="CQ18" s="12">
        <v>681.68198657396795</v>
      </c>
      <c r="CR18" s="12">
        <v>452.75069927536344</v>
      </c>
      <c r="CS18" s="12">
        <v>432.08114345886219</v>
      </c>
      <c r="CT18" s="12">
        <v>316.58845977448271</v>
      </c>
      <c r="CU18" s="12">
        <v>236.96218431489402</v>
      </c>
      <c r="CV18" s="12">
        <v>208.92863502478741</v>
      </c>
      <c r="CW18" s="12">
        <v>112.0923684474061</v>
      </c>
      <c r="CX18" s="12">
        <v>45.853121566847385</v>
      </c>
      <c r="CY18" s="12">
        <v>102.20778168022255</v>
      </c>
    </row>
    <row r="19" spans="1:103">
      <c r="A19" s="12" t="s">
        <v>130</v>
      </c>
      <c r="B19" s="13">
        <v>528856.11540908809</v>
      </c>
      <c r="C19" s="13">
        <v>2171.2588469093712</v>
      </c>
      <c r="D19" s="13">
        <v>2160.397730067401</v>
      </c>
      <c r="E19" s="12">
        <v>2540.921866154953</v>
      </c>
      <c r="F19" s="12">
        <v>2945.9968084301445</v>
      </c>
      <c r="G19" s="12">
        <v>3211.2417740584738</v>
      </c>
      <c r="H19" s="12">
        <v>3547.6075179337213</v>
      </c>
      <c r="I19" s="12">
        <v>4019.3417537909281</v>
      </c>
      <c r="J19" s="12">
        <v>4494.6651588665136</v>
      </c>
      <c r="K19" s="12">
        <v>4871.6977846909058</v>
      </c>
      <c r="L19" s="12">
        <v>5134.6284588751505</v>
      </c>
      <c r="M19" s="12">
        <v>4712.2277679861809</v>
      </c>
      <c r="N19" s="12">
        <v>5161.2980977115776</v>
      </c>
      <c r="O19" s="12">
        <v>5203.5052392489433</v>
      </c>
      <c r="P19" s="12">
        <v>4268.7017229623061</v>
      </c>
      <c r="Q19" s="12">
        <v>4174.412738416243</v>
      </c>
      <c r="R19" s="12">
        <v>4418.7018162937939</v>
      </c>
      <c r="S19" s="12">
        <v>4660.8886864132737</v>
      </c>
      <c r="T19" s="12">
        <v>4923.5763831347622</v>
      </c>
      <c r="U19" s="12">
        <v>4900.8851206824702</v>
      </c>
      <c r="V19" s="12">
        <v>5145.6899894683784</v>
      </c>
      <c r="W19" s="12">
        <v>5288.0366291528208</v>
      </c>
      <c r="X19" s="12">
        <v>5821.9759116347304</v>
      </c>
      <c r="Y19" s="12">
        <v>6016.8209098632633</v>
      </c>
      <c r="Z19" s="12">
        <v>6669.7506648279996</v>
      </c>
      <c r="AA19" s="12">
        <v>6798.2858185649766</v>
      </c>
      <c r="AB19" s="12">
        <v>6405.5795511820434</v>
      </c>
      <c r="AC19" s="12">
        <v>6750.4691026344644</v>
      </c>
      <c r="AD19" s="12">
        <v>7408.4891281441996</v>
      </c>
      <c r="AE19" s="12">
        <v>7520.8281620581229</v>
      </c>
      <c r="AF19" s="12">
        <v>7413.3403883764531</v>
      </c>
      <c r="AG19" s="12">
        <v>7560.4014174321146</v>
      </c>
      <c r="AH19" s="12">
        <v>7512.2654097099257</v>
      </c>
      <c r="AI19" s="12">
        <v>7282.9005734891771</v>
      </c>
      <c r="AJ19" s="12">
        <v>7267.4470992045735</v>
      </c>
      <c r="AK19" s="12">
        <v>7331.1066869616434</v>
      </c>
      <c r="AL19" s="12">
        <v>7187.051681311521</v>
      </c>
      <c r="AM19" s="12">
        <v>7147.9638723963908</v>
      </c>
      <c r="AN19" s="12">
        <v>6748.0849416141555</v>
      </c>
      <c r="AO19" s="12">
        <v>7098.8046856440951</v>
      </c>
      <c r="AP19" s="12">
        <v>7672.6294045431305</v>
      </c>
      <c r="AQ19" s="12">
        <v>8195.1459184001014</v>
      </c>
      <c r="AR19" s="12">
        <v>8968.3516543522455</v>
      </c>
      <c r="AS19" s="12">
        <v>9220.7099404919245</v>
      </c>
      <c r="AT19" s="12">
        <v>9013.1916109134145</v>
      </c>
      <c r="AU19" s="12">
        <v>8999.969241298877</v>
      </c>
      <c r="AV19" s="12">
        <v>9020.0027855729841</v>
      </c>
      <c r="AW19" s="12">
        <v>8355.8441571854473</v>
      </c>
      <c r="AX19" s="12">
        <v>8500.7432461788703</v>
      </c>
      <c r="AY19" s="12">
        <v>8047.9222792120845</v>
      </c>
      <c r="AZ19" s="12">
        <v>7523.2974182518974</v>
      </c>
      <c r="BA19" s="12">
        <v>7474.9440207210828</v>
      </c>
      <c r="BB19" s="12">
        <v>7501.6332130802584</v>
      </c>
      <c r="BC19" s="12">
        <v>7524.236105282057</v>
      </c>
      <c r="BD19" s="12">
        <v>7880.9579580589889</v>
      </c>
      <c r="BE19" s="12">
        <v>8023.5180168371971</v>
      </c>
      <c r="BF19" s="12">
        <v>8041.2598795495715</v>
      </c>
      <c r="BG19" s="12">
        <v>7855.2847424741512</v>
      </c>
      <c r="BH19" s="12">
        <v>7642.0917510306108</v>
      </c>
      <c r="BI19" s="12">
        <v>7747.2223383022101</v>
      </c>
      <c r="BJ19" s="12">
        <v>8055.7957256300588</v>
      </c>
      <c r="BK19" s="12">
        <v>8281.7951970677168</v>
      </c>
      <c r="BL19" s="12">
        <v>8321.3057380085356</v>
      </c>
      <c r="BM19" s="12">
        <v>8342.3609063008098</v>
      </c>
      <c r="BN19" s="12">
        <v>8091.4578092709889</v>
      </c>
      <c r="BO19" s="12">
        <v>7919.1756936601278</v>
      </c>
      <c r="BP19" s="12">
        <v>7982.5900335269789</v>
      </c>
      <c r="BQ19" s="12">
        <v>6975.8322667824323</v>
      </c>
      <c r="BR19" s="12">
        <v>6828.2752111817754</v>
      </c>
      <c r="BS19" s="12">
        <v>6414.1259566097178</v>
      </c>
      <c r="BT19" s="12">
        <v>6512.3071473164291</v>
      </c>
      <c r="BU19" s="12">
        <v>6025.9799857912758</v>
      </c>
      <c r="BV19" s="12">
        <v>5653.5046283750144</v>
      </c>
      <c r="BW19" s="12">
        <v>5523.9389003453098</v>
      </c>
      <c r="BX19" s="12">
        <v>5082.3056937501469</v>
      </c>
      <c r="BY19" s="12">
        <v>4406.8311289845624</v>
      </c>
      <c r="BZ19" s="12">
        <v>4159.6996032005354</v>
      </c>
      <c r="CA19" s="12">
        <v>3467.8883163155901</v>
      </c>
      <c r="CB19" s="12">
        <v>3221.5974334872449</v>
      </c>
      <c r="CC19" s="12">
        <v>2419.2063225377256</v>
      </c>
      <c r="CD19" s="12">
        <v>2577.9749527103236</v>
      </c>
      <c r="CE19" s="12">
        <v>2631.7504024769873</v>
      </c>
      <c r="CF19" s="12">
        <v>2687.2954323599511</v>
      </c>
      <c r="CG19" s="12">
        <v>2568.1177078383344</v>
      </c>
      <c r="CH19" s="12">
        <v>2529.4513162428834</v>
      </c>
      <c r="CI19" s="12">
        <v>2465.5719683609209</v>
      </c>
      <c r="CJ19" s="12">
        <v>2035.4000477592429</v>
      </c>
      <c r="CK19" s="12">
        <v>1916.5407827020106</v>
      </c>
      <c r="CL19" s="12">
        <v>1684.317697750244</v>
      </c>
      <c r="CM19" s="12">
        <v>1353.0275283394049</v>
      </c>
      <c r="CN19" s="12">
        <v>1234.3472826186326</v>
      </c>
      <c r="CO19" s="12">
        <v>992.34390739848573</v>
      </c>
      <c r="CP19" s="12">
        <v>807.21131216671995</v>
      </c>
      <c r="CQ19" s="12">
        <v>678.32113746279458</v>
      </c>
      <c r="CR19" s="12">
        <v>451.75340358312786</v>
      </c>
      <c r="CS19" s="12">
        <v>427.09572948983043</v>
      </c>
      <c r="CT19" s="12">
        <v>316.48450875981052</v>
      </c>
      <c r="CU19" s="12">
        <v>235.8783767771645</v>
      </c>
      <c r="CV19" s="12">
        <v>208.38358217120461</v>
      </c>
      <c r="CW19" s="12">
        <v>114.34015418447173</v>
      </c>
      <c r="CX19" s="12">
        <v>46.438053983983657</v>
      </c>
      <c r="CY19" s="12">
        <v>101.89284777349451</v>
      </c>
    </row>
    <row r="20" spans="1:103" s="14" customFormat="1">
      <c r="A20" s="13" t="s">
        <v>131</v>
      </c>
      <c r="B20" s="13">
        <v>528506.06555925962</v>
      </c>
      <c r="C20" s="13">
        <v>2171.1479409650806</v>
      </c>
      <c r="D20" s="13">
        <v>2151.7631641728403</v>
      </c>
      <c r="E20" s="13">
        <v>2501.8259658988163</v>
      </c>
      <c r="F20" s="13">
        <v>2916.4969331598068</v>
      </c>
      <c r="G20" s="13">
        <v>3189.8145841354631</v>
      </c>
      <c r="H20" s="13">
        <v>3514.7392695957074</v>
      </c>
      <c r="I20" s="13">
        <v>3978.0086610420976</v>
      </c>
      <c r="J20" s="13">
        <v>4458.0359485328636</v>
      </c>
      <c r="K20" s="13">
        <v>4845.9137329512923</v>
      </c>
      <c r="L20" s="13">
        <v>5126.009404084065</v>
      </c>
      <c r="M20" s="13">
        <v>4745.0044329012808</v>
      </c>
      <c r="N20" s="13">
        <v>5111.8018998364578</v>
      </c>
      <c r="O20" s="13">
        <v>5233.0183360292385</v>
      </c>
      <c r="P20" s="13">
        <v>4341.5060691986846</v>
      </c>
      <c r="Q20" s="13">
        <v>4155.4417701686289</v>
      </c>
      <c r="R20" s="13">
        <v>4397.6805333536395</v>
      </c>
      <c r="S20" s="13">
        <v>4641.1265499598312</v>
      </c>
      <c r="T20" s="13">
        <v>4906.0458565088684</v>
      </c>
      <c r="U20" s="13">
        <v>4903.6000164533298</v>
      </c>
      <c r="V20" s="13">
        <v>5118.379348793912</v>
      </c>
      <c r="W20" s="13">
        <v>5273.8878599516793</v>
      </c>
      <c r="X20" s="13">
        <v>5772.7352907219138</v>
      </c>
      <c r="Y20" s="13">
        <v>6003.7197434018353</v>
      </c>
      <c r="Z20" s="13">
        <v>6612.7707277254576</v>
      </c>
      <c r="AA20" s="13">
        <v>6810.6073356715424</v>
      </c>
      <c r="AB20" s="13">
        <v>6428.7424629320058</v>
      </c>
      <c r="AC20" s="13">
        <v>6699.4643855596059</v>
      </c>
      <c r="AD20" s="13">
        <v>7363.3828672236923</v>
      </c>
      <c r="AE20" s="13">
        <v>7525.9821924801254</v>
      </c>
      <c r="AF20" s="13">
        <v>7418.3057994541068</v>
      </c>
      <c r="AG20" s="13">
        <v>7546.8808708601555</v>
      </c>
      <c r="AH20" s="13">
        <v>7524.5108765946243</v>
      </c>
      <c r="AI20" s="13">
        <v>7298.8054179514747</v>
      </c>
      <c r="AJ20" s="13">
        <v>7262.1139746854442</v>
      </c>
      <c r="AK20" s="13">
        <v>7329.3300813551577</v>
      </c>
      <c r="AL20" s="13">
        <v>7201.210439887318</v>
      </c>
      <c r="AM20" s="13">
        <v>7151.8903708786065</v>
      </c>
      <c r="AN20" s="13">
        <v>6773.6388190546104</v>
      </c>
      <c r="AO20" s="13">
        <v>7046.4699102001568</v>
      </c>
      <c r="AP20" s="13">
        <v>7625.2914347966089</v>
      </c>
      <c r="AQ20" s="13">
        <v>8148.6567363967461</v>
      </c>
      <c r="AR20" s="13">
        <v>8908.3107783939722</v>
      </c>
      <c r="AS20" s="13">
        <v>9219.0217019024712</v>
      </c>
      <c r="AT20" s="13">
        <v>9028.8423533988498</v>
      </c>
      <c r="AU20" s="13">
        <v>8994.7811016267642</v>
      </c>
      <c r="AV20" s="13">
        <v>9029.1215724178091</v>
      </c>
      <c r="AW20" s="13">
        <v>8406.9572919849197</v>
      </c>
      <c r="AX20" s="13">
        <v>8478.2069333107011</v>
      </c>
      <c r="AY20" s="13">
        <v>8100.0126329661543</v>
      </c>
      <c r="AZ20" s="13">
        <v>7550.6308146891533</v>
      </c>
      <c r="BA20" s="13">
        <v>7466.2003423982778</v>
      </c>
      <c r="BB20" s="13">
        <v>7496.0313497831939</v>
      </c>
      <c r="BC20" s="13">
        <v>7513.8455488216996</v>
      </c>
      <c r="BD20" s="13">
        <v>7846.2979914752259</v>
      </c>
      <c r="BE20" s="13">
        <v>8016.4650503357852</v>
      </c>
      <c r="BF20" s="13">
        <v>8039.4992711397208</v>
      </c>
      <c r="BG20" s="13">
        <v>7870.3598287894029</v>
      </c>
      <c r="BH20" s="13">
        <v>7647.0285048940823</v>
      </c>
      <c r="BI20" s="13">
        <v>7724.6164720007209</v>
      </c>
      <c r="BJ20" s="13">
        <v>8024.961004804436</v>
      </c>
      <c r="BK20" s="13">
        <v>8263.2289065164769</v>
      </c>
      <c r="BL20" s="13">
        <v>8316.2630354656594</v>
      </c>
      <c r="BM20" s="13">
        <v>8337.860755777996</v>
      </c>
      <c r="BN20" s="13">
        <v>8109.978290866271</v>
      </c>
      <c r="BO20" s="13">
        <v>7920.324639309646</v>
      </c>
      <c r="BP20" s="13">
        <v>7985.5449590737808</v>
      </c>
      <c r="BQ20" s="13">
        <v>7054.5038339335397</v>
      </c>
      <c r="BR20" s="13">
        <v>6810.0791637451202</v>
      </c>
      <c r="BS20" s="13">
        <v>6441.2518429116853</v>
      </c>
      <c r="BT20" s="13">
        <v>6497.1180566695948</v>
      </c>
      <c r="BU20" s="13">
        <v>6069.783456956683</v>
      </c>
      <c r="BV20" s="13">
        <v>5662.9708652697091</v>
      </c>
      <c r="BW20" s="13">
        <v>5526.185919602698</v>
      </c>
      <c r="BX20" s="13">
        <v>5120.4443237703035</v>
      </c>
      <c r="BY20" s="13">
        <v>4445.2590957177326</v>
      </c>
      <c r="BZ20" s="13">
        <v>4168.6134414510152</v>
      </c>
      <c r="CA20" s="13">
        <v>3514.8068947651823</v>
      </c>
      <c r="CB20" s="13">
        <v>3229.7394494016485</v>
      </c>
      <c r="CC20" s="13">
        <v>2467.9517112353428</v>
      </c>
      <c r="CD20" s="13">
        <v>2535.7217988352008</v>
      </c>
      <c r="CE20" s="13">
        <v>2624.2066332270497</v>
      </c>
      <c r="CF20" s="13">
        <v>2670.5556536140502</v>
      </c>
      <c r="CG20" s="13">
        <v>2565.2000678003451</v>
      </c>
      <c r="CH20" s="13">
        <v>2514.6101434256088</v>
      </c>
      <c r="CI20" s="13">
        <v>2461.5968339739238</v>
      </c>
      <c r="CJ20" s="13">
        <v>2050.8865906119736</v>
      </c>
      <c r="CK20" s="13">
        <v>1906.3159735443796</v>
      </c>
      <c r="CL20" s="13">
        <v>1692.0468941686902</v>
      </c>
      <c r="CM20" s="13">
        <v>1357.1196314634039</v>
      </c>
      <c r="CN20" s="13">
        <v>1227.7977973668112</v>
      </c>
      <c r="CO20" s="13">
        <v>996.2974117001537</v>
      </c>
      <c r="CP20" s="13">
        <v>803.35354992176394</v>
      </c>
      <c r="CQ20" s="13">
        <v>673.5806313761326</v>
      </c>
      <c r="CR20" s="13">
        <v>452.4535409831301</v>
      </c>
      <c r="CS20" s="13">
        <v>421.20869415050828</v>
      </c>
      <c r="CT20" s="13">
        <v>316.46044524368841</v>
      </c>
      <c r="CU20" s="13">
        <v>235.09409913618137</v>
      </c>
      <c r="CV20" s="13">
        <v>207.2792716963171</v>
      </c>
      <c r="CW20" s="13">
        <v>116.62374754771001</v>
      </c>
      <c r="CX20" s="13">
        <v>47.28755822334805</v>
      </c>
      <c r="CY20" s="13">
        <v>101.51138815104412</v>
      </c>
    </row>
    <row r="21" spans="1:103">
      <c r="A21" s="12" t="s">
        <v>132</v>
      </c>
      <c r="B21" s="13">
        <v>528155.90743198397</v>
      </c>
      <c r="C21" s="13">
        <v>2171.0368649140737</v>
      </c>
      <c r="D21" s="13">
        <v>2146.3897226391409</v>
      </c>
      <c r="E21" s="12">
        <v>2462.0081735924196</v>
      </c>
      <c r="F21" s="12">
        <v>2886.2737930843641</v>
      </c>
      <c r="G21" s="12">
        <v>3169.363431968849</v>
      </c>
      <c r="H21" s="12">
        <v>3482.6084773936591</v>
      </c>
      <c r="I21" s="12">
        <v>3936.3417537909281</v>
      </c>
      <c r="J21" s="12">
        <v>4420.520336367189</v>
      </c>
      <c r="K21" s="12">
        <v>4818.8001468929178</v>
      </c>
      <c r="L21" s="12">
        <v>5112.9067843299217</v>
      </c>
      <c r="M21" s="12">
        <v>4785.7971369263105</v>
      </c>
      <c r="N21" s="12">
        <v>5055.2540126815657</v>
      </c>
      <c r="O21" s="12">
        <v>5257.2998419120713</v>
      </c>
      <c r="P21" s="12">
        <v>4423.7543677340973</v>
      </c>
      <c r="Q21" s="12">
        <v>4136.6501533198643</v>
      </c>
      <c r="R21" s="12">
        <v>4376.5546242052114</v>
      </c>
      <c r="S21" s="12">
        <v>4621.2770565368828</v>
      </c>
      <c r="T21" s="12">
        <v>4886.4746356077658</v>
      </c>
      <c r="U21" s="12">
        <v>4909.1540063596485</v>
      </c>
      <c r="V21" s="12">
        <v>5089.7129607406505</v>
      </c>
      <c r="W21" s="12">
        <v>5263.0416159699616</v>
      </c>
      <c r="X21" s="12">
        <v>5720.0724559685823</v>
      </c>
      <c r="Y21" s="12">
        <v>5994.8096733864732</v>
      </c>
      <c r="Z21" s="12">
        <v>6549.5372506399217</v>
      </c>
      <c r="AA21" s="12">
        <v>6821.566525413582</v>
      </c>
      <c r="AB21" s="12">
        <v>6458.7746420500125</v>
      </c>
      <c r="AC21" s="12">
        <v>6648.1960580625637</v>
      </c>
      <c r="AD21" s="12">
        <v>7313.6455579707263</v>
      </c>
      <c r="AE21" s="12">
        <v>7531.0676547811108</v>
      </c>
      <c r="AF21" s="12">
        <v>7425.1705021313301</v>
      </c>
      <c r="AG21" s="12">
        <v>7530.9104197302313</v>
      </c>
      <c r="AH21" s="12">
        <v>7536.2957573224357</v>
      </c>
      <c r="AI21" s="12">
        <v>7316.7298162025245</v>
      </c>
      <c r="AJ21" s="12">
        <v>7256.5732548510732</v>
      </c>
      <c r="AK21" s="12">
        <v>7325.9395500605851</v>
      </c>
      <c r="AL21" s="12">
        <v>7216.4905673844314</v>
      </c>
      <c r="AM21" s="12">
        <v>7153.2874309188483</v>
      </c>
      <c r="AN21" s="12">
        <v>6806.5755741227576</v>
      </c>
      <c r="AO21" s="12">
        <v>6993.6204961392823</v>
      </c>
      <c r="AP21" s="12">
        <v>7577.9199031542448</v>
      </c>
      <c r="AQ21" s="12">
        <v>8103.5658623988329</v>
      </c>
      <c r="AR21" s="12">
        <v>8843.0728890212722</v>
      </c>
      <c r="AS21" s="12">
        <v>9215.4616244899207</v>
      </c>
      <c r="AT21" s="12">
        <v>9046.5908277881081</v>
      </c>
      <c r="AU21" s="12">
        <v>8988.5701626306291</v>
      </c>
      <c r="AV21" s="12">
        <v>9033.5004233552081</v>
      </c>
      <c r="AW21" s="12">
        <v>8465.7201388164322</v>
      </c>
      <c r="AX21" s="12">
        <v>8448.1920133514996</v>
      </c>
      <c r="AY21" s="12">
        <v>8154.4466402708276</v>
      </c>
      <c r="AZ21" s="12">
        <v>7581.5282155730456</v>
      </c>
      <c r="BA21" s="12">
        <v>7457.0571551732091</v>
      </c>
      <c r="BB21" s="12">
        <v>7490.8098519575124</v>
      </c>
      <c r="BC21" s="12">
        <v>7505.8997985724054</v>
      </c>
      <c r="BD21" s="12">
        <v>7809.0156186728045</v>
      </c>
      <c r="BE21" s="12">
        <v>8008.8999065261214</v>
      </c>
      <c r="BF21" s="12">
        <v>8036.2812917970969</v>
      </c>
      <c r="BG21" s="12">
        <v>7886.1229164217411</v>
      </c>
      <c r="BH21" s="12">
        <v>7654.5983863549682</v>
      </c>
      <c r="BI21" s="12">
        <v>7702.8720963442847</v>
      </c>
      <c r="BJ21" s="12">
        <v>7992.9293197592397</v>
      </c>
      <c r="BK21" s="12">
        <v>8243.5631563629668</v>
      </c>
      <c r="BL21" s="12">
        <v>8311.0728865237706</v>
      </c>
      <c r="BM21" s="12">
        <v>8331.2973084418954</v>
      </c>
      <c r="BN21" s="12">
        <v>8129.9230787427477</v>
      </c>
      <c r="BO21" s="12">
        <v>7921.8811470896289</v>
      </c>
      <c r="BP21" s="12">
        <v>7980.0374806535001</v>
      </c>
      <c r="BQ21" s="12">
        <v>7143.2651686342642</v>
      </c>
      <c r="BR21" s="12">
        <v>6786.8533342535748</v>
      </c>
      <c r="BS21" s="12">
        <v>6473.5319915382479</v>
      </c>
      <c r="BT21" s="12">
        <v>6475.5757515064233</v>
      </c>
      <c r="BU21" s="12">
        <v>6117.0496692768174</v>
      </c>
      <c r="BV21" s="12">
        <v>5672.810587224998</v>
      </c>
      <c r="BW21" s="12">
        <v>5525.5068514760387</v>
      </c>
      <c r="BX21" s="12">
        <v>5157.7290697842072</v>
      </c>
      <c r="BY21" s="12">
        <v>4487.2636570615896</v>
      </c>
      <c r="BZ21" s="12">
        <v>4172.7326945689201</v>
      </c>
      <c r="CA21" s="12">
        <v>3566.5254841596256</v>
      </c>
      <c r="CB21" s="12">
        <v>3232.3917018598299</v>
      </c>
      <c r="CC21" s="12">
        <v>2526.1703149309465</v>
      </c>
      <c r="CD21" s="12">
        <v>2490.3260916306167</v>
      </c>
      <c r="CE21" s="12">
        <v>2617.7453855638087</v>
      </c>
      <c r="CF21" s="12">
        <v>2652.5331568016941</v>
      </c>
      <c r="CG21" s="12">
        <v>2563.2204396204834</v>
      </c>
      <c r="CH21" s="12">
        <v>2499.3122315305709</v>
      </c>
      <c r="CI21" s="12">
        <v>2455.103699350233</v>
      </c>
      <c r="CJ21" s="12">
        <v>2069.0613170599804</v>
      </c>
      <c r="CK21" s="12">
        <v>1894.7320451124835</v>
      </c>
      <c r="CL21" s="12">
        <v>1699.3965186736039</v>
      </c>
      <c r="CM21" s="12">
        <v>1362.5988638496901</v>
      </c>
      <c r="CN21" s="12">
        <v>1220.3661665404181</v>
      </c>
      <c r="CO21" s="12">
        <v>1000.4641061651593</v>
      </c>
      <c r="CP21" s="12">
        <v>800.41264935639401</v>
      </c>
      <c r="CQ21" s="12">
        <v>667.5372283632737</v>
      </c>
      <c r="CR21" s="12">
        <v>454.78025917630964</v>
      </c>
      <c r="CS21" s="12">
        <v>414.47062302523955</v>
      </c>
      <c r="CT21" s="12">
        <v>316.51376085381673</v>
      </c>
      <c r="CU21" s="12">
        <v>234.59365551727856</v>
      </c>
      <c r="CV21" s="12">
        <v>205.64179355810617</v>
      </c>
      <c r="CW21" s="12">
        <v>118.93541317978854</v>
      </c>
      <c r="CX21" s="12">
        <v>48.377200622041769</v>
      </c>
      <c r="CY21" s="12">
        <v>101.06536580951357</v>
      </c>
    </row>
    <row r="22" spans="1:103">
      <c r="A22" s="12" t="s">
        <v>133</v>
      </c>
      <c r="B22" s="13">
        <v>527805.68594212818</v>
      </c>
      <c r="C22" s="13">
        <v>2170.9256690214202</v>
      </c>
      <c r="D22" s="13">
        <v>2144.2755614526773</v>
      </c>
      <c r="E22" s="12">
        <v>2421.4701818502267</v>
      </c>
      <c r="F22" s="12">
        <v>2855.327445951747</v>
      </c>
      <c r="G22" s="12">
        <v>3149.8880699630545</v>
      </c>
      <c r="H22" s="12">
        <v>3451.2154441829889</v>
      </c>
      <c r="I22" s="12">
        <v>3894.3410320374196</v>
      </c>
      <c r="J22" s="12">
        <v>4382.1183653475937</v>
      </c>
      <c r="K22" s="12">
        <v>4790.356932009192</v>
      </c>
      <c r="L22" s="12">
        <v>5095.3207675147496</v>
      </c>
      <c r="M22" s="12">
        <v>4834.6057322804518</v>
      </c>
      <c r="N22" s="12">
        <v>4991.6550007731921</v>
      </c>
      <c r="O22" s="12">
        <v>5276.3508251543808</v>
      </c>
      <c r="P22" s="12">
        <v>4515.4456039898014</v>
      </c>
      <c r="Q22" s="12">
        <v>4118.0379760263831</v>
      </c>
      <c r="R22" s="12">
        <v>4355.3239655566913</v>
      </c>
      <c r="S22" s="12">
        <v>4601.3401315765614</v>
      </c>
      <c r="T22" s="12">
        <v>4864.862949370885</v>
      </c>
      <c r="U22" s="12">
        <v>4917.5469632187915</v>
      </c>
      <c r="V22" s="12">
        <v>5059.690966486427</v>
      </c>
      <c r="W22" s="12">
        <v>5255.4970107582785</v>
      </c>
      <c r="X22" s="12">
        <v>5663.9884515401809</v>
      </c>
      <c r="Y22" s="12">
        <v>5990.0899147478394</v>
      </c>
      <c r="Z22" s="12">
        <v>6480.0516298846906</v>
      </c>
      <c r="AA22" s="12">
        <v>6831.163842089898</v>
      </c>
      <c r="AB22" s="12">
        <v>6495.6748296059923</v>
      </c>
      <c r="AC22" s="12">
        <v>6596.6636391519096</v>
      </c>
      <c r="AD22" s="12">
        <v>7259.2783371005298</v>
      </c>
      <c r="AE22" s="12">
        <v>7536.0846086584215</v>
      </c>
      <c r="AF22" s="12">
        <v>7433.9340461525526</v>
      </c>
      <c r="AG22" s="12">
        <v>7512.4904920055897</v>
      </c>
      <c r="AH22" s="12">
        <v>7547.6200867299667</v>
      </c>
      <c r="AI22" s="12">
        <v>7336.6733926527313</v>
      </c>
      <c r="AJ22" s="12">
        <v>7250.8249307622036</v>
      </c>
      <c r="AK22" s="12">
        <v>7320.9354452052457</v>
      </c>
      <c r="AL22" s="12">
        <v>7232.8918640853235</v>
      </c>
      <c r="AM22" s="12">
        <v>7152.1558075035937</v>
      </c>
      <c r="AN22" s="12">
        <v>6846.8930051260795</v>
      </c>
      <c r="AO22" s="12">
        <v>6940.2579383740958</v>
      </c>
      <c r="AP22" s="12">
        <v>7530.5135546144338</v>
      </c>
      <c r="AQ22" s="12">
        <v>8059.8735953391651</v>
      </c>
      <c r="AR22" s="12">
        <v>8772.6394292886198</v>
      </c>
      <c r="AS22" s="12">
        <v>9210.0305537763306</v>
      </c>
      <c r="AT22" s="12">
        <v>9066.4358416570685</v>
      </c>
      <c r="AU22" s="12">
        <v>8981.3372219615812</v>
      </c>
      <c r="AV22" s="12">
        <v>9033.1418742729584</v>
      </c>
      <c r="AW22" s="12">
        <v>8532.1281196930795</v>
      </c>
      <c r="AX22" s="12">
        <v>8410.7049506758685</v>
      </c>
      <c r="AY22" s="12">
        <v>8211.2231526492524</v>
      </c>
      <c r="AZ22" s="12">
        <v>7615.9858843531038</v>
      </c>
      <c r="BA22" s="12">
        <v>7447.5150118391593</v>
      </c>
      <c r="BB22" s="12">
        <v>7485.9681372617579</v>
      </c>
      <c r="BC22" s="12">
        <v>7500.3958568498938</v>
      </c>
      <c r="BD22" s="12">
        <v>7769.1145076516204</v>
      </c>
      <c r="BE22" s="12">
        <v>8000.8232297744435</v>
      </c>
      <c r="BF22" s="12">
        <v>8031.608697509042</v>
      </c>
      <c r="BG22" s="12">
        <v>7902.5721388911579</v>
      </c>
      <c r="BH22" s="12">
        <v>7664.7967936738632</v>
      </c>
      <c r="BI22" s="12">
        <v>7681.9878508681004</v>
      </c>
      <c r="BJ22" s="12">
        <v>7959.7033481457765</v>
      </c>
      <c r="BK22" s="12">
        <v>8222.7996408493564</v>
      </c>
      <c r="BL22" s="12">
        <v>8305.7356074850613</v>
      </c>
      <c r="BM22" s="12">
        <v>8322.6757620745193</v>
      </c>
      <c r="BN22" s="12">
        <v>8151.2877398989986</v>
      </c>
      <c r="BO22" s="12">
        <v>7923.8446352658611</v>
      </c>
      <c r="BP22" s="12">
        <v>7966.0905945674212</v>
      </c>
      <c r="BQ22" s="12">
        <v>7242.0884807824377</v>
      </c>
      <c r="BR22" s="12">
        <v>6758.6202257614095</v>
      </c>
      <c r="BS22" s="12">
        <v>6510.9476069478214</v>
      </c>
      <c r="BT22" s="12">
        <v>6447.703284567694</v>
      </c>
      <c r="BU22" s="12">
        <v>6167.7681184093362</v>
      </c>
      <c r="BV22" s="12">
        <v>5683.021715937165</v>
      </c>
      <c r="BW22" s="12">
        <v>5521.9251712958776</v>
      </c>
      <c r="BX22" s="12">
        <v>5194.1548088274012</v>
      </c>
      <c r="BY22" s="12">
        <v>4532.8302509228988</v>
      </c>
      <c r="BZ22" s="12">
        <v>4172.0908917469314</v>
      </c>
      <c r="CA22" s="12">
        <v>3623.0191622784591</v>
      </c>
      <c r="CB22" s="12">
        <v>3229.6021236977094</v>
      </c>
      <c r="CC22" s="12">
        <v>2593.7729520090797</v>
      </c>
      <c r="CD22" s="12">
        <v>2441.8321265695231</v>
      </c>
      <c r="CE22" s="12">
        <v>2612.353823169115</v>
      </c>
      <c r="CF22" s="12">
        <v>2633.245847221744</v>
      </c>
      <c r="CG22" s="12">
        <v>2562.164281541593</v>
      </c>
      <c r="CH22" s="12">
        <v>2483.5679121824046</v>
      </c>
      <c r="CI22" s="12">
        <v>2446.1388599746983</v>
      </c>
      <c r="CJ22" s="12">
        <v>2089.8693089587491</v>
      </c>
      <c r="CK22" s="12">
        <v>1881.8257419316271</v>
      </c>
      <c r="CL22" s="12">
        <v>1706.364199512501</v>
      </c>
      <c r="CM22" s="12">
        <v>1369.4327350541507</v>
      </c>
      <c r="CN22" s="12">
        <v>1212.0860721091722</v>
      </c>
      <c r="CO22" s="12">
        <v>1004.8254686100391</v>
      </c>
      <c r="CP22" s="12">
        <v>798.36362496179549</v>
      </c>
      <c r="CQ22" s="12">
        <v>660.26467650615541</v>
      </c>
      <c r="CR22" s="12">
        <v>458.66438243310154</v>
      </c>
      <c r="CS22" s="12">
        <v>406.93053389199315</v>
      </c>
      <c r="CT22" s="12">
        <v>316.64185238511544</v>
      </c>
      <c r="CU22" s="12">
        <v>234.36179721377161</v>
      </c>
      <c r="CV22" s="12">
        <v>203.49659655762255</v>
      </c>
      <c r="CW22" s="12">
        <v>121.26791978259568</v>
      </c>
      <c r="CX22" s="12">
        <v>49.683891564287272</v>
      </c>
      <c r="CY22" s="12">
        <v>100.55691002495635</v>
      </c>
    </row>
    <row r="23" spans="1:103">
      <c r="A23" s="12" t="s">
        <v>134</v>
      </c>
      <c r="B23" s="13">
        <v>527455.44494050264</v>
      </c>
      <c r="C23" s="13">
        <v>2170.8144045438085</v>
      </c>
      <c r="D23" s="13">
        <v>2145.4188371907339</v>
      </c>
      <c r="E23" s="12">
        <v>2380.2136825521598</v>
      </c>
      <c r="F23" s="12">
        <v>2823.6579495064066</v>
      </c>
      <c r="G23" s="12">
        <v>3131.3882505458696</v>
      </c>
      <c r="H23" s="12">
        <v>3420.5604727944838</v>
      </c>
      <c r="I23" s="12">
        <v>3852.0064957815721</v>
      </c>
      <c r="J23" s="12">
        <v>4342.8300784500925</v>
      </c>
      <c r="K23" s="12">
        <v>4760.5839938003701</v>
      </c>
      <c r="L23" s="12">
        <v>5073.2515215309813</v>
      </c>
      <c r="M23" s="12">
        <v>4891.4300711865126</v>
      </c>
      <c r="N23" s="12">
        <v>4921.0054286006362</v>
      </c>
      <c r="O23" s="12">
        <v>5290.1723539012064</v>
      </c>
      <c r="P23" s="12">
        <v>4616.5787634726648</v>
      </c>
      <c r="Q23" s="12">
        <v>4099.6053264372958</v>
      </c>
      <c r="R23" s="12">
        <v>4333.9884341311517</v>
      </c>
      <c r="S23" s="12">
        <v>4581.3157005227149</v>
      </c>
      <c r="T23" s="12">
        <v>4841.2110267159387</v>
      </c>
      <c r="U23" s="12">
        <v>4928.7787598522391</v>
      </c>
      <c r="V23" s="12">
        <v>5028.3135071958877</v>
      </c>
      <c r="W23" s="12">
        <v>5251.2531580132072</v>
      </c>
      <c r="X23" s="12">
        <v>5604.4843214083021</v>
      </c>
      <c r="Y23" s="12">
        <v>5989.5596825097837</v>
      </c>
      <c r="Z23" s="12">
        <v>6404.3152615597746</v>
      </c>
      <c r="AA23" s="12">
        <v>6839.3997399144182</v>
      </c>
      <c r="AB23" s="12">
        <v>6539.4417668595106</v>
      </c>
      <c r="AC23" s="12">
        <v>6544.8666479376607</v>
      </c>
      <c r="AD23" s="12">
        <v>7200.2823411409117</v>
      </c>
      <c r="AE23" s="12">
        <v>7541.0331137928533</v>
      </c>
      <c r="AF23" s="12">
        <v>7444.5959813369873</v>
      </c>
      <c r="AG23" s="12">
        <v>7491.6215155873906</v>
      </c>
      <c r="AH23" s="12">
        <v>7558.4838996521776</v>
      </c>
      <c r="AI23" s="12">
        <v>7358.63577176526</v>
      </c>
      <c r="AJ23" s="12">
        <v>7244.8689934879512</v>
      </c>
      <c r="AK23" s="12">
        <v>7314.3181188632461</v>
      </c>
      <c r="AL23" s="12">
        <v>7250.4141302958878</v>
      </c>
      <c r="AM23" s="12">
        <v>7148.4962554571066</v>
      </c>
      <c r="AN23" s="12">
        <v>6894.588910909818</v>
      </c>
      <c r="AO23" s="12">
        <v>6886.3837311059197</v>
      </c>
      <c r="AP23" s="12">
        <v>7483.0711347080523</v>
      </c>
      <c r="AQ23" s="12">
        <v>8017.5802338498979</v>
      </c>
      <c r="AR23" s="12">
        <v>8697.011841983307</v>
      </c>
      <c r="AS23" s="12">
        <v>9202.7293350053842</v>
      </c>
      <c r="AT23" s="12">
        <v>9088.3762030976068</v>
      </c>
      <c r="AU23" s="12">
        <v>8973.0830768417018</v>
      </c>
      <c r="AV23" s="12">
        <v>9028.0484601758781</v>
      </c>
      <c r="AW23" s="12">
        <v>8606.1766586515896</v>
      </c>
      <c r="AX23" s="12">
        <v>8365.7522058404556</v>
      </c>
      <c r="AY23" s="12">
        <v>8270.3410217026794</v>
      </c>
      <c r="AZ23" s="12">
        <v>7654.0000870932208</v>
      </c>
      <c r="BA23" s="12">
        <v>7437.5744646912426</v>
      </c>
      <c r="BB23" s="12">
        <v>7481.505623932936</v>
      </c>
      <c r="BC23" s="12">
        <v>7497.3307284614884</v>
      </c>
      <c r="BD23" s="12">
        <v>7726.5983230490347</v>
      </c>
      <c r="BE23" s="12">
        <v>7992.2356638792635</v>
      </c>
      <c r="BF23" s="12">
        <v>8025.4842408230534</v>
      </c>
      <c r="BG23" s="12">
        <v>7919.7056326765814</v>
      </c>
      <c r="BH23" s="12">
        <v>7677.6191305457796</v>
      </c>
      <c r="BI23" s="12">
        <v>7661.9623765404904</v>
      </c>
      <c r="BJ23" s="12">
        <v>7925.2857637810885</v>
      </c>
      <c r="BK23" s="12">
        <v>8200.9400524891571</v>
      </c>
      <c r="BL23" s="12">
        <v>8300.2515141995755</v>
      </c>
      <c r="BM23" s="12">
        <v>8312.0013057332035</v>
      </c>
      <c r="BN23" s="12">
        <v>8174.0678502149731</v>
      </c>
      <c r="BO23" s="12">
        <v>7926.2145223942889</v>
      </c>
      <c r="BP23" s="12">
        <v>7943.7272551305505</v>
      </c>
      <c r="BQ23" s="12">
        <v>7350.9460316138629</v>
      </c>
      <c r="BR23" s="12">
        <v>6725.402271837499</v>
      </c>
      <c r="BS23" s="12">
        <v>6553.4799426459222</v>
      </c>
      <c r="BT23" s="12">
        <v>6413.5236490718953</v>
      </c>
      <c r="BU23" s="12">
        <v>6221.9283209520991</v>
      </c>
      <c r="BV23" s="12">
        <v>5693.6021806862191</v>
      </c>
      <c r="BW23" s="12">
        <v>5515.4642380236392</v>
      </c>
      <c r="BX23" s="12">
        <v>5229.7164852741116</v>
      </c>
      <c r="BY23" s="12">
        <v>4581.9443477355908</v>
      </c>
      <c r="BZ23" s="12">
        <v>4166.7214011112692</v>
      </c>
      <c r="CA23" s="12">
        <v>3684.2630756661179</v>
      </c>
      <c r="CB23" s="12">
        <v>3221.4183646836509</v>
      </c>
      <c r="CC23" s="12">
        <v>2670.6710284389019</v>
      </c>
      <c r="CD23" s="12">
        <v>2390.2837951477386</v>
      </c>
      <c r="CE23" s="12">
        <v>2608.019213549414</v>
      </c>
      <c r="CF23" s="12">
        <v>2612.7114686512064</v>
      </c>
      <c r="CG23" s="12">
        <v>2562.0172036518384</v>
      </c>
      <c r="CH23" s="12">
        <v>2467.387376886712</v>
      </c>
      <c r="CI23" s="12">
        <v>2434.7480398929652</v>
      </c>
      <c r="CJ23" s="12">
        <v>2113.2563802185355</v>
      </c>
      <c r="CK23" s="12">
        <v>1867.6331612958224</v>
      </c>
      <c r="CL23" s="12">
        <v>1712.9478059550147</v>
      </c>
      <c r="CM23" s="12">
        <v>1377.5892087920308</v>
      </c>
      <c r="CN23" s="12">
        <v>1202.9903598038686</v>
      </c>
      <c r="CO23" s="12">
        <v>1009.3637051024101</v>
      </c>
      <c r="CP23" s="12">
        <v>797.18178169757095</v>
      </c>
      <c r="CQ23" s="12">
        <v>651.83381727350638</v>
      </c>
      <c r="CR23" s="12">
        <v>464.03839951537435</v>
      </c>
      <c r="CS23" s="12">
        <v>398.63589952949661</v>
      </c>
      <c r="CT23" s="12">
        <v>316.84203471431039</v>
      </c>
      <c r="CU23" s="12">
        <v>234.38371834375144</v>
      </c>
      <c r="CV23" s="12">
        <v>200.86849065846627</v>
      </c>
      <c r="CW23" s="12">
        <v>123.61451370514624</v>
      </c>
      <c r="CX23" s="12">
        <v>51.185833079473483</v>
      </c>
      <c r="CY23" s="12">
        <v>99.988287493962957</v>
      </c>
    </row>
    <row r="24" spans="1:103">
      <c r="A24" s="12" t="s">
        <v>135</v>
      </c>
      <c r="B24" s="13">
        <v>527105.22723275749</v>
      </c>
      <c r="C24" s="13">
        <v>2170.7031237290339</v>
      </c>
      <c r="D24" s="13">
        <v>2149.8177070213833</v>
      </c>
      <c r="E24" s="12">
        <v>2338.2403668438628</v>
      </c>
      <c r="F24" s="12">
        <v>2791.2653614893184</v>
      </c>
      <c r="G24" s="12">
        <v>3113.8637261684462</v>
      </c>
      <c r="H24" s="12">
        <v>3390.643866034311</v>
      </c>
      <c r="I24" s="12">
        <v>3809.338145023386</v>
      </c>
      <c r="J24" s="12">
        <v>4302.6555186486194</v>
      </c>
      <c r="K24" s="12">
        <v>4729.4812377735598</v>
      </c>
      <c r="L24" s="12">
        <v>5046.6992142614563</v>
      </c>
      <c r="M24" s="12">
        <v>4956.2700058709297</v>
      </c>
      <c r="N24" s="12">
        <v>4843.3058606162149</v>
      </c>
      <c r="O24" s="12">
        <v>5298.7654961856833</v>
      </c>
      <c r="P24" s="12">
        <v>4727.1528317751681</v>
      </c>
      <c r="Q24" s="12">
        <v>4081.3522926943929</v>
      </c>
      <c r="R24" s="12">
        <v>4312.5479066665584</v>
      </c>
      <c r="S24" s="12">
        <v>4561.2036888308976</v>
      </c>
      <c r="T24" s="12">
        <v>4815.5190965389247</v>
      </c>
      <c r="U24" s="12">
        <v>4942.8492690855865</v>
      </c>
      <c r="V24" s="12">
        <v>4995.580724020494</v>
      </c>
      <c r="W24" s="12">
        <v>5250.3091715772644</v>
      </c>
      <c r="X24" s="12">
        <v>5541.5611093507177</v>
      </c>
      <c r="Y24" s="12">
        <v>5993.2181917893395</v>
      </c>
      <c r="Z24" s="12">
        <v>6322.329541551926</v>
      </c>
      <c r="AA24" s="12">
        <v>6846.274673016218</v>
      </c>
      <c r="AB24" s="12">
        <v>6590.0741952597473</v>
      </c>
      <c r="AC24" s="12">
        <v>6492.804603631248</v>
      </c>
      <c r="AD24" s="12">
        <v>7136.6587064323066</v>
      </c>
      <c r="AE24" s="12">
        <v>7545.9132298486547</v>
      </c>
      <c r="AF24" s="12">
        <v>7457.1558575786157</v>
      </c>
      <c r="AG24" s="12">
        <v>7468.3039183147193</v>
      </c>
      <c r="AH24" s="12">
        <v>7568.8872309223707</v>
      </c>
      <c r="AI24" s="12">
        <v>7382.6165780560214</v>
      </c>
      <c r="AJ24" s="12">
        <v>7238.7054341057901</v>
      </c>
      <c r="AK24" s="12">
        <v>7306.0879230554647</v>
      </c>
      <c r="AL24" s="12">
        <v>7269.0571663454584</v>
      </c>
      <c r="AM24" s="12">
        <v>7142.3095294414861</v>
      </c>
      <c r="AN24" s="12">
        <v>6949.6610908568464</v>
      </c>
      <c r="AO24" s="12">
        <v>6831.9993678249984</v>
      </c>
      <c r="AP24" s="12">
        <v>7435.5913894983141</v>
      </c>
      <c r="AQ24" s="12">
        <v>7976.6860762626529</v>
      </c>
      <c r="AR24" s="12">
        <v>8616.1915696254837</v>
      </c>
      <c r="AS24" s="12">
        <v>9193.5588131424793</v>
      </c>
      <c r="AT24" s="12">
        <v>9112.4107207173893</v>
      </c>
      <c r="AU24" s="12">
        <v>8963.8085240642104</v>
      </c>
      <c r="AV24" s="12">
        <v>9018.2227151860534</v>
      </c>
      <c r="AW24" s="12">
        <v>8687.8611817514811</v>
      </c>
      <c r="AX24" s="12">
        <v>8313.3402355858707</v>
      </c>
      <c r="AY24" s="12">
        <v>8331.7990991107454</v>
      </c>
      <c r="AZ24" s="12">
        <v>7695.5670924700989</v>
      </c>
      <c r="BA24" s="12">
        <v>7427.2360655267821</v>
      </c>
      <c r="BB24" s="12">
        <v>7477.4217307860627</v>
      </c>
      <c r="BC24" s="12">
        <v>7496.7014207043931</v>
      </c>
      <c r="BD24" s="12">
        <v>7681.4707261424192</v>
      </c>
      <c r="BE24" s="12">
        <v>7983.1378520718281</v>
      </c>
      <c r="BF24" s="12">
        <v>8017.9106708503414</v>
      </c>
      <c r="BG24" s="12">
        <v>7937.5215372122202</v>
      </c>
      <c r="BH24" s="12">
        <v>7693.0608060947188</v>
      </c>
      <c r="BI24" s="12">
        <v>7642.7943157616583</v>
      </c>
      <c r="BJ24" s="12">
        <v>7889.6792366524287</v>
      </c>
      <c r="BK24" s="12">
        <v>8177.9860820686845</v>
      </c>
      <c r="BL24" s="12">
        <v>8294.6209220657493</v>
      </c>
      <c r="BM24" s="12">
        <v>8299.2791197628412</v>
      </c>
      <c r="BN24" s="12">
        <v>8198.2589944374486</v>
      </c>
      <c r="BO24" s="12">
        <v>7928.9902273215112</v>
      </c>
      <c r="BP24" s="12">
        <v>7912.9703747359981</v>
      </c>
      <c r="BQ24" s="12">
        <v>7469.8101336224454</v>
      </c>
      <c r="BR24" s="12">
        <v>6687.221836750803</v>
      </c>
      <c r="BS24" s="12">
        <v>6601.1103010682555</v>
      </c>
      <c r="BT24" s="12">
        <v>6373.0597788547129</v>
      </c>
      <c r="BU24" s="12">
        <v>6279.5198144087026</v>
      </c>
      <c r="BV24" s="12">
        <v>5704.5499183125157</v>
      </c>
      <c r="BW24" s="12">
        <v>5506.1472947177026</v>
      </c>
      <c r="BX24" s="12">
        <v>5264.4091104230702</v>
      </c>
      <c r="BY24" s="12">
        <v>4634.5914504333168</v>
      </c>
      <c r="BZ24" s="12">
        <v>4156.657430385917</v>
      </c>
      <c r="CA24" s="12">
        <v>3750.2324395901383</v>
      </c>
      <c r="CB24" s="12">
        <v>3207.8877929244331</v>
      </c>
      <c r="CC24" s="12">
        <v>2756.776534353623</v>
      </c>
      <c r="CD24" s="12">
        <v>2335.7245879446687</v>
      </c>
      <c r="CE24" s="12">
        <v>2604.7289273278384</v>
      </c>
      <c r="CF24" s="12">
        <v>2590.9476045518823</v>
      </c>
      <c r="CG24" s="12">
        <v>2562.7649665505623</v>
      </c>
      <c r="CH24" s="12">
        <v>2450.7806785783682</v>
      </c>
      <c r="CI24" s="12">
        <v>2420.9763976408358</v>
      </c>
      <c r="CJ24" s="12">
        <v>2139.1690686814572</v>
      </c>
      <c r="CK24" s="12">
        <v>1852.1897627563096</v>
      </c>
      <c r="CL24" s="12">
        <v>1719.1454416836541</v>
      </c>
      <c r="CM24" s="12">
        <v>1387.0366987574507</v>
      </c>
      <c r="CN24" s="12">
        <v>1193.1110564053045</v>
      </c>
      <c r="CO24" s="12">
        <v>1014.0617279250387</v>
      </c>
      <c r="CP24" s="12">
        <v>796.84271966924439</v>
      </c>
      <c r="CQ24" s="12">
        <v>642.31268732427475</v>
      </c>
      <c r="CR24" s="12">
        <v>470.83645015992221</v>
      </c>
      <c r="CS24" s="12">
        <v>389.63267147858653</v>
      </c>
      <c r="CT24" s="12">
        <v>317.11155291712896</v>
      </c>
      <c r="CU24" s="12">
        <v>234.64505112261679</v>
      </c>
      <c r="CV24" s="12">
        <v>197.78165006750552</v>
      </c>
      <c r="CW24" s="12">
        <v>125.96889383961428</v>
      </c>
      <c r="CX24" s="12">
        <v>52.862467449919102</v>
      </c>
      <c r="CY24" s="12">
        <v>99.361876232309442</v>
      </c>
    </row>
    <row r="25" spans="1:103">
      <c r="A25" s="12" t="s">
        <v>136</v>
      </c>
      <c r="B25" s="13">
        <v>526755.07459870586</v>
      </c>
      <c r="C25" s="13">
        <v>2170.5918798154785</v>
      </c>
      <c r="D25" s="13">
        <v>2157.470328703354</v>
      </c>
      <c r="E25" s="12">
        <v>2295.5519251369715</v>
      </c>
      <c r="F25" s="12">
        <v>2758.1497396379796</v>
      </c>
      <c r="G25" s="12">
        <v>3097.3142493053019</v>
      </c>
      <c r="H25" s="12">
        <v>3361.4659266840163</v>
      </c>
      <c r="I25" s="12">
        <v>3766.3359797628618</v>
      </c>
      <c r="J25" s="12">
        <v>4261.5947289150263</v>
      </c>
      <c r="K25" s="12">
        <v>4697.048569442718</v>
      </c>
      <c r="L25" s="12">
        <v>5015.6640135794078</v>
      </c>
      <c r="M25" s="12">
        <v>5029.1253885637689</v>
      </c>
      <c r="N25" s="12">
        <v>4758.5568612352517</v>
      </c>
      <c r="O25" s="12">
        <v>5302.1313199290644</v>
      </c>
      <c r="P25" s="12">
        <v>4847.1667945753852</v>
      </c>
      <c r="Q25" s="12">
        <v>4063.2789629321414</v>
      </c>
      <c r="R25" s="12">
        <v>4291.0022599157664</v>
      </c>
      <c r="S25" s="12">
        <v>4541.0040219683724</v>
      </c>
      <c r="T25" s="12">
        <v>4787.7873877141274</v>
      </c>
      <c r="U25" s="12">
        <v>4959.758363748545</v>
      </c>
      <c r="V25" s="12">
        <v>4961.4927580985213</v>
      </c>
      <c r="W25" s="12">
        <v>5252.6641654388823</v>
      </c>
      <c r="X25" s="12">
        <v>5475.2198589514128</v>
      </c>
      <c r="Y25" s="12">
        <v>6001.0646577967091</v>
      </c>
      <c r="Z25" s="12">
        <v>6234.0958655346722</v>
      </c>
      <c r="AA25" s="12">
        <v>6851.7890954395334</v>
      </c>
      <c r="AB25" s="12">
        <v>6647.5708564454671</v>
      </c>
      <c r="AC25" s="12">
        <v>6440.4770255455169</v>
      </c>
      <c r="AD25" s="12">
        <v>7068.4085691277924</v>
      </c>
      <c r="AE25" s="12">
        <v>7550.7250164735406</v>
      </c>
      <c r="AF25" s="12">
        <v>7471.6132248461754</v>
      </c>
      <c r="AG25" s="12">
        <v>7442.5381279646026</v>
      </c>
      <c r="AH25" s="12">
        <v>7578.8301153721968</v>
      </c>
      <c r="AI25" s="12">
        <v>7408.6154360936744</v>
      </c>
      <c r="AJ25" s="12">
        <v>7232.3342437015572</v>
      </c>
      <c r="AK25" s="12">
        <v>7296.2452097495852</v>
      </c>
      <c r="AL25" s="12">
        <v>7288.8207725867906</v>
      </c>
      <c r="AM25" s="12">
        <v>7133.5963839566839</v>
      </c>
      <c r="AN25" s="12">
        <v>7012.1073448875577</v>
      </c>
      <c r="AO25" s="12">
        <v>6777.1063413107522</v>
      </c>
      <c r="AP25" s="12">
        <v>7388.0730655805974</v>
      </c>
      <c r="AQ25" s="12">
        <v>7937.1914206086258</v>
      </c>
      <c r="AR25" s="12">
        <v>8530.1800544681955</v>
      </c>
      <c r="AS25" s="12">
        <v>9182.5198328748011</v>
      </c>
      <c r="AT25" s="12">
        <v>9138.5382036396695</v>
      </c>
      <c r="AU25" s="12">
        <v>8953.5143599937001</v>
      </c>
      <c r="AV25" s="12">
        <v>9003.6671725430569</v>
      </c>
      <c r="AW25" s="12">
        <v>8777.1771170742468</v>
      </c>
      <c r="AX25" s="12">
        <v>8253.475492838601</v>
      </c>
      <c r="AY25" s="12">
        <v>8395.596236631789</v>
      </c>
      <c r="AZ25" s="12">
        <v>7740.6831717717405</v>
      </c>
      <c r="BA25" s="12">
        <v>7416.5003656456729</v>
      </c>
      <c r="BB25" s="12">
        <v>7473.7158772136836</v>
      </c>
      <c r="BC25" s="12">
        <v>7498.5049433639197</v>
      </c>
      <c r="BD25" s="12">
        <v>7633.7353748517089</v>
      </c>
      <c r="BE25" s="12">
        <v>7973.530437016535</v>
      </c>
      <c r="BF25" s="12">
        <v>8008.8907332693834</v>
      </c>
      <c r="BG25" s="12">
        <v>7956.0179948838813</v>
      </c>
      <c r="BH25" s="12">
        <v>7711.1172348682858</v>
      </c>
      <c r="BI25" s="12">
        <v>7624.4823123624374</v>
      </c>
      <c r="BJ25" s="12">
        <v>7852.8864329217286</v>
      </c>
      <c r="BK25" s="12">
        <v>8153.9394186485306</v>
      </c>
      <c r="BL25" s="12">
        <v>8288.8441460309659</v>
      </c>
      <c r="BM25" s="12">
        <v>8284.5143758080685</v>
      </c>
      <c r="BN25" s="12">
        <v>8223.8567661655052</v>
      </c>
      <c r="BO25" s="12">
        <v>7932.1711691852697</v>
      </c>
      <c r="BP25" s="12">
        <v>7873.8428239192799</v>
      </c>
      <c r="BQ25" s="12">
        <v>7598.6531504804625</v>
      </c>
      <c r="BR25" s="12">
        <v>6644.1012156553661</v>
      </c>
      <c r="BS25" s="12">
        <v>6653.8200334640651</v>
      </c>
      <c r="BT25" s="12">
        <v>6326.3345485081809</v>
      </c>
      <c r="BU25" s="12">
        <v>6340.532157154048</v>
      </c>
      <c r="BV25" s="12">
        <v>5715.8628731933959</v>
      </c>
      <c r="BW25" s="12">
        <v>5493.997468997828</v>
      </c>
      <c r="BX25" s="12">
        <v>5298.2277620852801</v>
      </c>
      <c r="BY25" s="12">
        <v>4690.7570944218296</v>
      </c>
      <c r="BZ25" s="12">
        <v>4141.9320275543114</v>
      </c>
      <c r="CA25" s="12">
        <v>3820.9025379984819</v>
      </c>
      <c r="CB25" s="12">
        <v>3189.0574962648834</v>
      </c>
      <c r="CC25" s="12">
        <v>2852.0020406488989</v>
      </c>
      <c r="CD25" s="12">
        <v>2278.1975976631425</v>
      </c>
      <c r="CE25" s="12">
        <v>2602.4704375406718</v>
      </c>
      <c r="CF25" s="12">
        <v>2567.9716792689164</v>
      </c>
      <c r="CG25" s="12">
        <v>2564.3934800248089</v>
      </c>
      <c r="CH25" s="12">
        <v>2433.7577331545745</v>
      </c>
      <c r="CI25" s="12">
        <v>2404.8685321177522</v>
      </c>
      <c r="CJ25" s="12">
        <v>2167.5546280798262</v>
      </c>
      <c r="CK25" s="12">
        <v>1835.5303774847062</v>
      </c>
      <c r="CL25" s="12">
        <v>1724.9554383170398</v>
      </c>
      <c r="CM25" s="12">
        <v>1397.7440644506803</v>
      </c>
      <c r="CN25" s="12">
        <v>1182.4793867111064</v>
      </c>
      <c r="CO25" s="12">
        <v>1018.9031341247435</v>
      </c>
      <c r="CP25" s="12">
        <v>797.32233840119932</v>
      </c>
      <c r="CQ25" s="12">
        <v>631.76661687957539</v>
      </c>
      <c r="CR25" s="12">
        <v>478.99431024216329</v>
      </c>
      <c r="CS25" s="12">
        <v>379.96530464750413</v>
      </c>
      <c r="CT25" s="12">
        <v>317.44759362621903</v>
      </c>
      <c r="CU25" s="12">
        <v>235.13186078464111</v>
      </c>
      <c r="CV25" s="12">
        <v>194.25961702138494</v>
      </c>
      <c r="CW25" s="12">
        <v>128.32518776086786</v>
      </c>
      <c r="CX25" s="12">
        <v>54.694426894640685</v>
      </c>
      <c r="CY25" s="12">
        <v>98.680142015596999</v>
      </c>
    </row>
    <row r="26" spans="1:103">
      <c r="A26" s="12" t="s">
        <v>140</v>
      </c>
      <c r="B26" s="13">
        <v>526405.02781201818</v>
      </c>
      <c r="C26" s="13">
        <v>2170.4807270315869</v>
      </c>
      <c r="D26" s="13">
        <v>2168.3748605859068</v>
      </c>
      <c r="E26" s="12">
        <v>2252.1500471093805</v>
      </c>
      <c r="F26" s="12">
        <v>2724.3111416864058</v>
      </c>
      <c r="G26" s="12">
        <v>3081.739572454313</v>
      </c>
      <c r="H26" s="12">
        <v>3333.0269575005286</v>
      </c>
      <c r="I26" s="12">
        <v>3722.9999999999977</v>
      </c>
      <c r="J26" s="12">
        <v>4219.6477522190789</v>
      </c>
      <c r="K26" s="12">
        <v>4663.2858943286456</v>
      </c>
      <c r="L26" s="12">
        <v>4980.1460873484812</v>
      </c>
      <c r="M26" s="12">
        <v>5109.9960714987219</v>
      </c>
      <c r="N26" s="12">
        <v>4666.7589948360901</v>
      </c>
      <c r="O26" s="12">
        <v>5300.2708929407181</v>
      </c>
      <c r="P26" s="12">
        <v>4976.6196376369826</v>
      </c>
      <c r="Q26" s="12">
        <v>4045.3854252776878</v>
      </c>
      <c r="R26" s="12">
        <v>4269.3513706465155</v>
      </c>
      <c r="S26" s="12">
        <v>4520.7166254141057</v>
      </c>
      <c r="T26" s="12">
        <v>4758.0161290941242</v>
      </c>
      <c r="U26" s="12">
        <v>4979.5059166749388</v>
      </c>
      <c r="V26" s="12">
        <v>4926.0497505550611</v>
      </c>
      <c r="W26" s="12">
        <v>5258.3172537324053</v>
      </c>
      <c r="X26" s="12">
        <v>5405.461613600608</v>
      </c>
      <c r="Y26" s="12">
        <v>6013.0982958352579</v>
      </c>
      <c r="Z26" s="12">
        <v>6139.6156289683331</v>
      </c>
      <c r="AA26" s="12">
        <v>6855.9434611437609</v>
      </c>
      <c r="AB26" s="12">
        <v>6711.9304922449892</v>
      </c>
      <c r="AC26" s="12">
        <v>6387.8834330946975</v>
      </c>
      <c r="AD26" s="12">
        <v>6995.5330651931081</v>
      </c>
      <c r="AE26" s="12">
        <v>7555.4685332986837</v>
      </c>
      <c r="AF26" s="12">
        <v>7487.9676331831542</v>
      </c>
      <c r="AG26" s="12">
        <v>7414.3245722520014</v>
      </c>
      <c r="AH26" s="12">
        <v>7588.3125878316523</v>
      </c>
      <c r="AI26" s="12">
        <v>7436.6319704996113</v>
      </c>
      <c r="AJ26" s="12">
        <v>7225.7554133694384</v>
      </c>
      <c r="AK26" s="12">
        <v>7284.7903308600789</v>
      </c>
      <c r="AL26" s="12">
        <v>7309.7047493960717</v>
      </c>
      <c r="AM26" s="12">
        <v>7122.3575733405432</v>
      </c>
      <c r="AN26" s="12">
        <v>7081.9254734597243</v>
      </c>
      <c r="AO26" s="12">
        <v>6721.7061436320109</v>
      </c>
      <c r="AP26" s="12">
        <v>7340.5149100822955</v>
      </c>
      <c r="AQ26" s="12">
        <v>7899.0965646187251</v>
      </c>
      <c r="AR26" s="12">
        <v>8438.9787384974352</v>
      </c>
      <c r="AS26" s="12">
        <v>9169.6132386114168</v>
      </c>
      <c r="AT26" s="12">
        <v>9166.7574615030881</v>
      </c>
      <c r="AU26" s="12">
        <v>8942.2013805663137</v>
      </c>
      <c r="AV26" s="12">
        <v>8984.3843646042042</v>
      </c>
      <c r="AW26" s="12">
        <v>8874.1198947225312</v>
      </c>
      <c r="AX26" s="12">
        <v>8186.1644267129468</v>
      </c>
      <c r="AY26" s="12">
        <v>8461.7312861031405</v>
      </c>
      <c r="AZ26" s="12">
        <v>7789.3445988959047</v>
      </c>
      <c r="BA26" s="12">
        <v>7405.3679158507593</v>
      </c>
      <c r="BB26" s="12">
        <v>7470.3874831854091</v>
      </c>
      <c r="BC26" s="12">
        <v>7502.7383087117614</v>
      </c>
      <c r="BD26" s="12">
        <v>7583.3959237419404</v>
      </c>
      <c r="BE26" s="12">
        <v>7963.414060811383</v>
      </c>
      <c r="BF26" s="12">
        <v>7998.4271703294899</v>
      </c>
      <c r="BG26" s="12">
        <v>7975.1931510253162</v>
      </c>
      <c r="BH26" s="12">
        <v>7731.7838368322555</v>
      </c>
      <c r="BI26" s="12">
        <v>7607.0250116030538</v>
      </c>
      <c r="BJ26" s="12">
        <v>7814.9100149300775</v>
      </c>
      <c r="BK26" s="12">
        <v>8128.8017495650183</v>
      </c>
      <c r="BL26" s="12">
        <v>8282.921500592076</v>
      </c>
      <c r="BM26" s="12">
        <v>8267.7122368254513</v>
      </c>
      <c r="BN26" s="12">
        <v>8250.8567678360287</v>
      </c>
      <c r="BO26" s="12">
        <v>7935.7567674149477</v>
      </c>
      <c r="BP26" s="12">
        <v>7826.3674314225036</v>
      </c>
      <c r="BQ26" s="12">
        <v>7737.4474969589219</v>
      </c>
      <c r="BR26" s="12">
        <v>6596.0626347748675</v>
      </c>
      <c r="BS26" s="12">
        <v>6711.5905397797696</v>
      </c>
      <c r="BT26" s="12">
        <v>6273.370773519513</v>
      </c>
      <c r="BU26" s="12">
        <v>6404.9549283999768</v>
      </c>
      <c r="BV26" s="12">
        <v>5727.5389972199264</v>
      </c>
      <c r="BW26" s="12">
        <v>5479.0377735079255</v>
      </c>
      <c r="BX26" s="12">
        <v>5331.1675841737397</v>
      </c>
      <c r="BY26" s="12">
        <v>4750.4268475512199</v>
      </c>
      <c r="BZ26" s="12">
        <v>4122.5780815184926</v>
      </c>
      <c r="CA26" s="12">
        <v>3896.2487234759801</v>
      </c>
      <c r="CB26" s="12">
        <v>3164.9742836812311</v>
      </c>
      <c r="CC26" s="12">
        <v>2956.2606956000768</v>
      </c>
      <c r="CD26" s="12">
        <v>2217.7455221484838</v>
      </c>
      <c r="CE26" s="12">
        <v>2601.2313189381712</v>
      </c>
      <c r="CF26" s="12">
        <v>2543.8009592213075</v>
      </c>
      <c r="CG26" s="12">
        <v>2566.8888017364256</v>
      </c>
      <c r="CH26" s="12">
        <v>2416.3283209927931</v>
      </c>
      <c r="CI26" s="12">
        <v>2386.4684884049057</v>
      </c>
      <c r="CJ26" s="12">
        <v>2198.3610200749699</v>
      </c>
      <c r="CK26" s="12">
        <v>1817.6892175123223</v>
      </c>
      <c r="CL26" s="12">
        <v>1730.3763490633178</v>
      </c>
      <c r="CM26" s="12">
        <v>1409.6806070139191</v>
      </c>
      <c r="CN26" s="12">
        <v>1171.1257901860583</v>
      </c>
      <c r="CO26" s="12">
        <v>1023.8721846317403</v>
      </c>
      <c r="CP26" s="12">
        <v>798.59684072097696</v>
      </c>
      <c r="CQ26" s="12">
        <v>620.25832477833842</v>
      </c>
      <c r="CR26" s="12">
        <v>488.4493757320696</v>
      </c>
      <c r="CS26" s="12">
        <v>369.67678265780989</v>
      </c>
      <c r="CT26" s="12">
        <v>317.84729566630978</v>
      </c>
      <c r="CU26" s="12">
        <v>235.83064018506201</v>
      </c>
      <c r="CV26" s="12">
        <v>190.32530622619242</v>
      </c>
      <c r="CW26" s="12">
        <v>130.67792904811424</v>
      </c>
      <c r="CX26" s="12">
        <v>56.663484384675392</v>
      </c>
      <c r="CY26" s="12">
        <v>97.945617161532255</v>
      </c>
    </row>
    <row r="27" spans="1:103" ht="62.25" customHeight="1">
      <c r="A27" s="39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110</v>
      </c>
      <c r="B31" s="5" t="s">
        <v>0</v>
      </c>
      <c r="C31" s="20" t="s">
        <v>178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M31" s="21" t="s">
        <v>179</v>
      </c>
      <c r="N31" s="21" t="s">
        <v>180</v>
      </c>
      <c r="O31" s="21" t="s">
        <v>181</v>
      </c>
      <c r="P31" s="21" t="s">
        <v>182</v>
      </c>
      <c r="Q31" s="21" t="s">
        <v>183</v>
      </c>
      <c r="R31" s="21" t="s">
        <v>184</v>
      </c>
      <c r="S31" s="21" t="s">
        <v>185</v>
      </c>
      <c r="T31" s="21" t="s">
        <v>186</v>
      </c>
      <c r="U31" s="21" t="s">
        <v>187</v>
      </c>
      <c r="V31" s="21" t="s">
        <v>188</v>
      </c>
      <c r="W31" s="21" t="s">
        <v>177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">
        <v>114</v>
      </c>
      <c r="B32" s="13">
        <v>534395.66364941618</v>
      </c>
      <c r="C32" s="13">
        <v>14973.784577401542</v>
      </c>
      <c r="D32" s="13">
        <v>23564.48871197988</v>
      </c>
      <c r="E32" s="13">
        <v>23156.685148606099</v>
      </c>
      <c r="F32" s="13">
        <v>25260.628651585299</v>
      </c>
      <c r="G32" s="13">
        <v>32070.011744505482</v>
      </c>
      <c r="H32" s="13">
        <v>37026.022984646806</v>
      </c>
      <c r="I32" s="13">
        <v>36478.916991774458</v>
      </c>
      <c r="J32" s="13">
        <v>37438.632712459745</v>
      </c>
      <c r="K32" s="13">
        <v>45398.714282752459</v>
      </c>
      <c r="L32" s="13">
        <v>39723.188941831242</v>
      </c>
      <c r="M32" s="13">
        <v>39403.223098568589</v>
      </c>
      <c r="N32" s="13">
        <v>40096.07757915098</v>
      </c>
      <c r="O32" s="13">
        <v>40927.378790677729</v>
      </c>
      <c r="P32" s="13">
        <v>32888.016325631019</v>
      </c>
      <c r="Q32" s="13">
        <v>25038.588880920448</v>
      </c>
      <c r="R32" s="13">
        <v>14809.672771301131</v>
      </c>
      <c r="S32" s="13">
        <v>13345.29708958507</v>
      </c>
      <c r="T32" s="13">
        <v>8210.8985527039513</v>
      </c>
      <c r="U32" s="13">
        <v>3587.0109541174079</v>
      </c>
      <c r="V32" s="13">
        <v>902.47748322597886</v>
      </c>
      <c r="W32" s="13">
        <v>95.947375990990977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">
        <v>115</v>
      </c>
      <c r="B33" s="13">
        <v>534052.58213037869</v>
      </c>
      <c r="C33" s="13">
        <v>14828.104648037246</v>
      </c>
      <c r="D33" s="13">
        <v>23480.959833899306</v>
      </c>
      <c r="E33" s="13">
        <v>23180.599033662729</v>
      </c>
      <c r="F33" s="13">
        <v>25173.920015725605</v>
      </c>
      <c r="G33" s="13">
        <v>31986.040119879253</v>
      </c>
      <c r="H33" s="13">
        <v>36948.524807165173</v>
      </c>
      <c r="I33" s="13">
        <v>36510.694982206121</v>
      </c>
      <c r="J33" s="13">
        <v>37298.97879974002</v>
      </c>
      <c r="K33" s="13">
        <v>45399.652539648283</v>
      </c>
      <c r="L33" s="13">
        <v>39800.091355418161</v>
      </c>
      <c r="M33" s="13">
        <v>39350.651405071032</v>
      </c>
      <c r="N33" s="13">
        <v>40036.07156503899</v>
      </c>
      <c r="O33" s="13">
        <v>40976.692502643651</v>
      </c>
      <c r="P33" s="13">
        <v>32976.506370492723</v>
      </c>
      <c r="Q33" s="13">
        <v>25158.206432217474</v>
      </c>
      <c r="R33" s="13">
        <v>14838.551134646661</v>
      </c>
      <c r="S33" s="13">
        <v>13323.975928757705</v>
      </c>
      <c r="T33" s="13">
        <v>8214.6265814271774</v>
      </c>
      <c r="U33" s="13">
        <v>3569.6226452541341</v>
      </c>
      <c r="V33" s="13">
        <v>903.25595111952725</v>
      </c>
      <c r="W33" s="13">
        <v>96.855478327787239</v>
      </c>
    </row>
    <row r="34" spans="1:92" ht="14.25">
      <c r="A34" s="12" t="s">
        <v>116</v>
      </c>
      <c r="B34" s="13">
        <v>533709.58849817363</v>
      </c>
      <c r="C34" s="13">
        <v>14685.959253816749</v>
      </c>
      <c r="D34" s="13">
        <v>23398.413151176876</v>
      </c>
      <c r="E34" s="13">
        <v>23201.741718199672</v>
      </c>
      <c r="F34" s="13">
        <v>25089.873028538692</v>
      </c>
      <c r="G34" s="13">
        <v>31902.08588341884</v>
      </c>
      <c r="H34" s="13">
        <v>36865.505854383096</v>
      </c>
      <c r="I34" s="13">
        <v>36543.333922494225</v>
      </c>
      <c r="J34" s="13">
        <v>37165.035876696071</v>
      </c>
      <c r="K34" s="13">
        <v>45389.818328015084</v>
      </c>
      <c r="L34" s="13">
        <v>39882.702485304653</v>
      </c>
      <c r="M34" s="13">
        <v>39296.287812442999</v>
      </c>
      <c r="N34" s="13">
        <v>39977.978291162632</v>
      </c>
      <c r="O34" s="13">
        <v>41016.962996173548</v>
      </c>
      <c r="P34" s="13">
        <v>33072.442863100092</v>
      </c>
      <c r="Q34" s="13">
        <v>25272.880122821785</v>
      </c>
      <c r="R34" s="13">
        <v>14874.554916479403</v>
      </c>
      <c r="S34" s="13">
        <v>13302.037524758065</v>
      </c>
      <c r="T34" s="13">
        <v>8217.2123847776493</v>
      </c>
      <c r="U34" s="13">
        <v>3552.7609133881583</v>
      </c>
      <c r="V34" s="13">
        <v>904.2832547158738</v>
      </c>
      <c r="W34" s="13">
        <v>97.717916309498122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">
        <v>117</v>
      </c>
      <c r="B35" s="13">
        <v>533366.52461654914</v>
      </c>
      <c r="C35" s="13">
        <v>14547.347437220031</v>
      </c>
      <c r="D35" s="13">
        <v>23316.848449240806</v>
      </c>
      <c r="E35" s="13">
        <v>23220.113265218795</v>
      </c>
      <c r="F35" s="13">
        <v>25008.486626382153</v>
      </c>
      <c r="G35" s="13">
        <v>31818.149792250959</v>
      </c>
      <c r="H35" s="13">
        <v>36776.966513155181</v>
      </c>
      <c r="I35" s="13">
        <v>36576.833763838527</v>
      </c>
      <c r="J35" s="13">
        <v>37036.801559073312</v>
      </c>
      <c r="K35" s="13">
        <v>45369.215204294895</v>
      </c>
      <c r="L35" s="13">
        <v>39971.017578980391</v>
      </c>
      <c r="M35" s="13">
        <v>39240.135210040782</v>
      </c>
      <c r="N35" s="13">
        <v>39921.794095717996</v>
      </c>
      <c r="O35" s="13">
        <v>41048.212096029922</v>
      </c>
      <c r="P35" s="13">
        <v>33175.798609904108</v>
      </c>
      <c r="Q35" s="13">
        <v>25382.637305905075</v>
      </c>
      <c r="R35" s="13">
        <v>14917.604560884763</v>
      </c>
      <c r="S35" s="13">
        <v>13279.482976121271</v>
      </c>
      <c r="T35" s="13">
        <v>8218.6836374416125</v>
      </c>
      <c r="U35" s="13">
        <v>3536.355851919509</v>
      </c>
      <c r="V35" s="13">
        <v>905.51085761563922</v>
      </c>
      <c r="W35" s="13">
        <v>98.529225313439881</v>
      </c>
    </row>
    <row r="36" spans="1:92">
      <c r="A36" s="12" t="s">
        <v>118</v>
      </c>
      <c r="B36" s="13">
        <v>533023.2407286102</v>
      </c>
      <c r="C36" s="13">
        <v>14412.26824129721</v>
      </c>
      <c r="D36" s="13">
        <v>23236.265513528982</v>
      </c>
      <c r="E36" s="13">
        <v>23235.713737694059</v>
      </c>
      <c r="F36" s="13">
        <v>24929.759745853378</v>
      </c>
      <c r="G36" s="13">
        <v>31734.232603331529</v>
      </c>
      <c r="H36" s="13">
        <v>36682.907170362596</v>
      </c>
      <c r="I36" s="13">
        <v>36611.194457439291</v>
      </c>
      <c r="J36" s="13">
        <v>36914.273463507052</v>
      </c>
      <c r="K36" s="13">
        <v>45337.846724044473</v>
      </c>
      <c r="L36" s="13">
        <v>40065.031886879238</v>
      </c>
      <c r="M36" s="13">
        <v>39182.196483645363</v>
      </c>
      <c r="N36" s="13">
        <v>39867.515321593637</v>
      </c>
      <c r="O36" s="13">
        <v>41070.461591510393</v>
      </c>
      <c r="P36" s="13">
        <v>33286.546495075891</v>
      </c>
      <c r="Q36" s="13">
        <v>25487.505219333136</v>
      </c>
      <c r="R36" s="13">
        <v>14967.621125464961</v>
      </c>
      <c r="S36" s="13">
        <v>13256.313470938167</v>
      </c>
      <c r="T36" s="13">
        <v>8219.0674034234798</v>
      </c>
      <c r="U36" s="13">
        <v>3520.3416296453875</v>
      </c>
      <c r="V36" s="13">
        <v>906.89365695967422</v>
      </c>
      <c r="W36" s="13">
        <v>99.284787082373001</v>
      </c>
    </row>
    <row r="37" spans="1:92">
      <c r="A37" s="12" t="s">
        <v>119</v>
      </c>
      <c r="B37" s="13">
        <v>532679.5950462172</v>
      </c>
      <c r="C37" s="13">
        <v>14280.720709668325</v>
      </c>
      <c r="D37" s="13">
        <v>23156.664129488949</v>
      </c>
      <c r="E37" s="13">
        <v>23248.543198571511</v>
      </c>
      <c r="F37" s="13">
        <v>24853.691323789513</v>
      </c>
      <c r="G37" s="13">
        <v>31650.335073445742</v>
      </c>
      <c r="H37" s="13">
        <v>36583.328212913082</v>
      </c>
      <c r="I37" s="13">
        <v>36646.415954497308</v>
      </c>
      <c r="J37" s="13">
        <v>36797.449207522201</v>
      </c>
      <c r="K37" s="13">
        <v>45295.716441935496</v>
      </c>
      <c r="L37" s="13">
        <v>40164.74066237759</v>
      </c>
      <c r="M37" s="13">
        <v>39122.474515466369</v>
      </c>
      <c r="N37" s="13">
        <v>39815.138316365548</v>
      </c>
      <c r="O37" s="13">
        <v>41083.73323649614</v>
      </c>
      <c r="P37" s="13">
        <v>33404.659480291593</v>
      </c>
      <c r="Q37" s="13">
        <v>25587.510986117202</v>
      </c>
      <c r="R37" s="13">
        <v>15024.526277239056</v>
      </c>
      <c r="S37" s="13">
        <v>13232.530285137096</v>
      </c>
      <c r="T37" s="13">
        <v>8218.3901490224598</v>
      </c>
      <c r="U37" s="13">
        <v>3504.6563188675191</v>
      </c>
      <c r="V37" s="13">
        <v>908.3898113699031</v>
      </c>
      <c r="W37" s="13">
        <v>99.980755634558079</v>
      </c>
    </row>
    <row r="38" spans="1:92">
      <c r="A38" s="12" t="s">
        <v>120</v>
      </c>
      <c r="B38" s="13">
        <v>532335.4533571779</v>
      </c>
      <c r="C38" s="13">
        <v>14152.703886523144</v>
      </c>
      <c r="D38" s="13">
        <v>23078.044082577886</v>
      </c>
      <c r="E38" s="13">
        <v>23258.60171076929</v>
      </c>
      <c r="F38" s="13">
        <v>24780.280297267404</v>
      </c>
      <c r="G38" s="13">
        <v>31566.457959208041</v>
      </c>
      <c r="H38" s="13">
        <v>36478.230027740909</v>
      </c>
      <c r="I38" s="13">
        <v>36682.498206213895</v>
      </c>
      <c r="J38" s="13">
        <v>36686.32640953298</v>
      </c>
      <c r="K38" s="13">
        <v>45242.827911754852</v>
      </c>
      <c r="L38" s="13">
        <v>40270.13916179278</v>
      </c>
      <c r="M38" s="13">
        <v>39060.972184146136</v>
      </c>
      <c r="N38" s="13">
        <v>39764.659432292203</v>
      </c>
      <c r="O38" s="13">
        <v>41088.048749500122</v>
      </c>
      <c r="P38" s="13">
        <v>33530.110604517722</v>
      </c>
      <c r="Q38" s="13">
        <v>25682.681614863599</v>
      </c>
      <c r="R38" s="13">
        <v>15088.242288568497</v>
      </c>
      <c r="S38" s="13">
        <v>13208.13478078662</v>
      </c>
      <c r="T38" s="13">
        <v>8216.6777555508907</v>
      </c>
      <c r="U38" s="13">
        <v>3489.24172946094</v>
      </c>
      <c r="V38" s="13">
        <v>909.960575669592</v>
      </c>
      <c r="W38" s="13">
        <v>100.61398844050652</v>
      </c>
    </row>
    <row r="39" spans="1:92">
      <c r="A39" s="12" t="s">
        <v>121</v>
      </c>
      <c r="B39" s="13">
        <v>531990.68864955055</v>
      </c>
      <c r="C39" s="13">
        <v>14028.21681662097</v>
      </c>
      <c r="D39" s="13">
        <v>23000.405158262642</v>
      </c>
      <c r="E39" s="13">
        <v>23265.889337177636</v>
      </c>
      <c r="F39" s="13">
        <v>24709.525603603557</v>
      </c>
      <c r="G39" s="13">
        <v>31482.602017062163</v>
      </c>
      <c r="H39" s="13">
        <v>36367.613001806894</v>
      </c>
      <c r="I39" s="13">
        <v>36719.441163790885</v>
      </c>
      <c r="J39" s="13">
        <v>36580.902688842667</v>
      </c>
      <c r="K39" s="13">
        <v>45179.184686404871</v>
      </c>
      <c r="L39" s="13">
        <v>40381.222644381414</v>
      </c>
      <c r="M39" s="13">
        <v>38997.692364763723</v>
      </c>
      <c r="N39" s="13">
        <v>39716.075026309532</v>
      </c>
      <c r="O39" s="13">
        <v>41083.429813715455</v>
      </c>
      <c r="P39" s="13">
        <v>33662.872983797235</v>
      </c>
      <c r="Q39" s="13">
        <v>25773.044000221686</v>
      </c>
      <c r="R39" s="13">
        <v>15158.692033108146</v>
      </c>
      <c r="S39" s="13">
        <v>13183.128404418867</v>
      </c>
      <c r="T39" s="13">
        <v>8213.9555317990107</v>
      </c>
      <c r="U39" s="13">
        <v>3474.0432487363623</v>
      </c>
      <c r="V39" s="13">
        <v>911.57014219548114</v>
      </c>
      <c r="W39" s="13">
        <v>101.18198253138374</v>
      </c>
    </row>
    <row r="40" spans="1:92">
      <c r="A40" s="12" t="s">
        <v>122</v>
      </c>
      <c r="B40" s="13">
        <v>531645.1807523882</v>
      </c>
      <c r="C40" s="13">
        <v>13907.258545290417</v>
      </c>
      <c r="D40" s="13">
        <v>22923.747142019711</v>
      </c>
      <c r="E40" s="13">
        <v>23270.40614065891</v>
      </c>
      <c r="F40" s="13">
        <v>24641.426180354116</v>
      </c>
      <c r="G40" s="13">
        <v>31398.768003281206</v>
      </c>
      <c r="H40" s="13">
        <v>36251.477522098372</v>
      </c>
      <c r="I40" s="13">
        <v>36757.244778430628</v>
      </c>
      <c r="J40" s="13">
        <v>36481.175665643277</v>
      </c>
      <c r="K40" s="13">
        <v>45104.790317903593</v>
      </c>
      <c r="L40" s="13">
        <v>40497.986372337742</v>
      </c>
      <c r="M40" s="13">
        <v>38932.637928838885</v>
      </c>
      <c r="N40" s="13">
        <v>39669.381460025921</v>
      </c>
      <c r="O40" s="13">
        <v>41069.898077063524</v>
      </c>
      <c r="P40" s="13">
        <v>33802.919811036074</v>
      </c>
      <c r="Q40" s="13">
        <v>25858.62492333004</v>
      </c>
      <c r="R40" s="13">
        <v>15235.798981782535</v>
      </c>
      <c r="S40" s="13">
        <v>13157.512685373356</v>
      </c>
      <c r="T40" s="13">
        <v>8210.2482262509366</v>
      </c>
      <c r="U40" s="13">
        <v>3459.0096869311756</v>
      </c>
      <c r="V40" s="13">
        <v>913.18548851389585</v>
      </c>
      <c r="W40" s="13">
        <v>101.6828152239122</v>
      </c>
    </row>
    <row r="41" spans="1:92">
      <c r="A41" s="12" t="s">
        <v>123</v>
      </c>
      <c r="B41" s="13">
        <v>531298.81599228957</v>
      </c>
      <c r="C41" s="13">
        <v>13789.828118429221</v>
      </c>
      <c r="D41" s="13">
        <v>22848.069819335222</v>
      </c>
      <c r="E41" s="13">
        <v>23272.152184047569</v>
      </c>
      <c r="F41" s="13">
        <v>24575.980965314804</v>
      </c>
      <c r="G41" s="13">
        <v>31314.956673967605</v>
      </c>
      <c r="H41" s="13">
        <v>36129.82397562918</v>
      </c>
      <c r="I41" s="13">
        <v>36795.909001335989</v>
      </c>
      <c r="J41" s="13">
        <v>36387.142961015248</v>
      </c>
      <c r="K41" s="13">
        <v>45019.648357385006</v>
      </c>
      <c r="L41" s="13">
        <v>40620.425610792081</v>
      </c>
      <c r="M41" s="13">
        <v>38865.81174433609</v>
      </c>
      <c r="N41" s="13">
        <v>39624.575099717236</v>
      </c>
      <c r="O41" s="13">
        <v>41047.475152242114</v>
      </c>
      <c r="P41" s="13">
        <v>33950.224355790408</v>
      </c>
      <c r="Q41" s="13">
        <v>25939.451052261</v>
      </c>
      <c r="R41" s="13">
        <v>15319.48719878729</v>
      </c>
      <c r="S41" s="13">
        <v>13131.289234161126</v>
      </c>
      <c r="T41" s="13">
        <v>8205.5800390564455</v>
      </c>
      <c r="U41" s="13">
        <v>3444.0931281672165</v>
      </c>
      <c r="V41" s="13">
        <v>914.7762313532362</v>
      </c>
      <c r="W41" s="13">
        <v>102.11508916538497</v>
      </c>
    </row>
    <row r="42" spans="1:92">
      <c r="A42" s="12" t="s">
        <v>124</v>
      </c>
      <c r="B42" s="13">
        <v>530951.48686513084</v>
      </c>
      <c r="C42" s="13">
        <v>13675.924582504038</v>
      </c>
      <c r="D42" s="13">
        <v>22773.372975704991</v>
      </c>
      <c r="E42" s="13">
        <v>23271.127530150192</v>
      </c>
      <c r="F42" s="13">
        <v>24513.188896520871</v>
      </c>
      <c r="G42" s="13">
        <v>31231.168785053182</v>
      </c>
      <c r="H42" s="13">
        <v>36002.652749439665</v>
      </c>
      <c r="I42" s="13">
        <v>36835.433783710367</v>
      </c>
      <c r="J42" s="13">
        <v>36298.80219692723</v>
      </c>
      <c r="K42" s="13">
        <v>44923.762355099236</v>
      </c>
      <c r="L42" s="13">
        <v>40748.535627809142</v>
      </c>
      <c r="M42" s="13">
        <v>38797.21667566854</v>
      </c>
      <c r="N42" s="13">
        <v>39581.652316321881</v>
      </c>
      <c r="O42" s="13">
        <v>41016.182616773593</v>
      </c>
      <c r="P42" s="13">
        <v>34104.759964054392</v>
      </c>
      <c r="Q42" s="13">
        <v>26015.548942463472</v>
      </c>
      <c r="R42" s="13">
        <v>15409.681337615477</v>
      </c>
      <c r="S42" s="13">
        <v>13104.459740848917</v>
      </c>
      <c r="T42" s="13">
        <v>8199.9746337631204</v>
      </c>
      <c r="U42" s="13">
        <v>3429.2487867164655</v>
      </c>
      <c r="V42" s="13">
        <v>916.31448656604164</v>
      </c>
      <c r="W42" s="13">
        <v>102.47788142009891</v>
      </c>
    </row>
    <row r="43" spans="1:92" s="16" customFormat="1">
      <c r="A43" s="15" t="s">
        <v>125</v>
      </c>
      <c r="B43" s="15">
        <v>530603.09172238386</v>
      </c>
      <c r="C43" s="15">
        <v>13565.546984550245</v>
      </c>
      <c r="D43" s="15">
        <v>22699.656396634447</v>
      </c>
      <c r="E43" s="15">
        <v>23267.332241745476</v>
      </c>
      <c r="F43" s="15">
        <v>24453.04891224709</v>
      </c>
      <c r="G43" s="15">
        <v>31147.405092299196</v>
      </c>
      <c r="H43" s="15">
        <v>35869.964230596641</v>
      </c>
      <c r="I43" s="15">
        <v>36875.819076757667</v>
      </c>
      <c r="J43" s="15">
        <v>36216.150996235716</v>
      </c>
      <c r="K43" s="15">
        <v>44817.135860412905</v>
      </c>
      <c r="L43" s="15">
        <v>40882.311694386422</v>
      </c>
      <c r="M43" s="15">
        <v>38726.855583702141</v>
      </c>
      <c r="N43" s="15">
        <v>39540.609485435736</v>
      </c>
      <c r="O43" s="15">
        <v>40976.042013052793</v>
      </c>
      <c r="P43" s="15">
        <v>34266.500058048558</v>
      </c>
      <c r="Q43" s="15">
        <v>26086.945037204059</v>
      </c>
      <c r="R43" s="15">
        <v>15506.306637108812</v>
      </c>
      <c r="S43" s="15">
        <v>13077.025973463264</v>
      </c>
      <c r="T43" s="15">
        <v>8193.4551488133602</v>
      </c>
      <c r="U43" s="15">
        <v>3414.4348684189645</v>
      </c>
      <c r="V43" s="15">
        <v>917.77473493510797</v>
      </c>
      <c r="W43" s="15">
        <v>102.77069633520821</v>
      </c>
    </row>
    <row r="44" spans="1:92">
      <c r="A44" s="12" t="s">
        <v>126</v>
      </c>
      <c r="B44" s="13">
        <v>530254.29548003152</v>
      </c>
      <c r="C44" s="13">
        <v>13452.814976357429</v>
      </c>
      <c r="D44" s="13">
        <v>22585.908325549713</v>
      </c>
      <c r="E44" s="13">
        <v>23307.187251448002</v>
      </c>
      <c r="F44" s="13">
        <v>24373.88655107635</v>
      </c>
      <c r="G44" s="13">
        <v>31043.996771075424</v>
      </c>
      <c r="H44" s="13">
        <v>35788.094033255547</v>
      </c>
      <c r="I44" s="13">
        <v>36896.90785898405</v>
      </c>
      <c r="J44" s="13">
        <v>36132.963242177422</v>
      </c>
      <c r="K44" s="13">
        <v>44742.39114257152</v>
      </c>
      <c r="L44" s="13">
        <v>40992.729976399947</v>
      </c>
      <c r="M44" s="13">
        <v>38663.970480895994</v>
      </c>
      <c r="N44" s="13">
        <v>39497.742692864384</v>
      </c>
      <c r="O44" s="13">
        <v>40975.026933255744</v>
      </c>
      <c r="P44" s="13">
        <v>34365.206133924781</v>
      </c>
      <c r="Q44" s="13">
        <v>26200.731805401832</v>
      </c>
      <c r="R44" s="13">
        <v>15572.723319350493</v>
      </c>
      <c r="S44" s="13">
        <v>13042.922495425641</v>
      </c>
      <c r="T44" s="13">
        <v>8196.4285568938558</v>
      </c>
      <c r="U44" s="13">
        <v>3401.8099629977219</v>
      </c>
      <c r="V44" s="13">
        <v>918.11598504570998</v>
      </c>
      <c r="W44" s="13">
        <v>102.73698508002352</v>
      </c>
    </row>
    <row r="45" spans="1:92">
      <c r="A45" s="12" t="s">
        <v>127</v>
      </c>
      <c r="B45" s="13">
        <v>529905.14980181528</v>
      </c>
      <c r="C45" s="13">
        <v>13342.876271260036</v>
      </c>
      <c r="D45" s="13">
        <v>22465.862298398097</v>
      </c>
      <c r="E45" s="13">
        <v>23352.395529875645</v>
      </c>
      <c r="F45" s="13">
        <v>24293.974633771755</v>
      </c>
      <c r="G45" s="13">
        <v>30937.037870240842</v>
      </c>
      <c r="H45" s="13">
        <v>35710.034139258212</v>
      </c>
      <c r="I45" s="13">
        <v>36915.282030451534</v>
      </c>
      <c r="J45" s="13">
        <v>36055.209131579089</v>
      </c>
      <c r="K45" s="13">
        <v>44663.039837999284</v>
      </c>
      <c r="L45" s="13">
        <v>41104.489399426842</v>
      </c>
      <c r="M45" s="13">
        <v>38600.370011260238</v>
      </c>
      <c r="N45" s="13">
        <v>39456.416198293948</v>
      </c>
      <c r="O45" s="13">
        <v>40972.522525087203</v>
      </c>
      <c r="P45" s="13">
        <v>34459.199940967454</v>
      </c>
      <c r="Q45" s="13">
        <v>26318.195566399652</v>
      </c>
      <c r="R45" s="13">
        <v>15639.925121637811</v>
      </c>
      <c r="S45" s="13">
        <v>13006.336823588261</v>
      </c>
      <c r="T45" s="13">
        <v>8200.9520750648971</v>
      </c>
      <c r="U45" s="13">
        <v>3389.70722761255</v>
      </c>
      <c r="V45" s="13">
        <v>918.69192355739085</v>
      </c>
      <c r="W45" s="13">
        <v>102.63124608461477</v>
      </c>
    </row>
    <row r="46" spans="1:92">
      <c r="A46" s="12" t="s">
        <v>128</v>
      </c>
      <c r="B46" s="13">
        <v>529555.70518677402</v>
      </c>
      <c r="C46" s="13">
        <v>13235.730573931201</v>
      </c>
      <c r="D46" s="13">
        <v>22339.518734555855</v>
      </c>
      <c r="E46" s="13">
        <v>23402.957635943509</v>
      </c>
      <c r="F46" s="13">
        <v>24213.313205429175</v>
      </c>
      <c r="G46" s="13">
        <v>30826.529614319126</v>
      </c>
      <c r="H46" s="13">
        <v>35635.783554030269</v>
      </c>
      <c r="I46" s="13">
        <v>36930.942021837735</v>
      </c>
      <c r="J46" s="13">
        <v>35982.887256827162</v>
      </c>
      <c r="K46" s="13">
        <v>44579.084143232307</v>
      </c>
      <c r="L46" s="13">
        <v>41217.58950064113</v>
      </c>
      <c r="M46" s="13">
        <v>38536.055466737191</v>
      </c>
      <c r="N46" s="13">
        <v>39416.627593882586</v>
      </c>
      <c r="O46" s="13">
        <v>40968.530990810097</v>
      </c>
      <c r="P46" s="13">
        <v>34548.503801578852</v>
      </c>
      <c r="Q46" s="13">
        <v>26439.327467210431</v>
      </c>
      <c r="R46" s="13">
        <v>15707.924681886838</v>
      </c>
      <c r="S46" s="13">
        <v>12967.319301256492</v>
      </c>
      <c r="T46" s="13">
        <v>8207.0067568871546</v>
      </c>
      <c r="U46" s="13">
        <v>3378.1471467843558</v>
      </c>
      <c r="V46" s="13">
        <v>919.47131399043292</v>
      </c>
      <c r="W46" s="13">
        <v>102.45442500218361</v>
      </c>
    </row>
    <row r="47" spans="1:92">
      <c r="A47" s="12" t="s">
        <v>129</v>
      </c>
      <c r="B47" s="13">
        <v>529206.01098414022</v>
      </c>
      <c r="C47" s="13">
        <v>13131.37758991386</v>
      </c>
      <c r="D47" s="13">
        <v>22206.878053369786</v>
      </c>
      <c r="E47" s="13">
        <v>23458.874128499687</v>
      </c>
      <c r="F47" s="13">
        <v>24131.902311140315</v>
      </c>
      <c r="G47" s="13">
        <v>30712.473227580907</v>
      </c>
      <c r="H47" s="13">
        <v>35565.341283159403</v>
      </c>
      <c r="I47" s="13">
        <v>36943.888263764398</v>
      </c>
      <c r="J47" s="13">
        <v>35915.996210528268</v>
      </c>
      <c r="K47" s="13">
        <v>44490.526254046243</v>
      </c>
      <c r="L47" s="13">
        <v>41332.02981723148</v>
      </c>
      <c r="M47" s="13">
        <v>38471.028137905159</v>
      </c>
      <c r="N47" s="13">
        <v>39378.374474352284</v>
      </c>
      <c r="O47" s="13">
        <v>40963.054530952577</v>
      </c>
      <c r="P47" s="13">
        <v>34633.139966582356</v>
      </c>
      <c r="Q47" s="13">
        <v>26564.11866703878</v>
      </c>
      <c r="R47" s="13">
        <v>15776.734437731455</v>
      </c>
      <c r="S47" s="13">
        <v>12925.919620130855</v>
      </c>
      <c r="T47" s="13">
        <v>8214.5735567952979</v>
      </c>
      <c r="U47" s="13">
        <v>3367.1479026083621</v>
      </c>
      <c r="V47" s="13">
        <v>920.42476912841767</v>
      </c>
      <c r="W47" s="13">
        <v>102.20778168022255</v>
      </c>
    </row>
    <row r="48" spans="1:92">
      <c r="A48" s="12" t="s">
        <v>130</v>
      </c>
      <c r="B48" s="13">
        <v>528856.1154090882</v>
      </c>
      <c r="C48" s="13">
        <v>13029.817025620343</v>
      </c>
      <c r="D48" s="13">
        <v>22067.94067415722</v>
      </c>
      <c r="E48" s="13">
        <v>23520.145566325249</v>
      </c>
      <c r="F48" s="13">
        <v>24049.741995992677</v>
      </c>
      <c r="G48" s="13">
        <v>30594.869934043789</v>
      </c>
      <c r="H48" s="13">
        <v>35498.706332395283</v>
      </c>
      <c r="I48" s="13">
        <v>36954.121186797434</v>
      </c>
      <c r="J48" s="13">
        <v>35854.534585509296</v>
      </c>
      <c r="K48" s="13">
        <v>44397.368365456568</v>
      </c>
      <c r="L48" s="13">
        <v>41447.809886401279</v>
      </c>
      <c r="M48" s="13">
        <v>38405.289313979585</v>
      </c>
      <c r="N48" s="13">
        <v>39341.654436986602</v>
      </c>
      <c r="O48" s="13">
        <v>40956.095344308182</v>
      </c>
      <c r="P48" s="13">
        <v>34713.130615417336</v>
      </c>
      <c r="Q48" s="13">
        <v>26692.560337246308</v>
      </c>
      <c r="R48" s="13">
        <v>15846.366628251419</v>
      </c>
      <c r="S48" s="13">
        <v>12882.186827279076</v>
      </c>
      <c r="T48" s="13">
        <v>8223.6333391695352</v>
      </c>
      <c r="U48" s="13">
        <v>3356.7254901009583</v>
      </c>
      <c r="V48" s="13">
        <v>921.524675876635</v>
      </c>
      <c r="W48" s="13">
        <v>101.89284777349451</v>
      </c>
    </row>
    <row r="49" spans="1:23" s="14" customFormat="1">
      <c r="A49" s="13" t="s">
        <v>131</v>
      </c>
      <c r="B49" s="13">
        <v>528506.06555925973</v>
      </c>
      <c r="C49" s="13">
        <v>12931.048588332007</v>
      </c>
      <c r="D49" s="13">
        <v>21922.707016206026</v>
      </c>
      <c r="E49" s="13">
        <v>23586.772508134291</v>
      </c>
      <c r="F49" s="13">
        <v>23966.83230506958</v>
      </c>
      <c r="G49" s="13">
        <v>30473.720957472426</v>
      </c>
      <c r="H49" s="13">
        <v>35435.877707649539</v>
      </c>
      <c r="I49" s="13">
        <v>36961.641221446858</v>
      </c>
      <c r="J49" s="13">
        <v>35798.500974817303</v>
      </c>
      <c r="K49" s="13">
        <v>44299.612671718802</v>
      </c>
      <c r="L49" s="13">
        <v>41564.929245368738</v>
      </c>
      <c r="M49" s="13">
        <v>38338.840282814184</v>
      </c>
      <c r="N49" s="13">
        <v>39306.465081628361</v>
      </c>
      <c r="O49" s="13">
        <v>40947.655627936052</v>
      </c>
      <c r="P49" s="13">
        <v>34788.497856333721</v>
      </c>
      <c r="Q49" s="13">
        <v>26824.643661317124</v>
      </c>
      <c r="R49" s="13">
        <v>15916.833295688388</v>
      </c>
      <c r="S49" s="13">
        <v>12836.169332040976</v>
      </c>
      <c r="T49" s="13">
        <v>8234.1668871552592</v>
      </c>
      <c r="U49" s="13">
        <v>3346.8938281316887</v>
      </c>
      <c r="V49" s="13">
        <v>922.74512184724483</v>
      </c>
      <c r="W49" s="13">
        <v>101.51138815104412</v>
      </c>
    </row>
    <row r="50" spans="1:23">
      <c r="A50" s="12" t="s">
        <v>132</v>
      </c>
      <c r="B50" s="13">
        <v>528155.90743198374</v>
      </c>
      <c r="C50" s="13">
        <v>12835.071986198847</v>
      </c>
      <c r="D50" s="13">
        <v>21771.177498774618</v>
      </c>
      <c r="E50" s="13">
        <v>23658.755512573909</v>
      </c>
      <c r="F50" s="13">
        <v>23883.173283450156</v>
      </c>
      <c r="G50" s="13">
        <v>30349.027521378521</v>
      </c>
      <c r="H50" s="13">
        <v>35376.854414995745</v>
      </c>
      <c r="I50" s="13">
        <v>36966.44879816685</v>
      </c>
      <c r="J50" s="13">
        <v>35747.893971719561</v>
      </c>
      <c r="K50" s="13">
        <v>44197.261366328763</v>
      </c>
      <c r="L50" s="13">
        <v>41683.387431367017</v>
      </c>
      <c r="M50" s="13">
        <v>38271.682330902055</v>
      </c>
      <c r="N50" s="13">
        <v>39272.804010677333</v>
      </c>
      <c r="O50" s="13">
        <v>40937.73757716101</v>
      </c>
      <c r="P50" s="13">
        <v>34859.26372658601</v>
      </c>
      <c r="Q50" s="13">
        <v>26960.359834823652</v>
      </c>
      <c r="R50" s="13">
        <v>15988.146287149939</v>
      </c>
      <c r="S50" s="13">
        <v>12787.91491286679</v>
      </c>
      <c r="T50" s="13">
        <v>8246.1549112361772</v>
      </c>
      <c r="U50" s="13">
        <v>3337.6648660863762</v>
      </c>
      <c r="V50" s="13">
        <v>924.06182373103172</v>
      </c>
      <c r="W50" s="13">
        <v>101.06536580951357</v>
      </c>
    </row>
    <row r="51" spans="1:23">
      <c r="A51" s="12" t="s">
        <v>133</v>
      </c>
      <c r="B51" s="13">
        <v>527805.68594212818</v>
      </c>
      <c r="C51" s="13">
        <v>12741.886928239124</v>
      </c>
      <c r="D51" s="13">
        <v>21613.352541091943</v>
      </c>
      <c r="E51" s="13">
        <v>23736.095138224209</v>
      </c>
      <c r="F51" s="13">
        <v>23798.764976209357</v>
      </c>
      <c r="G51" s="13">
        <v>30220.790849020887</v>
      </c>
      <c r="H51" s="13">
        <v>35321.6354606694</v>
      </c>
      <c r="I51" s="13">
        <v>36968.544347355732</v>
      </c>
      <c r="J51" s="13">
        <v>35702.712169703525</v>
      </c>
      <c r="K51" s="13">
        <v>44090.316642022764</v>
      </c>
      <c r="L51" s="13">
        <v>41803.183981644266</v>
      </c>
      <c r="M51" s="13">
        <v>38203.816743376869</v>
      </c>
      <c r="N51" s="13">
        <v>39240.668829087939</v>
      </c>
      <c r="O51" s="13">
        <v>40926.343385573797</v>
      </c>
      <c r="P51" s="13">
        <v>34925.450192626784</v>
      </c>
      <c r="Q51" s="13">
        <v>27099.700065392677</v>
      </c>
      <c r="R51" s="13">
        <v>16060.317256301703</v>
      </c>
      <c r="S51" s="13">
        <v>12737.470724089555</v>
      </c>
      <c r="T51" s="13">
        <v>8259.5780575661993</v>
      </c>
      <c r="U51" s="13">
        <v>3329.0486864030845</v>
      </c>
      <c r="V51" s="13">
        <v>925.45205750339244</v>
      </c>
      <c r="W51" s="13">
        <v>100.55691002495635</v>
      </c>
    </row>
    <row r="52" spans="1:23">
      <c r="A52" s="12" t="s">
        <v>134</v>
      </c>
      <c r="B52" s="13">
        <v>527455.44494050276</v>
      </c>
      <c r="C52" s="13">
        <v>12651.493124338978</v>
      </c>
      <c r="D52" s="13">
        <v>21449.232562357502</v>
      </c>
      <c r="E52" s="13">
        <v>23818.791943598317</v>
      </c>
      <c r="F52" s="13">
        <v>23713.607428417934</v>
      </c>
      <c r="G52" s="13">
        <v>30089.012163405489</v>
      </c>
      <c r="H52" s="13">
        <v>35270.219851067923</v>
      </c>
      <c r="I52" s="13">
        <v>36967.928299356026</v>
      </c>
      <c r="J52" s="13">
        <v>35662.954162476781</v>
      </c>
      <c r="K52" s="13">
        <v>43978.780690777894</v>
      </c>
      <c r="L52" s="13">
        <v>41924.318433463828</v>
      </c>
      <c r="M52" s="13">
        <v>38135.244804013964</v>
      </c>
      <c r="N52" s="13">
        <v>39210.057144366991</v>
      </c>
      <c r="O52" s="13">
        <v>40913.475245031193</v>
      </c>
      <c r="P52" s="13">
        <v>34987.079150299731</v>
      </c>
      <c r="Q52" s="13">
        <v>27242.655572671662</v>
      </c>
      <c r="R52" s="13">
        <v>16133.357665047675</v>
      </c>
      <c r="S52" s="13">
        <v>12684.883302632137</v>
      </c>
      <c r="T52" s="13">
        <v>8274.4169160652727</v>
      </c>
      <c r="U52" s="13">
        <v>3321.0536031183583</v>
      </c>
      <c r="V52" s="13">
        <v>926.89459050114783</v>
      </c>
      <c r="W52" s="13">
        <v>99.988287493962957</v>
      </c>
    </row>
    <row r="53" spans="1:23">
      <c r="A53" s="12" t="s">
        <v>135</v>
      </c>
      <c r="B53" s="13">
        <v>527105.22723275737</v>
      </c>
      <c r="C53" s="13">
        <v>12563.890285252044</v>
      </c>
      <c r="D53" s="13">
        <v>21278.817981741333</v>
      </c>
      <c r="E53" s="13">
        <v>23906.846487142389</v>
      </c>
      <c r="F53" s="13">
        <v>23627.700685142459</v>
      </c>
      <c r="G53" s="13">
        <v>29953.692687285467</v>
      </c>
      <c r="H53" s="13">
        <v>35222.60659275057</v>
      </c>
      <c r="I53" s="13">
        <v>36964.601084454363</v>
      </c>
      <c r="J53" s="13">
        <v>35628.618543967103</v>
      </c>
      <c r="K53" s="13">
        <v>43862.655703812212</v>
      </c>
      <c r="L53" s="13">
        <v>42046.790324104244</v>
      </c>
      <c r="M53" s="13">
        <v>38065.967795231481</v>
      </c>
      <c r="N53" s="13">
        <v>39180.966566571369</v>
      </c>
      <c r="O53" s="13">
        <v>40899.135345656236</v>
      </c>
      <c r="P53" s="13">
        <v>35044.172425032215</v>
      </c>
      <c r="Q53" s="13">
        <v>27389.217588295305</v>
      </c>
      <c r="R53" s="13">
        <v>16207.278785198781</v>
      </c>
      <c r="S53" s="13">
        <v>12630.198574649487</v>
      </c>
      <c r="T53" s="13">
        <v>8290.6520282841757</v>
      </c>
      <c r="U53" s="13">
        <v>3313.6862565570664</v>
      </c>
      <c r="V53" s="13">
        <v>928.36961539678475</v>
      </c>
      <c r="W53" s="13">
        <v>99.361876232309442</v>
      </c>
    </row>
    <row r="54" spans="1:23">
      <c r="A54" s="12" t="s">
        <v>136</v>
      </c>
      <c r="B54" s="13">
        <v>526755.07459870586</v>
      </c>
      <c r="C54" s="13">
        <v>12479.078122599085</v>
      </c>
      <c r="D54" s="13">
        <v>21102.10921838403</v>
      </c>
      <c r="E54" s="13">
        <v>24000.25932723561</v>
      </c>
      <c r="F54" s="13">
        <v>23541.044791445333</v>
      </c>
      <c r="G54" s="13">
        <v>29814.833643161212</v>
      </c>
      <c r="H54" s="13">
        <v>35178.794692438496</v>
      </c>
      <c r="I54" s="13">
        <v>36958.563132881616</v>
      </c>
      <c r="J54" s="13">
        <v>35599.703908322379</v>
      </c>
      <c r="K54" s="13">
        <v>43741.94387158499</v>
      </c>
      <c r="L54" s="13">
        <v>42170.599190859437</v>
      </c>
      <c r="M54" s="13">
        <v>37995.986998091517</v>
      </c>
      <c r="N54" s="13">
        <v>39153.394708305714</v>
      </c>
      <c r="O54" s="13">
        <v>40883.325875838338</v>
      </c>
      <c r="P54" s="13">
        <v>35096.751772027354</v>
      </c>
      <c r="Q54" s="13">
        <v>27539.377355852383</v>
      </c>
      <c r="R54" s="13">
        <v>16282.091700129718</v>
      </c>
      <c r="S54" s="13">
        <v>12573.461862106726</v>
      </c>
      <c r="T54" s="13">
        <v>8308.2638950433593</v>
      </c>
      <c r="U54" s="13">
        <v>3306.9517042951857</v>
      </c>
      <c r="V54" s="13">
        <v>929.85868608775354</v>
      </c>
      <c r="W54" s="13">
        <v>98.680142015596999</v>
      </c>
    </row>
    <row r="55" spans="1:23">
      <c r="A55" s="12" t="s">
        <v>140</v>
      </c>
      <c r="B55" s="13">
        <v>526405.02781201818</v>
      </c>
      <c r="C55" s="13">
        <v>12397.056348867594</v>
      </c>
      <c r="D55" s="13">
        <v>20919.10669139673</v>
      </c>
      <c r="E55" s="13">
        <v>24099.0310221902</v>
      </c>
      <c r="F55" s="13">
        <v>23453.639792384747</v>
      </c>
      <c r="G55" s="13">
        <v>29672.436253280364</v>
      </c>
      <c r="H55" s="13">
        <v>35138.783157014637</v>
      </c>
      <c r="I55" s="13">
        <v>36949.814874812779</v>
      </c>
      <c r="J55" s="13">
        <v>35576.208849910647</v>
      </c>
      <c r="K55" s="13">
        <v>43616.647383796982</v>
      </c>
      <c r="L55" s="13">
        <v>42295.744571038726</v>
      </c>
      <c r="M55" s="13">
        <v>37925.303692301255</v>
      </c>
      <c r="N55" s="13">
        <v>39127.339184720193</v>
      </c>
      <c r="O55" s="13">
        <v>40866.049022233521</v>
      </c>
      <c r="P55" s="13">
        <v>35144.838876455571</v>
      </c>
      <c r="Q55" s="13">
        <v>27693.12613085279</v>
      </c>
      <c r="R55" s="13">
        <v>16357.807306424264</v>
      </c>
      <c r="S55" s="13">
        <v>12514.717889293603</v>
      </c>
      <c r="T55" s="13">
        <v>8327.2329838505884</v>
      </c>
      <c r="U55" s="13">
        <v>3300.8535085209351</v>
      </c>
      <c r="V55" s="13">
        <v>931.34465551035385</v>
      </c>
      <c r="W55" s="13">
        <v>97.945617161532255</v>
      </c>
    </row>
    <row r="56" spans="1:23" ht="62.25" customHeight="1">
      <c r="A56" s="40" t="s">
        <v>111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33"/>
  <sheetViews>
    <sheetView workbookViewId="0">
      <selection activeCell="O25" sqref="O25:Y25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5" width="9" style="48"/>
    <col min="6" max="6" width="10.625" style="48" customWidth="1"/>
    <col min="7" max="7" width="22.625" style="48" customWidth="1"/>
    <col min="8" max="8" width="9.625" style="48" customWidth="1"/>
    <col min="9" max="10" width="9" style="48"/>
    <col min="11" max="11" width="10.625" style="48" customWidth="1"/>
    <col min="12" max="12" width="22.625" style="48" customWidth="1"/>
    <col min="13" max="13" width="9.625" style="48" customWidth="1"/>
    <col min="14" max="16384" width="9" style="48"/>
  </cols>
  <sheetData>
    <row r="1" spans="1:22" ht="14.25">
      <c r="A1" s="48" t="s">
        <v>137</v>
      </c>
      <c r="F1" s="48" t="s">
        <v>138</v>
      </c>
      <c r="K1" s="48" t="s">
        <v>139</v>
      </c>
    </row>
    <row r="2" spans="1:22" ht="13.5">
      <c r="A2" s="40" t="s">
        <v>110</v>
      </c>
      <c r="B2" s="49" t="str">
        <f>'0.直接貼上-輸出預測(0-50)'!B1&amp;"誤差"</f>
        <v>0-100up所有人口總計誤差</v>
      </c>
      <c r="C2" s="49" t="s">
        <v>112</v>
      </c>
      <c r="D2" s="49" t="s">
        <v>113</v>
      </c>
      <c r="F2" s="40" t="s">
        <v>110</v>
      </c>
      <c r="G2" s="49" t="str">
        <f>'0.直接貼上-真實數據'!B1&amp;"誤差"</f>
        <v>0-100up所有人口總計誤差</v>
      </c>
      <c r="H2" s="49" t="s">
        <v>112</v>
      </c>
      <c r="I2" s="49" t="s">
        <v>113</v>
      </c>
      <c r="K2" s="40" t="s">
        <v>110</v>
      </c>
      <c r="L2" s="49" t="str">
        <f>'0.直接貼上-真實數據'!B1&amp;"誤差"</f>
        <v>0-100up所有人口總計誤差</v>
      </c>
      <c r="M2" s="49" t="s">
        <v>112</v>
      </c>
      <c r="N2" s="49" t="s">
        <v>113</v>
      </c>
      <c r="P2" s="73" t="str">
        <f>IF('check-要空白'!J3=0,"","請務必點「check-要空白」查看")</f>
        <v/>
      </c>
      <c r="Q2" s="73"/>
      <c r="R2" s="73"/>
    </row>
    <row r="3" spans="1:22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  <c r="F3" s="50">
        <f>'0.直接貼上-輸出預測(0-50)'!F2</f>
        <v>0</v>
      </c>
      <c r="G3" s="50">
        <f>'0.直接貼上-輸出預測(0-50)'!G2</f>
        <v>0</v>
      </c>
      <c r="H3" s="50"/>
      <c r="K3" s="50">
        <f>'0.直接貼上-輸出預測(0-50)'!K2</f>
        <v>0</v>
      </c>
      <c r="L3" s="50">
        <f>'0.直接貼上-輸出預測(0-50)'!L2</f>
        <v>0</v>
      </c>
      <c r="M3" s="50"/>
    </row>
    <row r="4" spans="1:22">
      <c r="A4" s="52" t="str">
        <f>'0.直接貼上-輸出預測(0-50)'!A3</f>
        <v>112年 6月</v>
      </c>
      <c r="B4" s="45">
        <f>'1.總計'!B3-'2.單齡合併'!B3</f>
        <v>150.57154161052313</v>
      </c>
      <c r="C4" s="46">
        <f>ABS('1.總計'!B3-'2.單齡合併'!B3)/'1.總計'!B3</f>
        <v>2.8168104402926801E-4</v>
      </c>
      <c r="D4" s="77">
        <f>AVERAGE(C4:C27)</f>
        <v>3.6345756444863373E-3</v>
      </c>
      <c r="F4" s="52" t="str">
        <f>'0.直接貼上-真實數據'!A3</f>
        <v>112年 6月</v>
      </c>
      <c r="G4" s="45">
        <f>'1.總計'!B3-'0.直接貼上-真實數據'!B3</f>
        <v>-130.76480897306465</v>
      </c>
      <c r="H4" s="46">
        <f>ABS('1.總計'!B3-'0.直接貼上-真實數據'!B3)/'0.直接貼上-真實數據'!B3</f>
        <v>2.4456785867554549E-4</v>
      </c>
      <c r="I4" s="77">
        <f>AVERAGE(H4:H27)</f>
        <v>2.6472239265099059E-3</v>
      </c>
      <c r="K4" s="52" t="str">
        <f>'0.直接貼上-真實數據'!A3</f>
        <v>112年 6月</v>
      </c>
      <c r="L4" s="45">
        <f>'2.單齡合併'!B3-'0.直接貼上-真實數據'!B3</f>
        <v>-281.33635058358777</v>
      </c>
      <c r="M4" s="46">
        <f>ABS('2.單齡合併'!B3-'0.直接貼上-真實數據'!B3)/'0.直接貼上-真實數據'!B3</f>
        <v>5.2618001257504583E-4</v>
      </c>
      <c r="N4" s="77">
        <f>AVERAGE(M4:M27)</f>
        <v>6.2702402584675692E-3</v>
      </c>
    </row>
    <row r="5" spans="1:22">
      <c r="A5" s="52" t="str">
        <f>'0.直接貼上-輸出預測(0-50)'!A4</f>
        <v>112年 7月</v>
      </c>
      <c r="B5" s="45">
        <f>'1.總計'!B4-'2.單齡合併'!B4</f>
        <v>301.0919758285163</v>
      </c>
      <c r="C5" s="46">
        <f>ABS('1.總計'!B4-'2.單齡合併'!B4)/'1.總計'!B4</f>
        <v>5.6346945930921342E-4</v>
      </c>
      <c r="D5" s="78"/>
      <c r="F5" s="52" t="str">
        <f>'0.直接貼上-真實數據'!A4</f>
        <v>112年 7月</v>
      </c>
      <c r="G5" s="45">
        <f>'1.總計'!B4-'0.直接貼上-真實數據'!B4</f>
        <v>-614.32589379267301</v>
      </c>
      <c r="H5" s="46">
        <f>ABS('1.總計'!B4-'0.直接貼上-真實數據'!B4)/'0.直接貼上-真實數據'!B4</f>
        <v>1.1483413845177152E-3</v>
      </c>
      <c r="I5" s="78"/>
      <c r="K5" s="52" t="str">
        <f>'0.直接貼上-真實數據'!A4</f>
        <v>112年 7月</v>
      </c>
      <c r="L5" s="45">
        <f>'2.單齡合併'!B4-'0.直接貼上-真實數據'!B4</f>
        <v>-915.41786962118931</v>
      </c>
      <c r="M5" s="46">
        <f>ABS('2.單齡合併'!B4-'0.直接貼上-真實數據'!B4)/'0.直接貼上-真實數據'!B4</f>
        <v>1.711163788527892E-3</v>
      </c>
      <c r="N5" s="78"/>
    </row>
    <row r="6" spans="1:22">
      <c r="A6" s="52" t="str">
        <f>'0.直接貼上-輸出預測(0-50)'!A5</f>
        <v>112年 8月</v>
      </c>
      <c r="B6" s="45">
        <f>'1.總計'!B5-'2.單齡合併'!B5</f>
        <v>451.72803926898632</v>
      </c>
      <c r="C6" s="46">
        <f>ABS('1.總計'!B5-'2.單齡合併'!B5)/'1.總計'!B5</f>
        <v>8.4567718642973274E-4</v>
      </c>
      <c r="D6" s="78"/>
      <c r="F6" s="52" t="str">
        <f>'0.直接貼上-真實數據'!A5</f>
        <v>112年 8月</v>
      </c>
      <c r="G6" s="45">
        <f>'1.總計'!B5-'0.直接貼上-真實數據'!B5</f>
        <v>-893.68346255738288</v>
      </c>
      <c r="H6" s="46">
        <f>ABS('1.總計'!B5-'0.直接貼上-真實數據'!B5)/'0.直接貼上-真實數據'!B5</f>
        <v>1.6702646691599608E-3</v>
      </c>
      <c r="I6" s="78"/>
      <c r="K6" s="52" t="str">
        <f>'0.直接貼上-真實數據'!A5</f>
        <v>112年 8月</v>
      </c>
      <c r="L6" s="45">
        <f>'2.單齡合併'!B5-'0.直接貼上-真實數據'!B5</f>
        <v>-1345.4115018263692</v>
      </c>
      <c r="M6" s="46">
        <f>ABS('2.單齡合併'!B5-'0.直接貼上-真實數據'!B5)/'0.直接貼上-真實數據'!B5</f>
        <v>2.5145293508636855E-3</v>
      </c>
      <c r="N6" s="78"/>
    </row>
    <row r="7" spans="1:22">
      <c r="A7" s="52" t="str">
        <f>'0.直接貼上-輸出預測(0-50)'!A6</f>
        <v>112年 9月</v>
      </c>
      <c r="B7" s="45">
        <f>'1.總計'!B6-'2.單齡合併'!B6</f>
        <v>602.63766007300001</v>
      </c>
      <c r="C7" s="46">
        <f>ABS('1.總計'!B6-'2.單齡合併'!B6)/'1.總計'!B6</f>
        <v>1.128600118972422E-3</v>
      </c>
      <c r="D7" s="78"/>
      <c r="F7" s="52" t="str">
        <f>'0.直接貼上-真實數據'!A6</f>
        <v>112年 9月</v>
      </c>
      <c r="G7" s="45">
        <f>'1.總計'!B6-'0.直接貼上-真實數據'!B6</f>
        <v>-1041.8377233780921</v>
      </c>
      <c r="H7" s="46">
        <f>ABS('1.總計'!B6-'0.直接貼上-真實數據'!B6)/'0.直接貼上-真實數據'!B6</f>
        <v>1.9473201922541631E-3</v>
      </c>
      <c r="I7" s="78"/>
      <c r="K7" s="52" t="str">
        <f>'0.直接貼上-真實數據'!A6</f>
        <v>112年 9月</v>
      </c>
      <c r="L7" s="45">
        <f>'2.單齡合併'!B6-'0.直接貼上-真實數據'!B6</f>
        <v>-1644.4753834510921</v>
      </c>
      <c r="M7" s="46">
        <f>ABS('2.單齡合併'!B6-'0.直接貼上-真實數據'!B6)/'0.直接貼上-真實數據'!B6</f>
        <v>3.0737225654259297E-3</v>
      </c>
      <c r="N7" s="78"/>
    </row>
    <row r="8" spans="1:22">
      <c r="A8" s="52" t="str">
        <f>'0.直接貼上-輸出預測(0-50)'!A7</f>
        <v>112年 10月</v>
      </c>
      <c r="B8" s="45">
        <f>'1.總計'!B7-'2.單齡合併'!B7</f>
        <v>753.97038701165002</v>
      </c>
      <c r="C8" s="46">
        <f>ABS('1.總計'!B7-'2.單齡合併'!B7)/'1.總計'!B7</f>
        <v>1.4125188773717282E-3</v>
      </c>
      <c r="D8" s="78"/>
      <c r="F8" s="52" t="str">
        <f>'0.直接貼上-真實數據'!A7</f>
        <v>112年 10月</v>
      </c>
      <c r="G8" s="45">
        <f>'1.總計'!B7-'0.直接貼上-真實數據'!B7</f>
        <v>-1051.7888843782712</v>
      </c>
      <c r="H8" s="46">
        <f>ABS('1.總計'!B7-'0.直接貼上-真實數據'!B7)/'0.直接貼上-真實數據'!B7</f>
        <v>1.9665891048882373E-3</v>
      </c>
      <c r="I8" s="78"/>
      <c r="K8" s="52" t="str">
        <f>'0.直接貼上-真實數據'!A7</f>
        <v>112年 10月</v>
      </c>
      <c r="L8" s="45">
        <f>'2.單齡合併'!B7-'0.直接貼上-真實數據'!B7</f>
        <v>-1805.7592713899212</v>
      </c>
      <c r="M8" s="46">
        <f>ABS('2.單齡合併'!B7-'0.直接貼上-真實數據'!B7)/'0.直接貼上-真實數據'!B7</f>
        <v>3.3763301380252777E-3</v>
      </c>
      <c r="N8" s="78"/>
    </row>
    <row r="9" spans="1:22">
      <c r="A9" s="52" t="str">
        <f>'0.直接貼上-輸出預測(0-50)'!A8</f>
        <v>112年 11月</v>
      </c>
      <c r="B9" s="45">
        <f>'1.總計'!B8-'2.單齡合併'!B8</f>
        <v>905.86780008894857</v>
      </c>
      <c r="C9" s="46">
        <f>ABS('1.總計'!B8-'2.單齡合併'!B8)/'1.總計'!B8</f>
        <v>1.6976995498654995E-3</v>
      </c>
      <c r="D9" s="78"/>
      <c r="F9" s="52" t="str">
        <f>'0.直接貼上-真實數據'!A8</f>
        <v>112年 11月</v>
      </c>
      <c r="G9" s="45">
        <f>'1.總計'!B8-'0.直接貼上-真實數據'!B8</f>
        <v>-1091.5371536936145</v>
      </c>
      <c r="H9" s="46">
        <f>ABS('1.總計'!B8-'0.直接貼上-真實數據'!B8)/'0.直接貼上-真實數據'!B8</f>
        <v>2.0414888871105631E-3</v>
      </c>
      <c r="I9" s="78"/>
      <c r="K9" s="52" t="str">
        <f>'0.直接貼上-真實數據'!A8</f>
        <v>112年 11月</v>
      </c>
      <c r="L9" s="45">
        <f>'2.單齡合併'!B8-'0.直接貼上-真實數據'!B8</f>
        <v>-1997.4049537825631</v>
      </c>
      <c r="M9" s="46">
        <f>ABS('2.單齡合併'!B8-'0.直接貼上-真實數據'!B8)/'0.直接貼上-真實數據'!B8</f>
        <v>3.7357226022113597E-3</v>
      </c>
      <c r="N9" s="78"/>
    </row>
    <row r="10" spans="1:22" ht="14.25">
      <c r="A10" s="52" t="str">
        <f>'0.直接貼上-輸出預測(0-50)'!A9</f>
        <v>112年 12月</v>
      </c>
      <c r="B10" s="45">
        <f>'1.總計'!B9-'2.單齡合併'!B9</f>
        <v>1058.463903349475</v>
      </c>
      <c r="C10" s="46">
        <f>ABS('1.總計'!B9-'2.單齡合併'!B9)/'1.總計'!B9</f>
        <v>1.9843944017690881E-3</v>
      </c>
      <c r="D10" s="78"/>
      <c r="F10" s="63" t="str">
        <f>'0.直接貼上-真實數據'!A9</f>
        <v>112年 12月</v>
      </c>
      <c r="G10" s="64">
        <f>'1.總計'!B9-'0.直接貼上-真實數據'!B9</f>
        <v>-1181.0827394725056</v>
      </c>
      <c r="H10" s="65">
        <f>ABS('1.總計'!B9-'0.直接貼上-真實數據'!B9)/'0.直接貼上-真實數據'!B9</f>
        <v>2.2093864087780117E-3</v>
      </c>
      <c r="I10" s="78"/>
      <c r="K10" s="63" t="str">
        <f>'0.直接貼上-真實數據'!A9</f>
        <v>112年 12月</v>
      </c>
      <c r="L10" s="64">
        <f>'2.單齡合併'!B9-'0.直接貼上-真實數據'!B9</f>
        <v>-2239.5466428219806</v>
      </c>
      <c r="M10" s="65">
        <f>ABS('2.單齡合併'!B9-'0.直接貼上-真實數據'!B9)/'0.直接貼上-真實數據'!B9</f>
        <v>4.1893965165261766E-3</v>
      </c>
      <c r="N10" s="78"/>
      <c r="O10" s="67" t="s">
        <v>141</v>
      </c>
      <c r="P10" s="68"/>
      <c r="Q10" s="68"/>
      <c r="R10" s="68"/>
      <c r="S10" s="68"/>
      <c r="T10" s="68"/>
      <c r="U10" s="68"/>
      <c r="V10" s="68"/>
    </row>
    <row r="11" spans="1:22" ht="14.25">
      <c r="A11" s="52" t="str">
        <f>'0.直接貼上-輸出預測(0-50)'!A10</f>
        <v>113年 1月</v>
      </c>
      <c r="B11" s="45">
        <f>'1.總計'!B10-'2.單齡合併'!B10</f>
        <v>1211.8855005741352</v>
      </c>
      <c r="C11" s="46">
        <f>ABS('1.總計'!B10-'2.單齡合併'!B10)/'1.總計'!B10</f>
        <v>2.2728425542689243E-3</v>
      </c>
      <c r="D11" s="78"/>
      <c r="F11" s="52" t="str">
        <f>'0.直接貼上-真實數據'!A10</f>
        <v>113年 1月</v>
      </c>
      <c r="G11" s="45">
        <f>'1.總計'!B10-'0.直接貼上-真實數據'!B10</f>
        <v>-1229.4258498752024</v>
      </c>
      <c r="H11" s="46">
        <f>ABS('1.總計'!B10-'0.直接貼上-真實數據'!B10)/'0.直接貼上-真實數據'!B10</f>
        <v>2.3004345732950166E-3</v>
      </c>
      <c r="I11" s="78"/>
      <c r="K11" s="52" t="str">
        <f>'0.直接貼上-真實數據'!A10</f>
        <v>113年 1月</v>
      </c>
      <c r="L11" s="45">
        <f>'2.單齡合併'!B10-'0.直接貼上-真實數據'!B10</f>
        <v>-2441.3113504493376</v>
      </c>
      <c r="M11" s="46">
        <f>ABS('2.單齡合併'!B10-'0.直接貼上-真實數據'!B10)/'0.直接貼上-真實數據'!B10</f>
        <v>4.5680486019724449E-3</v>
      </c>
      <c r="N11" s="78"/>
      <c r="O11" s="69" t="s">
        <v>142</v>
      </c>
      <c r="P11" s="70"/>
      <c r="Q11" s="70"/>
      <c r="R11" s="70"/>
      <c r="S11" s="70"/>
      <c r="T11" s="70"/>
      <c r="U11" s="68"/>
      <c r="V11" s="68"/>
    </row>
    <row r="12" spans="1:22" ht="14.25">
      <c r="A12" s="52" t="str">
        <f>'0.直接貼上-輸出預測(0-50)'!A11</f>
        <v>113年 2月</v>
      </c>
      <c r="B12" s="45">
        <f>'1.總計'!B11-'2.單齡合併'!B11</f>
        <v>1366.2525545373792</v>
      </c>
      <c r="C12" s="46">
        <f>ABS('1.總計'!B11-'2.單齡合併'!B11)/'1.總計'!B11</f>
        <v>2.5632706339164873E-3</v>
      </c>
      <c r="D12" s="78"/>
      <c r="F12" s="52" t="str">
        <f>'0.直接貼上-真實數據'!A11</f>
        <v>113年 2月</v>
      </c>
      <c r="G12" s="45">
        <f>'1.總計'!B11-'0.直接貼上-真實數據'!B11</f>
        <v>-1228.5666930741863</v>
      </c>
      <c r="H12" s="46">
        <f>ABS('1.總計'!B11-'0.直接貼上-真實數據'!B11)/'0.直接貼上-真實數據'!B11</f>
        <v>2.2996531391774977E-3</v>
      </c>
      <c r="I12" s="78"/>
      <c r="K12" s="52" t="str">
        <f>'0.直接貼上-真實數據'!A11</f>
        <v>113年 2月</v>
      </c>
      <c r="L12" s="45">
        <f>'2.單齡合併'!B11-'0.直接貼上-真實數據'!B11</f>
        <v>-2594.8192476115655</v>
      </c>
      <c r="M12" s="46">
        <f>ABS('2.單齡合併'!B11-'0.直接貼上-真實數據'!B11)/'0.直接貼上-真實數據'!B11</f>
        <v>4.8570291397341371E-3</v>
      </c>
      <c r="N12" s="78"/>
      <c r="O12" s="67" t="s">
        <v>143</v>
      </c>
      <c r="P12" s="68"/>
      <c r="Q12" s="68"/>
      <c r="R12" s="68"/>
      <c r="S12" s="68"/>
      <c r="T12" s="68"/>
      <c r="U12" s="68"/>
      <c r="V12" s="68"/>
    </row>
    <row r="13" spans="1:22" ht="14.25">
      <c r="A13" s="52" t="str">
        <f>'0.直接貼上-輸出預測(0-50)'!A12</f>
        <v>113年 3月</v>
      </c>
      <c r="B13" s="45">
        <f>'1.總計'!B12-'2.單齡合併'!B12</f>
        <v>1521.6785304563818</v>
      </c>
      <c r="C13" s="46">
        <f>ABS('1.總計'!B12-'2.單齡合併'!B12)/'1.總計'!B12</f>
        <v>2.8558933939269149E-3</v>
      </c>
      <c r="D13" s="78"/>
      <c r="F13" s="63" t="str">
        <f>'0.直接貼上-真實數據'!A12</f>
        <v>113年 3月</v>
      </c>
      <c r="G13" s="64">
        <f>'1.總計'!B12-'0.直接貼上-真實數據'!B12</f>
        <v>-1150.5054772541625</v>
      </c>
      <c r="H13" s="65">
        <f>ABS('1.總計'!B12-'0.直接貼上-真實數據'!B12)/'0.直接貼上-真實數據'!B12</f>
        <v>2.154621650340866E-3</v>
      </c>
      <c r="I13" s="78"/>
      <c r="K13" s="63" t="str">
        <f>'0.直接貼上-真實數據'!A12</f>
        <v>113年 3月</v>
      </c>
      <c r="L13" s="64">
        <f>'2.單齡合併'!B12-'0.直接貼上-真實數據'!B12</f>
        <v>-2672.1840077105444</v>
      </c>
      <c r="M13" s="65">
        <f>ABS('2.單齡合併'!B12-'0.直接貼上-真實數據'!B12)/'0.直接貼上-真實數據'!B12</f>
        <v>5.0043616745301606E-3</v>
      </c>
      <c r="N13" s="78"/>
      <c r="O13" s="67" t="s">
        <v>144</v>
      </c>
      <c r="P13" s="68"/>
      <c r="Q13" s="68"/>
      <c r="R13" s="68"/>
      <c r="S13" s="68"/>
      <c r="T13" s="68"/>
      <c r="U13" s="68"/>
      <c r="V13" s="68"/>
    </row>
    <row r="14" spans="1:22" ht="14.25">
      <c r="A14" s="52" t="str">
        <f>'0.直接貼上-輸出預測(0-50)'!A13</f>
        <v>113年 4月</v>
      </c>
      <c r="B14" s="45">
        <f>'1.總計'!B13-'2.單齡合併'!B13</f>
        <v>1678.2707242578035</v>
      </c>
      <c r="C14" s="46">
        <f>ABS('1.總計'!B13-'2.單齡合併'!B13)/'1.總計'!B13</f>
        <v>3.1509143083808043E-3</v>
      </c>
      <c r="D14" s="78"/>
      <c r="F14" s="52" t="str">
        <f>'0.直接貼上-真實數據'!A13</f>
        <v>113年 4月</v>
      </c>
      <c r="G14" s="45">
        <f>'1.總計'!B13-'0.直接貼上-真實數據'!B13</f>
        <v>-1280.2424106114777</v>
      </c>
      <c r="H14" s="46">
        <f>ABS('1.總計'!B13-'0.直接貼上-真實數據'!B13)/'0.直接貼上-真實數據'!B13</f>
        <v>2.3978618317908968E-3</v>
      </c>
      <c r="I14" s="78"/>
      <c r="K14" s="52" t="str">
        <f>'0.直接貼上-真實數據'!A13</f>
        <v>113年 4月</v>
      </c>
      <c r="L14" s="45">
        <f>'2.單齡合併'!B13-'0.直接貼上-真實數據'!B13</f>
        <v>-2958.5131348692812</v>
      </c>
      <c r="M14" s="46">
        <f>ABS('2.單齡合併'!B13-'0.直接貼上-真實數據'!B13)/'0.直接貼上-真實數據'!B13</f>
        <v>5.5412206830163912E-3</v>
      </c>
      <c r="N14" s="78"/>
      <c r="O14" s="67" t="s">
        <v>145</v>
      </c>
      <c r="P14" s="68"/>
      <c r="Q14" s="68"/>
      <c r="R14" s="68"/>
      <c r="S14" s="68"/>
      <c r="T14" s="68"/>
      <c r="U14" s="68"/>
      <c r="V14" s="68"/>
    </row>
    <row r="15" spans="1:22" s="54" customFormat="1">
      <c r="A15" s="57" t="str">
        <f>'0.直接貼上-輸出預測(0-50)'!A14</f>
        <v>113年 5月</v>
      </c>
      <c r="B15" s="58">
        <f>'1.總計'!B14-'2.單齡合併'!B14</f>
        <v>1836.1305762613192</v>
      </c>
      <c r="C15" s="59">
        <f>ABS('1.總計'!B14-'2.單齡合併'!B14)/'1.總計'!B14</f>
        <v>3.4485261403815826E-3</v>
      </c>
      <c r="D15" s="78"/>
      <c r="F15" s="57" t="str">
        <f>'0.直接貼上-真實數據'!A14</f>
        <v>113年 5月</v>
      </c>
      <c r="G15" s="58">
        <f>'1.總計'!B14-'0.直接貼上-真實數據'!B14</f>
        <v>-1304.7777013545856</v>
      </c>
      <c r="H15" s="59">
        <f>ABS('1.總計'!B14-'0.直接貼上-真實數據'!B14)/'0.直接貼上-真實數據'!B14</f>
        <v>2.4445758666225485E-3</v>
      </c>
      <c r="I15" s="78"/>
      <c r="K15" s="57" t="str">
        <f>'0.直接貼上-真實數據'!A14</f>
        <v>113年 5月</v>
      </c>
      <c r="L15" s="58">
        <f>'2.單齡合併'!B14-'0.直接貼上-真實數據'!B14</f>
        <v>-3140.9082776159048</v>
      </c>
      <c r="M15" s="59">
        <f>ABS('2.單齡合併'!B14-'0.直接貼上-真實數據'!B14)/'0.直接貼上-真實數據'!B14</f>
        <v>5.8846718232259372E-3</v>
      </c>
      <c r="N15" s="78"/>
      <c r="O15" s="48"/>
      <c r="P15" s="48"/>
      <c r="Q15" s="48"/>
      <c r="R15" s="48"/>
      <c r="S15" s="48"/>
      <c r="T15" s="48"/>
      <c r="U15" s="48"/>
      <c r="V15" s="48"/>
    </row>
    <row r="16" spans="1:22">
      <c r="A16" s="52" t="str">
        <f>'0.直接貼上-輸出預測(0-50)'!A15</f>
        <v>113年 6月</v>
      </c>
      <c r="B16" s="45">
        <f>'1.總計'!B15-'2.單齡合併'!B15</f>
        <v>1994.6392900565406</v>
      </c>
      <c r="C16" s="46">
        <f>ABS('1.總計'!B15-'2.單齡合併'!B15)/'1.總計'!B15</f>
        <v>3.7475684022141823E-3</v>
      </c>
      <c r="D16" s="78"/>
      <c r="F16" s="52" t="str">
        <f>'0.直接貼上-真實數據'!A15</f>
        <v>113年 6月</v>
      </c>
      <c r="G16" s="45">
        <f>'1.總計'!B15-'0.直接貼上-真實數據'!B15</f>
        <v>-1317.06522991159</v>
      </c>
      <c r="H16" s="46">
        <f>ABS('1.總計'!B15-'0.直接貼上-真實數據'!B15)/'0.直接貼上-真實數據'!B15</f>
        <v>2.4684204576595772E-3</v>
      </c>
      <c r="I16" s="78"/>
      <c r="K16" s="52" t="str">
        <f>'0.直接貼上-真實數據'!A15</f>
        <v>113年 6月</v>
      </c>
      <c r="L16" s="45">
        <f>'2.單齡合併'!B15-'0.直接貼上-真實數據'!B15</f>
        <v>-3311.7045199681306</v>
      </c>
      <c r="M16" s="46">
        <f>ABS('2.單齡合併'!B15-'0.直接貼上-真實數據'!B15)/'0.直接貼上-真實數據'!B15</f>
        <v>6.2067382853632554E-3</v>
      </c>
      <c r="N16" s="78"/>
    </row>
    <row r="17" spans="1:25">
      <c r="A17" s="52" t="str">
        <f>'0.直接貼上-輸出預測(0-50)'!A16</f>
        <v>113年 7月</v>
      </c>
      <c r="B17" s="45">
        <f>'1.總計'!B16-'2.單齡合併'!B16</f>
        <v>2153.745024269796</v>
      </c>
      <c r="C17" s="46">
        <f>ABS('1.總計'!B16-'2.單齡合併'!B16)/'1.總計'!B16</f>
        <v>4.0479447768160953E-3</v>
      </c>
      <c r="D17" s="78"/>
      <c r="F17" s="52" t="str">
        <f>'0.直接貼上-真實數據'!A16</f>
        <v>113年 7月</v>
      </c>
      <c r="G17" s="45">
        <f>'1.總計'!B16-'0.直接貼上-真實數據'!B16</f>
        <v>-1409.1051739148097</v>
      </c>
      <c r="H17" s="46">
        <f>ABS('1.總計'!B16-'0.直接貼上-真實數據'!B16)/'0.直接貼上-真實數據'!B16</f>
        <v>2.6414052462655864E-3</v>
      </c>
      <c r="I17" s="78"/>
      <c r="K17" s="52" t="str">
        <f>'0.直接貼上-真實數據'!A16</f>
        <v>113年 7月</v>
      </c>
      <c r="L17" s="45">
        <f>'2.單齡合併'!B16-'0.直接貼上-真實數據'!B16</f>
        <v>-3562.8501981846057</v>
      </c>
      <c r="M17" s="46">
        <f>ABS('2.單齡合併'!B16-'0.直接貼上-真實數據'!B16)/'0.直接貼上-真實數據'!B16</f>
        <v>6.6786577605116061E-3</v>
      </c>
      <c r="N17" s="78"/>
    </row>
    <row r="18" spans="1:25">
      <c r="A18" s="52" t="str">
        <f>'0.直接貼上-輸出預測(0-50)'!A17</f>
        <v>113年 8月</v>
      </c>
      <c r="B18" s="45">
        <f>'1.總計'!B17-'2.單齡合併'!B17</f>
        <v>2313.3971032041591</v>
      </c>
      <c r="C18" s="46">
        <f>ABS('1.總計'!B17-'2.單齡合併'!B17)/'1.總計'!B17</f>
        <v>4.3495609977036789E-3</v>
      </c>
      <c r="D18" s="78"/>
      <c r="F18" s="52" t="str">
        <f>'0.直接貼上-真實數據'!A17</f>
        <v>113年 8月</v>
      </c>
      <c r="G18" s="45">
        <f>'1.總計'!B17-'0.直接貼上-真實數據'!B17</f>
        <v>-1483.8977100214688</v>
      </c>
      <c r="H18" s="46">
        <f>ABS('1.總計'!B17-'0.直接貼上-真實數據'!B17)/'0.直接貼上-真實數據'!B17</f>
        <v>2.7822056124582944E-3</v>
      </c>
      <c r="I18" s="78"/>
      <c r="K18" s="52" t="str">
        <f>'0.直接貼上-真實數據'!A17</f>
        <v>113年 8月</v>
      </c>
      <c r="L18" s="45">
        <f>'2.單齡合併'!B17-'0.直接貼上-真實數據'!B17</f>
        <v>-3797.2948132256279</v>
      </c>
      <c r="M18" s="46">
        <f>ABS('2.單齡合併'!B17-'0.直接貼上-真實數據'!B17)/'0.直接貼上-真實數據'!B17</f>
        <v>7.1196652371424323E-3</v>
      </c>
      <c r="N18" s="78"/>
    </row>
    <row r="19" spans="1:25">
      <c r="A19" s="52" t="str">
        <f>'0.直接貼上-輸出預測(0-50)'!A18</f>
        <v>113年 9月</v>
      </c>
      <c r="B19" s="45">
        <f>'1.總計'!B18-'2.單齡合併'!B18</f>
        <v>2473.5460019458551</v>
      </c>
      <c r="C19" s="46">
        <f>ABS('1.總計'!B18-'2.單齡合併'!B18)/'1.總計'!B18</f>
        <v>4.6523248250648613E-3</v>
      </c>
      <c r="D19" s="78"/>
      <c r="F19" s="52" t="str">
        <f>'0.直接貼上-真實數據'!A18</f>
        <v>113年 9月</v>
      </c>
      <c r="G19" s="45">
        <f>'1.總計'!B18-'0.直接貼上-真實數據'!B18</f>
        <v>-1539.4430139140459</v>
      </c>
      <c r="H19" s="46">
        <f>ABS('1.總計'!B18-'0.直接貼上-真實數據'!B18)/'0.直接貼上-真實數據'!B18</f>
        <v>2.8870745676992863E-3</v>
      </c>
      <c r="I19" s="78"/>
      <c r="K19" s="52" t="str">
        <f>'0.直接貼上-真實數據'!A18</f>
        <v>113年 9月</v>
      </c>
      <c r="L19" s="45">
        <f>'2.單齡合併'!B18-'0.直接貼上-真實數據'!B18</f>
        <v>-4012.989015859901</v>
      </c>
      <c r="M19" s="46">
        <f>ABS('2.單齡合併'!B18-'0.直接貼上-真實數據'!B18)/'0.直接貼上-真實數據'!B18</f>
        <v>7.5259677840810264E-3</v>
      </c>
      <c r="N19" s="78"/>
      <c r="O19" s="54"/>
      <c r="P19" s="54"/>
      <c r="Q19" s="54"/>
      <c r="R19" s="54"/>
      <c r="S19" s="54"/>
      <c r="T19" s="54"/>
      <c r="U19" s="54"/>
      <c r="V19" s="54"/>
    </row>
    <row r="20" spans="1:25">
      <c r="A20" s="52" t="str">
        <f>'0.直接貼上-輸出預測(0-50)'!A19</f>
        <v>113年 10月</v>
      </c>
      <c r="B20" s="45">
        <f>'1.總計'!B19-'2.單齡合併'!B19</f>
        <v>2634.143330611405</v>
      </c>
      <c r="C20" s="46">
        <f>ABS('1.總計'!B19-'2.單齡合併'!B19)/'1.總計'!B19</f>
        <v>4.9561460201690962E-3</v>
      </c>
      <c r="D20" s="78"/>
      <c r="F20" s="52" t="str">
        <f>'0.直接貼上-真實數據'!A19</f>
        <v>113年 10月</v>
      </c>
      <c r="G20" s="45">
        <f>'1.總計'!B19-'0.直接貼上-真實數據'!B19</f>
        <v>-1576.7412603005068</v>
      </c>
      <c r="H20" s="46">
        <f>ABS('1.總計'!B19-'0.直接貼上-真實數據'!B19)/'0.直接貼上-真實數據'!B19</f>
        <v>2.9578669478705433E-3</v>
      </c>
      <c r="I20" s="78"/>
      <c r="K20" s="52" t="str">
        <f>'0.直接貼上-真實數據'!A19</f>
        <v>113年 10月</v>
      </c>
      <c r="L20" s="45">
        <f>'2.單齡合併'!B19-'0.直接貼上-真實數據'!B19</f>
        <v>-4210.8845909119118</v>
      </c>
      <c r="M20" s="46">
        <f>ABS('2.單齡合併'!B19-'0.直接貼上-真實數據'!B19)/'0.直接貼上-真實數據'!B19</f>
        <v>7.899353347537762E-3</v>
      </c>
      <c r="N20" s="78"/>
    </row>
    <row r="21" spans="1:25" s="54" customFormat="1">
      <c r="A21" s="53" t="str">
        <f>'0.直接貼上-輸出預測(0-50)'!A20</f>
        <v>113年 11月</v>
      </c>
      <c r="B21" s="45">
        <f>'1.總計'!B20-'2.單齡合併'!B20</f>
        <v>2795.1418178253807</v>
      </c>
      <c r="C21" s="47">
        <f>ABS('1.總計'!B20-'2.單齡合併'!B20)/'1.總計'!B20</f>
        <v>5.2609363182597865E-3</v>
      </c>
      <c r="D21" s="78"/>
      <c r="F21" s="52" t="str">
        <f>'0.直接貼上-真實數據'!A20</f>
        <v>113年 11月</v>
      </c>
      <c r="G21" s="45">
        <f>'1.總計'!B20-'0.直接貼上-真實數據'!B20</f>
        <v>-1761.7926229150034</v>
      </c>
      <c r="H21" s="46">
        <f>ABS('1.總計'!B20-'0.直接貼上-真實數據'!B20)/'0.直接貼上-真實數據'!B20</f>
        <v>3.305036408295086E-3</v>
      </c>
      <c r="I21" s="78"/>
      <c r="K21" s="52" t="str">
        <f>'0.直接貼上-真實數據'!A20</f>
        <v>113年 11月</v>
      </c>
      <c r="L21" s="45">
        <f>'2.單齡合併'!B20-'0.直接貼上-真實數據'!B20</f>
        <v>-4556.9344407403842</v>
      </c>
      <c r="M21" s="46">
        <f>ABS('2.單齡合併'!B20-'0.直接貼上-真實數據'!B20)/'0.直接貼上-真實數據'!B20</f>
        <v>8.5485851404813011E-3</v>
      </c>
      <c r="N21" s="78"/>
      <c r="O21" s="48"/>
      <c r="P21" s="48"/>
      <c r="Q21" s="48"/>
      <c r="R21" s="48"/>
      <c r="S21" s="48"/>
      <c r="T21" s="48"/>
      <c r="U21" s="48"/>
      <c r="V21" s="48"/>
    </row>
    <row r="22" spans="1:25">
      <c r="A22" s="52" t="str">
        <f>'0.直接貼上-輸出預測(0-50)'!A21</f>
        <v>113年 12月</v>
      </c>
      <c r="B22" s="45">
        <f>'1.總計'!B21-'2.單齡合併'!B21</f>
        <v>2956.4952934978064</v>
      </c>
      <c r="C22" s="46">
        <f>ABS('1.總計'!B21-'2.單齡合併'!B21)/'1.總計'!B21</f>
        <v>5.566609400055645E-3</v>
      </c>
      <c r="D22" s="78"/>
      <c r="F22" s="52" t="str">
        <f>'0.直接貼上-真實數據'!A21</f>
        <v>113年 12月</v>
      </c>
      <c r="G22" s="45">
        <f>'1.總計'!B21-'0.直接貼上-真實數據'!B21</f>
        <v>-1741.5972745182225</v>
      </c>
      <c r="H22" s="46">
        <f>ABS('1.總計'!B21-'0.直接貼上-真實數據'!B21)/'0.直接貼上-真實數據'!B21</f>
        <v>3.2684323933351773E-3</v>
      </c>
      <c r="I22" s="78"/>
      <c r="K22" s="52" t="str">
        <f>'0.直接貼上-真實數據'!A21</f>
        <v>113年 12月</v>
      </c>
      <c r="L22" s="45">
        <f>'2.單齡合併'!B21-'0.直接貼上-真實數據'!B21</f>
        <v>-4698.092568016029</v>
      </c>
      <c r="M22" s="46">
        <f>ABS('2.單齡合併'!B21-'0.直接貼上-真實數據'!B21)/'0.直接貼上-真實數據'!B21</f>
        <v>8.8168477069066366E-3</v>
      </c>
      <c r="N22" s="78"/>
    </row>
    <row r="23" spans="1:25">
      <c r="A23" s="52" t="str">
        <f>'0.直接貼上-輸出預測(0-50)'!A22</f>
        <v>114年 1月</v>
      </c>
      <c r="B23" s="45">
        <f>'1.總計'!B22-'2.單齡合併'!B22</f>
        <v>3118.1586709740805</v>
      </c>
      <c r="C23" s="46">
        <f>ABS('1.總計'!B22-'2.單齡合併'!B22)/'1.總計'!B22</f>
        <v>5.8730808619951178E-3</v>
      </c>
      <c r="D23" s="78"/>
      <c r="F23" s="52" t="str">
        <f>'0.直接貼上-真實數據'!A22</f>
        <v>114年 1月</v>
      </c>
      <c r="G23" s="45">
        <f>'1.總計'!B22-'0.直接貼上-真實數據'!B22</f>
        <v>-1758.1553868977353</v>
      </c>
      <c r="H23" s="46">
        <f>ABS('1.總計'!B22-'0.直接貼上-真實數據'!B22)/'0.直接貼上-真實數據'!B22</f>
        <v>3.3005721742009968E-3</v>
      </c>
      <c r="I23" s="78"/>
      <c r="K23" s="52" t="str">
        <f>'0.直接貼上-真實數據'!A22</f>
        <v>114年 1月</v>
      </c>
      <c r="L23" s="45">
        <f>'2.單齡合併'!B22-'0.直接貼上-真實數據'!B22</f>
        <v>-4876.3140578718157</v>
      </c>
      <c r="M23" s="46">
        <f>ABS('2.單齡合併'!B22-'0.直接貼上-真實數據'!B22)/'0.直接貼上-真實數據'!B22</f>
        <v>9.1542685089261808E-3</v>
      </c>
      <c r="N23" s="78"/>
    </row>
    <row r="24" spans="1:25">
      <c r="A24" s="52" t="str">
        <f>'0.直接貼上-輸出預測(0-50)'!A23</f>
        <v>114年 2月</v>
      </c>
      <c r="B24" s="45">
        <f>'1.總計'!B23-'2.單齡合併'!B23</f>
        <v>3280.0879286283161</v>
      </c>
      <c r="C24" s="46">
        <f>ABS('1.總計'!B23-'2.單齡合併'!B23)/'1.總計'!B23</f>
        <v>6.1802681853546102E-3</v>
      </c>
      <c r="D24" s="78"/>
      <c r="F24" s="52" t="str">
        <f>'0.直接貼上-真實數據'!A23</f>
        <v>114年 2月</v>
      </c>
      <c r="G24" s="45">
        <f>'1.總計'!B23-'0.直接貼上-真實數據'!B23</f>
        <v>-1936.4671308690449</v>
      </c>
      <c r="H24" s="75">
        <f>ABS('1.總計'!B23-'0.直接貼上-真實數據'!B23)/'0.直接貼上-真實數據'!B23</f>
        <v>3.635383746224778E-3</v>
      </c>
      <c r="I24" s="78"/>
      <c r="K24" s="52" t="str">
        <f>'0.直接貼上-真實數據'!A23</f>
        <v>114年 2月</v>
      </c>
      <c r="L24" s="45">
        <f>'2.單齡合併'!B23-'0.直接貼上-真實數據'!B23</f>
        <v>-5216.5550594973611</v>
      </c>
      <c r="M24" s="46">
        <f>ABS('2.單齡合併'!B23-'0.直接貼上-真實數據'!B23)/'0.直接貼上-真實數據'!B23</f>
        <v>9.7931842850710396E-3</v>
      </c>
      <c r="N24" s="78"/>
    </row>
    <row r="25" spans="1:25" ht="14.25">
      <c r="A25" s="52" t="str">
        <f>'0.直接貼上-輸出預測(0-50)'!A24</f>
        <v>114年 3月</v>
      </c>
      <c r="B25" s="45">
        <f>'1.總計'!B24-'2.單齡合併'!B24</f>
        <v>3442.2400909675052</v>
      </c>
      <c r="C25" s="46">
        <f>ABS('1.總計'!B24-'2.單齡合併'!B24)/'1.總計'!B24</f>
        <v>6.4880907043650968E-3</v>
      </c>
      <c r="D25" s="78"/>
      <c r="F25" s="52" t="str">
        <f>'0.直接貼上-真實數據'!A24</f>
        <v>114年 3月</v>
      </c>
      <c r="G25" s="45">
        <f>'1.總計'!B24-'0.直接貼上-真實數據'!B24</f>
        <v>-2314.5326762750046</v>
      </c>
      <c r="H25" s="75">
        <f>ABS('1.總計'!B24-'0.直接貼上-真實數據'!B24)/'0.直接貼上-真實數據'!B24</f>
        <v>4.3435874133922192E-3</v>
      </c>
      <c r="I25" s="78"/>
      <c r="K25" s="52" t="str">
        <f>'0.直接貼上-真實數據'!A24</f>
        <v>114年 3月</v>
      </c>
      <c r="L25" s="45">
        <f>'2.單齡合併'!B24-'0.直接貼上-真實數據'!B24</f>
        <v>-5756.7727672425099</v>
      </c>
      <c r="M25" s="46">
        <f>ABS('2.單齡合併'!B24-'0.直接貼上-真實數據'!B24)/'0.直接貼上-真實數據'!B24</f>
        <v>1.0803496528636889E-2</v>
      </c>
      <c r="N25" s="78"/>
      <c r="O25" s="74" t="s">
        <v>175</v>
      </c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>
      <c r="A26" s="52" t="str">
        <f>'0.直接貼上-輸出預測(0-50)'!A25</f>
        <v>114年 4月</v>
      </c>
      <c r="B26" s="45">
        <f>'1.總計'!B25-'2.單齡合併'!B25</f>
        <v>3604.5732093065744</v>
      </c>
      <c r="C26" s="46">
        <f>ABS('1.總計'!B25-'2.單齡合併'!B25)/'1.總計'!B25</f>
        <v>6.7964695734382338E-3</v>
      </c>
      <c r="D26" s="78"/>
      <c r="F26" s="52" t="str">
        <f>'0.直接貼上-真實數據'!A25</f>
        <v>114年 4月</v>
      </c>
      <c r="G26" s="45">
        <f>'1.總計'!B25-'0.直接貼上-真實數據'!B25</f>
        <v>-2297.3521919875639</v>
      </c>
      <c r="H26" s="46">
        <f>ABS('1.總計'!B25-'0.直接貼上-真實數據'!B25)/'0.直接貼上-真實數據'!B25</f>
        <v>4.313004789174955E-3</v>
      </c>
      <c r="I26" s="78"/>
      <c r="K26" s="52" t="str">
        <f>'0.直接貼上-真實數據'!A25</f>
        <v>114年 4月</v>
      </c>
      <c r="L26" s="45">
        <f>'2.單齡合併'!B25-'0.直接貼上-真實數據'!B25</f>
        <v>-5901.9254012941383</v>
      </c>
      <c r="M26" s="46">
        <f>ABS('2.單齡合併'!B25-'0.直接貼上-真實數據'!B25)/'0.直接貼上-真實數據'!B25</f>
        <v>1.1080161156793469E-2</v>
      </c>
      <c r="N26" s="78"/>
    </row>
    <row r="27" spans="1:25">
      <c r="A27" s="52" t="str">
        <f>'0.直接貼上-輸出預測(0-50)'!A26</f>
        <v>114年 5月</v>
      </c>
      <c r="B27" s="45">
        <f>'1.總計'!B26-'2.單齡合併'!B26</f>
        <v>3767.0463420747546</v>
      </c>
      <c r="C27" s="46">
        <f>ABS('1.總計'!B26-'2.單齡合併'!B26)/'1.總計'!B26</f>
        <v>7.1053277336140374E-3</v>
      </c>
      <c r="D27" s="78"/>
      <c r="F27" s="52" t="str">
        <f>'0.直接貼上-真實數據'!A26</f>
        <v>114年 5月</v>
      </c>
      <c r="G27" s="45">
        <f>'1.總計'!B26-'0.直接貼上-真實數據'!B26</f>
        <v>-2559.9258459070697</v>
      </c>
      <c r="H27" s="46">
        <f>ABS('1.總計'!B26-'0.直接貼上-真實數據'!B26)/'0.直接貼上-真實數據'!B26</f>
        <v>4.8052789130502201E-3</v>
      </c>
      <c r="I27" s="78"/>
      <c r="K27" s="52" t="str">
        <f>'0.直接貼上-真實數據'!A26</f>
        <v>114年 5月</v>
      </c>
      <c r="L27" s="45">
        <f>'2.單齡合併'!B26-'0.直接貼上-真實數據'!B26</f>
        <v>-6326.9721879818244</v>
      </c>
      <c r="M27" s="46">
        <f>ABS('2.單齡合併'!B26-'0.直接貼上-真實數據'!B26)/'0.直接貼上-真實數據'!B26</f>
        <v>1.187646356513561E-2</v>
      </c>
      <c r="N27" s="78"/>
    </row>
    <row r="28" spans="1:25" ht="62.25" customHeight="1">
      <c r="A28" s="40" t="s">
        <v>111</v>
      </c>
      <c r="B28" s="55"/>
      <c r="C28" s="55"/>
      <c r="D28" s="56"/>
      <c r="F28" s="40" t="s">
        <v>111</v>
      </c>
      <c r="G28" s="55"/>
      <c r="H28" s="55"/>
      <c r="I28" s="56"/>
      <c r="K28" s="40" t="s">
        <v>111</v>
      </c>
      <c r="L28" s="55"/>
      <c r="M28" s="55"/>
      <c r="N28" s="56"/>
    </row>
    <row r="33" spans="15:22">
      <c r="O33" s="66"/>
      <c r="P33" s="66"/>
      <c r="Q33" s="66"/>
      <c r="R33" s="66"/>
      <c r="S33" s="66"/>
      <c r="T33" s="66"/>
      <c r="U33" s="66"/>
      <c r="V33" s="66"/>
    </row>
  </sheetData>
  <mergeCells count="3">
    <mergeCell ref="D4:D27"/>
    <mergeCell ref="I4:I27"/>
    <mergeCell ref="N4:N27"/>
  </mergeCells>
  <phoneticPr fontId="2" type="noConversion"/>
  <hyperlinks>
    <hyperlink ref="O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'3.誤差-1.總計、2.單齡合併總計與真實數據'!M4:M27</xm:f>
              <xm:sqref>M28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'3.誤差-1.總計、2.單齡合併總計與真實數據'!L4:L27</xm:f>
              <xm:sqref>L28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'3.誤差-1.總計、2.單齡合併總計與真實數據'!G4:G27</xm:f>
              <xm:sqref>G28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'3.誤差-1.總計、2.單齡合併總計與真實數據'!H4:H27</xm:f>
              <xm:sqref>H28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'3.誤差-1.總計、2.單齡合併總計與真實數據'!C4:C27</xm:f>
              <xm:sqref>C28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O36"/>
  <sheetViews>
    <sheetView workbookViewId="0">
      <selection activeCell="J1" sqref="J1:J3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5" ht="14.25">
      <c r="A1" s="4" t="s">
        <v>110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152</v>
      </c>
      <c r="K1" s="16"/>
      <c r="L1" s="16"/>
      <c r="M1" s="16"/>
      <c r="N1" s="16"/>
      <c r="O1" s="16"/>
    </row>
    <row r="2" spans="1:15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5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  <c r="J3" s="16">
        <f>COUNTIF(A3:H26,"不符，來自不同母體")</f>
        <v>0</v>
      </c>
    </row>
    <row r="4" spans="1:15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5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5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5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5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5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5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5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5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5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5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5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5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  <c r="J16" s="27" t="str">
        <f>B16</f>
        <v/>
      </c>
    </row>
    <row r="17" spans="1:14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  <c r="J17" s="27"/>
    </row>
    <row r="18" spans="1:14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  <c r="J18" s="27"/>
    </row>
    <row r="19" spans="1:14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  <c r="J19" s="27"/>
    </row>
    <row r="20" spans="1:14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  <c r="J20" s="27"/>
      <c r="N20" s="7"/>
    </row>
    <row r="21" spans="1:14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  <c r="J21" s="27"/>
    </row>
    <row r="22" spans="1:14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  <c r="J22" s="27"/>
    </row>
    <row r="23" spans="1:14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  <c r="J23" s="27"/>
    </row>
    <row r="24" spans="1:14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14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14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  <row r="32" spans="1:14">
      <c r="B32" s="27"/>
    </row>
    <row r="33" spans="2:4">
      <c r="B33" s="27"/>
    </row>
    <row r="34" spans="2:4">
      <c r="B34" s="27"/>
    </row>
    <row r="35" spans="2:4" ht="16.5">
      <c r="B35" s="27"/>
      <c r="D35" s="72"/>
    </row>
    <row r="36" spans="2:4">
      <c r="B36" s="2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說明</vt:lpstr>
      <vt:lpstr>0.直接貼上-輸出預測(40-)</vt:lpstr>
      <vt:lpstr>0.直接貼上-輸出預測(0-50)</vt:lpstr>
      <vt:lpstr>0.直接貼上-真實數據</vt:lpstr>
      <vt:lpstr>1.總計</vt:lpstr>
      <vt:lpstr>2.單齡合併</vt:lpstr>
      <vt:lpstr>3.誤差-1.總計、2.單齡合併總計與真實數據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2025-06-26T09:19:29Z</dcterms:modified>
</cp:coreProperties>
</file>