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 activeTab="5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C12" i="11" l="1"/>
  <c r="B14" i="11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l="1"/>
  <c r="P2" i="11" s="1"/>
  <c r="D4" i="11"/>
</calcChain>
</file>

<file path=xl/sharedStrings.xml><?xml version="1.0" encoding="utf-8"?>
<sst xmlns="http://schemas.openxmlformats.org/spreadsheetml/2006/main" count="409" uniqueCount="175">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</sst>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140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7274.5705074272119</v>
      </c>
      <c r="C3" s="32">
        <v>8457.5023669619641</v>
      </c>
      <c r="D3" s="12">
        <v>9221.8121221896472</v>
      </c>
      <c r="E3" s="12">
        <v>9265.7302759731829</v>
      </c>
      <c r="F3" s="12">
        <v>9057.7763075374096</v>
      </c>
      <c r="G3" s="12">
        <v>9099.6799434006225</v>
      </c>
      <c r="H3" s="12">
        <v>8999.6786345264409</v>
      </c>
      <c r="I3" s="12">
        <v>8271.155538119785</v>
      </c>
      <c r="J3" s="12">
        <v>8569.5373210212856</v>
      </c>
      <c r="K3" s="12">
        <v>7904.9042741716567</v>
      </c>
      <c r="L3" s="12">
        <v>7517.3071079627425</v>
      </c>
      <c r="M3" s="12">
        <v>7540.1827295127823</v>
      </c>
      <c r="N3" s="12">
        <v>7581.7894995973238</v>
      </c>
      <c r="O3" s="12">
        <v>7642.4978871664125</v>
      </c>
      <c r="P3" s="12">
        <v>8003.5475152590961</v>
      </c>
      <c r="Q3" s="12">
        <v>8041.9551191435057</v>
      </c>
      <c r="R3" s="12">
        <v>8016.6039221106012</v>
      </c>
      <c r="S3" s="12">
        <v>7794.9683041674671</v>
      </c>
      <c r="T3" s="12">
        <v>7635.7573662518271</v>
      </c>
      <c r="U3" s="12">
        <v>7871.0528537828932</v>
      </c>
      <c r="V3" s="12">
        <v>8169.3492003430383</v>
      </c>
      <c r="W3" s="12">
        <v>8386.8713467874331</v>
      </c>
      <c r="X3" s="12">
        <v>8327.192070927058</v>
      </c>
      <c r="Y3" s="12">
        <v>8248.7874710258529</v>
      </c>
      <c r="Z3" s="12">
        <v>7888.1473438155044</v>
      </c>
      <c r="AA3" s="12">
        <v>7676.7520105964759</v>
      </c>
      <c r="AB3" s="12">
        <v>7728.5402980195568</v>
      </c>
      <c r="AC3" s="12">
        <v>6684.6841689500798</v>
      </c>
      <c r="AD3" s="12">
        <v>6809.6193849775918</v>
      </c>
      <c r="AE3" s="12">
        <v>6293.7666283166882</v>
      </c>
      <c r="AF3" s="12">
        <v>6392.1722437555827</v>
      </c>
      <c r="AG3" s="12">
        <v>5744.8740170673509</v>
      </c>
      <c r="AH3" s="12">
        <v>5552.557450489443</v>
      </c>
      <c r="AI3" s="12">
        <v>5411.5493976821936</v>
      </c>
      <c r="AJ3" s="12">
        <v>4824.9567179223523</v>
      </c>
      <c r="AK3" s="12">
        <v>4228.1569195153379</v>
      </c>
      <c r="AL3" s="12">
        <v>3977.7406838553607</v>
      </c>
      <c r="AM3" s="12">
        <v>3255.2904123064645</v>
      </c>
      <c r="AN3" s="12">
        <v>3048.7341321958065</v>
      </c>
      <c r="AO3" s="12">
        <v>2251.2274576876903</v>
      </c>
      <c r="AP3" s="12">
        <v>2590.3569100130444</v>
      </c>
      <c r="AQ3" s="12">
        <v>2582.305693087043</v>
      </c>
      <c r="AR3" s="12">
        <v>2592.0992620257075</v>
      </c>
      <c r="AS3" s="12">
        <v>2462.9765699878112</v>
      </c>
      <c r="AT3" s="12">
        <v>2401.2720315636611</v>
      </c>
      <c r="AU3" s="12">
        <v>2288.2717327825089</v>
      </c>
      <c r="AV3" s="12">
        <v>1855.053508904271</v>
      </c>
      <c r="AW3" s="12">
        <v>1731.5267224925663</v>
      </c>
      <c r="AX3" s="12">
        <v>1487.0380042264414</v>
      </c>
      <c r="AY3" s="12">
        <v>1203.1751285830562</v>
      </c>
      <c r="AZ3" s="12">
        <v>1078.2415607040668</v>
      </c>
      <c r="BA3" s="12">
        <v>844.20287850903571</v>
      </c>
      <c r="BB3" s="12">
        <v>680.96302034224811</v>
      </c>
      <c r="BC3" s="12">
        <v>616.25100730187592</v>
      </c>
      <c r="BD3" s="12">
        <v>423.816420740789</v>
      </c>
      <c r="BE3" s="12">
        <v>339.63676105627064</v>
      </c>
      <c r="BF3" s="12">
        <v>249.16241393238047</v>
      </c>
      <c r="BG3" s="12">
        <v>170.33852505565093</v>
      </c>
      <c r="BH3" s="12">
        <v>150.72352991483373</v>
      </c>
      <c r="BI3" s="12">
        <v>86.240100877502883</v>
      </c>
      <c r="BJ3" s="12">
        <v>97.325207872315815</v>
      </c>
    </row>
    <row r="4" spans="1:62">
      <c r="A4" s="12" t="s">
        <v>115</v>
      </c>
      <c r="B4" s="32">
        <v>6592.3295940596245</v>
      </c>
      <c r="C4" s="32">
        <v>8403.4717690303714</v>
      </c>
      <c r="D4" s="12">
        <v>9183.1572811754486</v>
      </c>
      <c r="E4" s="12">
        <v>9270.934388073334</v>
      </c>
      <c r="F4" s="12">
        <v>9063.5513296789231</v>
      </c>
      <c r="G4" s="12">
        <v>9099.0175531834338</v>
      </c>
      <c r="H4" s="12">
        <v>9029.6679409824192</v>
      </c>
      <c r="I4" s="12">
        <v>8292.2107696274543</v>
      </c>
      <c r="J4" s="12">
        <v>8577.3313333467304</v>
      </c>
      <c r="K4" s="12">
        <v>7946.6116505080145</v>
      </c>
      <c r="L4" s="12">
        <v>7529.6665874463315</v>
      </c>
      <c r="M4" s="12">
        <v>7534.3103106750823</v>
      </c>
      <c r="N4" s="12">
        <v>7572.961445099214</v>
      </c>
      <c r="O4" s="12">
        <v>7622.1549518277652</v>
      </c>
      <c r="P4" s="12">
        <v>7981.4837188112224</v>
      </c>
      <c r="Q4" s="12">
        <v>8038.508027582714</v>
      </c>
      <c r="R4" s="12">
        <v>8020.8637700342051</v>
      </c>
      <c r="S4" s="12">
        <v>7807.4491266588011</v>
      </c>
      <c r="T4" s="12">
        <v>7628.6632403800049</v>
      </c>
      <c r="U4" s="12">
        <v>7842.4846588385153</v>
      </c>
      <c r="V4" s="12">
        <v>8142.9304648315001</v>
      </c>
      <c r="W4" s="12">
        <v>8371.8925190922018</v>
      </c>
      <c r="X4" s="12">
        <v>8328.1121903897965</v>
      </c>
      <c r="Y4" s="12">
        <v>8256.7031587731872</v>
      </c>
      <c r="Z4" s="12">
        <v>7904.5063499709713</v>
      </c>
      <c r="AA4" s="12">
        <v>7677.1602489812503</v>
      </c>
      <c r="AB4" s="12">
        <v>7759.34903498109</v>
      </c>
      <c r="AC4" s="12">
        <v>6719.0245259681615</v>
      </c>
      <c r="AD4" s="12">
        <v>6817.6406978236973</v>
      </c>
      <c r="AE4" s="12">
        <v>6303.9385107438611</v>
      </c>
      <c r="AF4" s="12">
        <v>6404.019017719841</v>
      </c>
      <c r="AG4" s="12">
        <v>5773.7032161624611</v>
      </c>
      <c r="AH4" s="12">
        <v>5561.0372331887766</v>
      </c>
      <c r="AI4" s="12">
        <v>5426.1048493483631</v>
      </c>
      <c r="AJ4" s="12">
        <v>4869.2922695828929</v>
      </c>
      <c r="AK4" s="12">
        <v>4253.3800293185632</v>
      </c>
      <c r="AL4" s="12">
        <v>4010.1432174176412</v>
      </c>
      <c r="AM4" s="12">
        <v>3284.1215356532052</v>
      </c>
      <c r="AN4" s="12">
        <v>3081.1165196935076</v>
      </c>
      <c r="AO4" s="12">
        <v>2260.2121443698247</v>
      </c>
      <c r="AP4" s="12">
        <v>2562.6736120002197</v>
      </c>
      <c r="AQ4" s="12">
        <v>2569.2963980439963</v>
      </c>
      <c r="AR4" s="12">
        <v>2580.3279406044421</v>
      </c>
      <c r="AS4" s="12">
        <v>2456.4784866140744</v>
      </c>
      <c r="AT4" s="12">
        <v>2390.3372282491564</v>
      </c>
      <c r="AU4" s="12">
        <v>2295.5453361915279</v>
      </c>
      <c r="AV4" s="12">
        <v>1863.8140398805072</v>
      </c>
      <c r="AW4" s="12">
        <v>1725.3634712935627</v>
      </c>
      <c r="AX4" s="12">
        <v>1496.1319621764574</v>
      </c>
      <c r="AY4" s="12">
        <v>1201.2191140219436</v>
      </c>
      <c r="AZ4" s="12">
        <v>1076.21300718053</v>
      </c>
      <c r="BA4" s="12">
        <v>849.65724711400833</v>
      </c>
      <c r="BB4" s="12">
        <v>675.19704956544558</v>
      </c>
      <c r="BC4" s="12">
        <v>615.89622718844146</v>
      </c>
      <c r="BD4" s="12">
        <v>424.62804846253999</v>
      </c>
      <c r="BE4" s="12">
        <v>339.90748938707856</v>
      </c>
      <c r="BF4" s="12">
        <v>248.48482935557556</v>
      </c>
      <c r="BG4" s="12">
        <v>168.21868262245795</v>
      </c>
      <c r="BH4" s="12">
        <v>148.89703964201158</v>
      </c>
      <c r="BI4" s="12">
        <v>88.200289875354557</v>
      </c>
      <c r="BJ4" s="12">
        <v>97.167149661710368</v>
      </c>
    </row>
    <row r="5" spans="1:62">
      <c r="A5" s="12" t="s">
        <v>116</v>
      </c>
      <c r="B5" s="32">
        <v>5914.2759305449181</v>
      </c>
      <c r="C5" s="32">
        <v>8350.9059996508822</v>
      </c>
      <c r="D5" s="12">
        <v>9139.0386685564044</v>
      </c>
      <c r="E5" s="12">
        <v>9274.6131969217986</v>
      </c>
      <c r="F5" s="12">
        <v>9071.3236040928259</v>
      </c>
      <c r="G5" s="12">
        <v>9097.0141664893636</v>
      </c>
      <c r="H5" s="12">
        <v>9054.969989115707</v>
      </c>
      <c r="I5" s="12">
        <v>8321.1593020804958</v>
      </c>
      <c r="J5" s="12">
        <v>8577.3875453102773</v>
      </c>
      <c r="K5" s="12">
        <v>7991.1210810794209</v>
      </c>
      <c r="L5" s="12">
        <v>7545.0739801304626</v>
      </c>
      <c r="M5" s="12">
        <v>7528.3829177341831</v>
      </c>
      <c r="N5" s="12">
        <v>7564.5150693849282</v>
      </c>
      <c r="O5" s="12">
        <v>7603.967055463655</v>
      </c>
      <c r="P5" s="12">
        <v>7956.813034634255</v>
      </c>
      <c r="Q5" s="12">
        <v>8034.6592485956216</v>
      </c>
      <c r="R5" s="12">
        <v>8023.7824320851023</v>
      </c>
      <c r="S5" s="12">
        <v>7820.4409276596625</v>
      </c>
      <c r="T5" s="12">
        <v>7624.7115695559614</v>
      </c>
      <c r="U5" s="12">
        <v>7814.2943590933501</v>
      </c>
      <c r="V5" s="12">
        <v>8115.7460575070818</v>
      </c>
      <c r="W5" s="12">
        <v>8355.0676231800062</v>
      </c>
      <c r="X5" s="12">
        <v>8328.760665162712</v>
      </c>
      <c r="Y5" s="12">
        <v>8262.7542033734535</v>
      </c>
      <c r="Z5" s="12">
        <v>7922.0725696832969</v>
      </c>
      <c r="AA5" s="12">
        <v>7679.2194278430352</v>
      </c>
      <c r="AB5" s="12">
        <v>7781.446444460471</v>
      </c>
      <c r="AC5" s="12">
        <v>6762.9908644603111</v>
      </c>
      <c r="AD5" s="12">
        <v>6820.0730612283005</v>
      </c>
      <c r="AE5" s="12">
        <v>6319.4980389977072</v>
      </c>
      <c r="AF5" s="12">
        <v>6409.5623540864708</v>
      </c>
      <c r="AG5" s="12">
        <v>5806.4740134420335</v>
      </c>
      <c r="AH5" s="12">
        <v>5569.4381835668128</v>
      </c>
      <c r="AI5" s="12">
        <v>5437.6982462794267</v>
      </c>
      <c r="AJ5" s="12">
        <v>4912.9906142258696</v>
      </c>
      <c r="AK5" s="12">
        <v>4281.6613688990928</v>
      </c>
      <c r="AL5" s="12">
        <v>4038.22416477457</v>
      </c>
      <c r="AM5" s="12">
        <v>3317.4676410782649</v>
      </c>
      <c r="AN5" s="12">
        <v>3108.1809449578532</v>
      </c>
      <c r="AO5" s="12">
        <v>2278.8263102105498</v>
      </c>
      <c r="AP5" s="12">
        <v>2531.9974625565742</v>
      </c>
      <c r="AQ5" s="12">
        <v>2556.9630458749402</v>
      </c>
      <c r="AR5" s="12">
        <v>2567.7030436881696</v>
      </c>
      <c r="AS5" s="12">
        <v>2450.4960259060003</v>
      </c>
      <c r="AT5" s="12">
        <v>2379.2034598812934</v>
      </c>
      <c r="AU5" s="12">
        <v>2299.8746442625684</v>
      </c>
      <c r="AV5" s="12">
        <v>1875.2259015537475</v>
      </c>
      <c r="AW5" s="12">
        <v>1718.5457235678284</v>
      </c>
      <c r="AX5" s="12">
        <v>1504.2871520576689</v>
      </c>
      <c r="AY5" s="12">
        <v>1201.0811199811105</v>
      </c>
      <c r="AZ5" s="12">
        <v>1072.9692504556963</v>
      </c>
      <c r="BA5" s="12">
        <v>855.33763330639624</v>
      </c>
      <c r="BB5" s="12">
        <v>670.65045881619085</v>
      </c>
      <c r="BC5" s="12">
        <v>614.0115220135209</v>
      </c>
      <c r="BD5" s="12">
        <v>426.3804132827234</v>
      </c>
      <c r="BE5" s="12">
        <v>339.82446936074098</v>
      </c>
      <c r="BF5" s="12">
        <v>247.96654174366199</v>
      </c>
      <c r="BG5" s="12">
        <v>166.59237871192784</v>
      </c>
      <c r="BH5" s="12">
        <v>146.57925123364791</v>
      </c>
      <c r="BI5" s="12">
        <v>89.900019243327733</v>
      </c>
      <c r="BJ5" s="12">
        <v>97.46316005327381</v>
      </c>
    </row>
    <row r="6" spans="1:62">
      <c r="A6" s="12" t="s">
        <v>117</v>
      </c>
      <c r="B6" s="32">
        <v>5240.4081878153829</v>
      </c>
      <c r="C6" s="32">
        <v>8299.8028536837646</v>
      </c>
      <c r="D6" s="12">
        <v>9089.4594746431394</v>
      </c>
      <c r="E6" s="12">
        <v>9276.7675628160832</v>
      </c>
      <c r="F6" s="12">
        <v>9081.0916691798302</v>
      </c>
      <c r="G6" s="12">
        <v>9093.6711195705357</v>
      </c>
      <c r="H6" s="12">
        <v>9075.5868481608686</v>
      </c>
      <c r="I6" s="12">
        <v>8357.9947467044622</v>
      </c>
      <c r="J6" s="12">
        <v>8569.7114625178838</v>
      </c>
      <c r="K6" s="12">
        <v>8038.4315172856113</v>
      </c>
      <c r="L6" s="12">
        <v>7563.5248320314258</v>
      </c>
      <c r="M6" s="12">
        <v>7522.4007247219406</v>
      </c>
      <c r="N6" s="12">
        <v>7556.4496062857525</v>
      </c>
      <c r="O6" s="12">
        <v>7587.9300648547232</v>
      </c>
      <c r="P6" s="12">
        <v>7929.5398816941215</v>
      </c>
      <c r="Q6" s="12">
        <v>8030.409305006764</v>
      </c>
      <c r="R6" s="12">
        <v>8025.3627924951452</v>
      </c>
      <c r="S6" s="12">
        <v>7833.9421697225516</v>
      </c>
      <c r="T6" s="12">
        <v>7623.8963089372673</v>
      </c>
      <c r="U6" s="12">
        <v>7786.4809004156969</v>
      </c>
      <c r="V6" s="12">
        <v>8087.7982384713641</v>
      </c>
      <c r="W6" s="12">
        <v>8336.4007590987385</v>
      </c>
      <c r="X6" s="12">
        <v>8329.1378020082793</v>
      </c>
      <c r="Y6" s="12">
        <v>8266.9477274496403</v>
      </c>
      <c r="Z6" s="12">
        <v>7940.8415647986094</v>
      </c>
      <c r="AA6" s="12">
        <v>7682.9242711338347</v>
      </c>
      <c r="AB6" s="12">
        <v>7794.8527286313911</v>
      </c>
      <c r="AC6" s="12">
        <v>6816.5530430202616</v>
      </c>
      <c r="AD6" s="12">
        <v>6816.9255849222518</v>
      </c>
      <c r="AE6" s="12">
        <v>6340.4276506711549</v>
      </c>
      <c r="AF6" s="12">
        <v>6408.8242324127059</v>
      </c>
      <c r="AG6" s="12">
        <v>5843.1728556498938</v>
      </c>
      <c r="AH6" s="12">
        <v>5577.7591427861198</v>
      </c>
      <c r="AI6" s="12">
        <v>5446.3612762170096</v>
      </c>
      <c r="AJ6" s="12">
        <v>4956.0358279797256</v>
      </c>
      <c r="AK6" s="12">
        <v>4312.9929718588755</v>
      </c>
      <c r="AL6" s="12">
        <v>4062.0000576743073</v>
      </c>
      <c r="AM6" s="12">
        <v>3355.3030827202801</v>
      </c>
      <c r="AN6" s="12">
        <v>3129.9610561382956</v>
      </c>
      <c r="AO6" s="12">
        <v>2306.9434218392516</v>
      </c>
      <c r="AP6" s="12">
        <v>2498.3753270021048</v>
      </c>
      <c r="AQ6" s="12">
        <v>2545.2966528637098</v>
      </c>
      <c r="AR6" s="12">
        <v>2554.2413647537928</v>
      </c>
      <c r="AS6" s="12">
        <v>2445.0195868423598</v>
      </c>
      <c r="AT6" s="12">
        <v>2367.8784431459644</v>
      </c>
      <c r="AU6" s="12">
        <v>2301.3128406469227</v>
      </c>
      <c r="AV6" s="12">
        <v>1889.2341519719332</v>
      </c>
      <c r="AW6" s="12">
        <v>1711.1078996914187</v>
      </c>
      <c r="AX6" s="12">
        <v>1511.5091307106004</v>
      </c>
      <c r="AY6" s="12">
        <v>1202.7111284714056</v>
      </c>
      <c r="AZ6" s="12">
        <v>1068.5635777374132</v>
      </c>
      <c r="BA6" s="12">
        <v>861.21959162511371</v>
      </c>
      <c r="BB6" s="12">
        <v>667.27298833871237</v>
      </c>
      <c r="BC6" s="12">
        <v>610.67035015581791</v>
      </c>
      <c r="BD6" s="12">
        <v>429.0209065063255</v>
      </c>
      <c r="BE6" s="12">
        <v>339.39984106808424</v>
      </c>
      <c r="BF6" s="12">
        <v>247.60621724173097</v>
      </c>
      <c r="BG6" s="12">
        <v>165.41451194428976</v>
      </c>
      <c r="BH6" s="12">
        <v>143.82468896442003</v>
      </c>
      <c r="BI6" s="12">
        <v>91.357545402704446</v>
      </c>
      <c r="BJ6" s="12">
        <v>98.155567961957075</v>
      </c>
    </row>
    <row r="7" spans="1:62">
      <c r="A7" s="12" t="s">
        <v>118</v>
      </c>
      <c r="B7" s="32">
        <v>4570.7250370878664</v>
      </c>
      <c r="C7" s="32">
        <v>8250.1601274032491</v>
      </c>
      <c r="D7" s="12">
        <v>9034.4228884583554</v>
      </c>
      <c r="E7" s="12">
        <v>9277.3983457298928</v>
      </c>
      <c r="F7" s="12">
        <v>9092.854064072777</v>
      </c>
      <c r="G7" s="12">
        <v>9088.9897477907743</v>
      </c>
      <c r="H7" s="12">
        <v>9091.5205868393041</v>
      </c>
      <c r="I7" s="12">
        <v>8402.7107183910957</v>
      </c>
      <c r="J7" s="12">
        <v>8554.3085878487109</v>
      </c>
      <c r="K7" s="12">
        <v>8088.5419098570446</v>
      </c>
      <c r="L7" s="12">
        <v>7585.0146934985905</v>
      </c>
      <c r="M7" s="12">
        <v>7516.3639054549758</v>
      </c>
      <c r="N7" s="12">
        <v>7548.7642905840594</v>
      </c>
      <c r="O7" s="12">
        <v>7574.0398520769904</v>
      </c>
      <c r="P7" s="12">
        <v>7899.6686739495526</v>
      </c>
      <c r="Q7" s="12">
        <v>8025.75871918755</v>
      </c>
      <c r="R7" s="12">
        <v>8025.6077314185231</v>
      </c>
      <c r="S7" s="12">
        <v>7847.9513177640401</v>
      </c>
      <c r="T7" s="12">
        <v>7626.2114216586579</v>
      </c>
      <c r="U7" s="12">
        <v>7759.0432306127723</v>
      </c>
      <c r="V7" s="12">
        <v>8059.0892638911946</v>
      </c>
      <c r="W7" s="12">
        <v>8315.8960206865195</v>
      </c>
      <c r="X7" s="12">
        <v>8329.2439076764058</v>
      </c>
      <c r="Y7" s="12">
        <v>8269.2908361512291</v>
      </c>
      <c r="Z7" s="12">
        <v>7960.8089077713721</v>
      </c>
      <c r="AA7" s="12">
        <v>7688.2695140489222</v>
      </c>
      <c r="AB7" s="12">
        <v>7799.5880583061189</v>
      </c>
      <c r="AC7" s="12">
        <v>6879.6809853079394</v>
      </c>
      <c r="AD7" s="12">
        <v>6808.2073656970288</v>
      </c>
      <c r="AE7" s="12">
        <v>6366.7098291209004</v>
      </c>
      <c r="AF7" s="12">
        <v>6401.8265797278118</v>
      </c>
      <c r="AG7" s="12">
        <v>5883.7862200606305</v>
      </c>
      <c r="AH7" s="12">
        <v>5585.9989576865046</v>
      </c>
      <c r="AI7" s="12">
        <v>5452.1254243996191</v>
      </c>
      <c r="AJ7" s="12">
        <v>4998.412103312734</v>
      </c>
      <c r="AK7" s="12">
        <v>4347.3668660648063</v>
      </c>
      <c r="AL7" s="12">
        <v>4081.4873955246417</v>
      </c>
      <c r="AM7" s="12">
        <v>3397.6022977014272</v>
      </c>
      <c r="AN7" s="12">
        <v>3146.4903674561879</v>
      </c>
      <c r="AO7" s="12">
        <v>2344.4381519966064</v>
      </c>
      <c r="AP7" s="12">
        <v>2461.85358368894</v>
      </c>
      <c r="AQ7" s="12">
        <v>2534.2883198896807</v>
      </c>
      <c r="AR7" s="12">
        <v>2539.9594850455373</v>
      </c>
      <c r="AS7" s="12">
        <v>2440.0396900570613</v>
      </c>
      <c r="AT7" s="12">
        <v>2356.3697438974168</v>
      </c>
      <c r="AU7" s="12">
        <v>2299.9124651116035</v>
      </c>
      <c r="AV7" s="12">
        <v>1905.7845902818822</v>
      </c>
      <c r="AW7" s="12">
        <v>1703.083387889523</v>
      </c>
      <c r="AX7" s="12">
        <v>1517.8037229900469</v>
      </c>
      <c r="AY7" s="12">
        <v>1206.059932524834</v>
      </c>
      <c r="AZ7" s="12">
        <v>1063.0476928877092</v>
      </c>
      <c r="BA7" s="12">
        <v>867.27967325531938</v>
      </c>
      <c r="BB7" s="12">
        <v>665.01572087342015</v>
      </c>
      <c r="BC7" s="12">
        <v>605.94382819964403</v>
      </c>
      <c r="BD7" s="12">
        <v>432.49873208151905</v>
      </c>
      <c r="BE7" s="12">
        <v>338.64559308892672</v>
      </c>
      <c r="BF7" s="12">
        <v>247.40195107687691</v>
      </c>
      <c r="BG7" s="12">
        <v>164.64281792318823</v>
      </c>
      <c r="BH7" s="12">
        <v>140.68393204257444</v>
      </c>
      <c r="BI7" s="12">
        <v>92.589998850838512</v>
      </c>
      <c r="BJ7" s="12">
        <v>99.191368239930426</v>
      </c>
    </row>
    <row r="8" spans="1:62">
      <c r="A8" s="12" t="s">
        <v>119</v>
      </c>
      <c r="B8" s="32">
        <v>3905.2251498637174</v>
      </c>
      <c r="C8" s="32">
        <v>8201.9756184968555</v>
      </c>
      <c r="D8" s="12">
        <v>8973.9320977372627</v>
      </c>
      <c r="E8" s="12">
        <v>9276.506405313281</v>
      </c>
      <c r="F8" s="12">
        <v>9106.6093286363121</v>
      </c>
      <c r="G8" s="12">
        <v>9082.9713856260987</v>
      </c>
      <c r="H8" s="12">
        <v>9102.7732733593093</v>
      </c>
      <c r="I8" s="12">
        <v>8455.3008356965111</v>
      </c>
      <c r="J8" s="12">
        <v>8531.1844214563116</v>
      </c>
      <c r="K8" s="12">
        <v>8141.4512088562606</v>
      </c>
      <c r="L8" s="12">
        <v>7609.5391192108909</v>
      </c>
      <c r="M8" s="12">
        <v>7510.272633534878</v>
      </c>
      <c r="N8" s="12">
        <v>7541.4583580123581</v>
      </c>
      <c r="O8" s="12">
        <v>7562.2922944962174</v>
      </c>
      <c r="P8" s="12">
        <v>7867.2038203568427</v>
      </c>
      <c r="Q8" s="12">
        <v>8020.7080130565855</v>
      </c>
      <c r="R8" s="12">
        <v>8024.5201249365182</v>
      </c>
      <c r="S8" s="12">
        <v>7862.4668390620373</v>
      </c>
      <c r="T8" s="12">
        <v>7631.6508788230612</v>
      </c>
      <c r="U8" s="12">
        <v>7731.9802994278189</v>
      </c>
      <c r="V8" s="12">
        <v>8029.6213860040825</v>
      </c>
      <c r="W8" s="12">
        <v>8293.5574955797438</v>
      </c>
      <c r="X8" s="12">
        <v>8329.0792889038985</v>
      </c>
      <c r="Y8" s="12">
        <v>8269.7906171890972</v>
      </c>
      <c r="Z8" s="12">
        <v>7981.970181643539</v>
      </c>
      <c r="AA8" s="12">
        <v>7695.2499030068584</v>
      </c>
      <c r="AB8" s="12">
        <v>7795.6725729762093</v>
      </c>
      <c r="AC8" s="12">
        <v>6952.344679928191</v>
      </c>
      <c r="AD8" s="12">
        <v>6793.9274874244711</v>
      </c>
      <c r="AE8" s="12">
        <v>6398.327103354728</v>
      </c>
      <c r="AF8" s="12">
        <v>6388.5912706413947</v>
      </c>
      <c r="AG8" s="12">
        <v>5928.300614423325</v>
      </c>
      <c r="AH8" s="12">
        <v>5594.1564807685454</v>
      </c>
      <c r="AI8" s="12">
        <v>5455.0219745941895</v>
      </c>
      <c r="AJ8" s="12">
        <v>5040.1037484907638</v>
      </c>
      <c r="AK8" s="12">
        <v>4384.7750738002014</v>
      </c>
      <c r="AL8" s="12">
        <v>4096.7026453925218</v>
      </c>
      <c r="AM8" s="12">
        <v>3444.3398060096793</v>
      </c>
      <c r="AN8" s="12">
        <v>3157.8022595913521</v>
      </c>
      <c r="AO8" s="12">
        <v>2391.1863692641564</v>
      </c>
      <c r="AP8" s="12">
        <v>2422.4781282740278</v>
      </c>
      <c r="AQ8" s="12">
        <v>2523.9292317485738</v>
      </c>
      <c r="AR8" s="12">
        <v>2524.8737757962585</v>
      </c>
      <c r="AS8" s="12">
        <v>2435.546976555016</v>
      </c>
      <c r="AT8" s="12">
        <v>2344.6847794354294</v>
      </c>
      <c r="AU8" s="12">
        <v>2295.7254199816725</v>
      </c>
      <c r="AV8" s="12">
        <v>1924.8237484877591</v>
      </c>
      <c r="AW8" s="12">
        <v>1694.5045683758974</v>
      </c>
      <c r="AX8" s="12">
        <v>1523.1770113939983</v>
      </c>
      <c r="AY8" s="12">
        <v>1211.0791288049234</v>
      </c>
      <c r="AZ8" s="12">
        <v>1056.4717559824524</v>
      </c>
      <c r="BA8" s="12">
        <v>873.4953963911679</v>
      </c>
      <c r="BB8" s="12">
        <v>663.83105535208301</v>
      </c>
      <c r="BC8" s="12">
        <v>599.9007917296143</v>
      </c>
      <c r="BD8" s="12">
        <v>436.76485901329897</v>
      </c>
      <c r="BE8" s="12">
        <v>337.5735558724848</v>
      </c>
      <c r="BF8" s="12">
        <v>247.35132237302918</v>
      </c>
      <c r="BG8" s="12">
        <v>164.23772087357759</v>
      </c>
      <c r="BH8" s="12">
        <v>137.20385353499387</v>
      </c>
      <c r="BI8" s="12">
        <v>93.6134501183802</v>
      </c>
      <c r="BJ8" s="12">
        <v>100.52191269490015</v>
      </c>
    </row>
    <row r="9" spans="1:62">
      <c r="A9" s="12" t="s">
        <v>120</v>
      </c>
      <c r="B9" s="32">
        <v>3243.9071979287432</v>
      </c>
      <c r="C9" s="32">
        <v>8155.2471260647271</v>
      </c>
      <c r="D9" s="12">
        <v>8907.9902889280547</v>
      </c>
      <c r="E9" s="12">
        <v>9274.0926008927308</v>
      </c>
      <c r="F9" s="12">
        <v>9122.3560034665825</v>
      </c>
      <c r="G9" s="12">
        <v>9075.6173666652139</v>
      </c>
      <c r="H9" s="12">
        <v>9109.3469754161233</v>
      </c>
      <c r="I9" s="12">
        <v>8515.7587208393161</v>
      </c>
      <c r="J9" s="12">
        <v>8500.3444607697948</v>
      </c>
      <c r="K9" s="12">
        <v>8197.1583636792238</v>
      </c>
      <c r="L9" s="12">
        <v>7637.0936681733256</v>
      </c>
      <c r="M9" s="12">
        <v>7504.1270823483737</v>
      </c>
      <c r="N9" s="12">
        <v>7534.5310452523518</v>
      </c>
      <c r="O9" s="12">
        <v>7552.6832747622602</v>
      </c>
      <c r="P9" s="12">
        <v>7832.1497248745809</v>
      </c>
      <c r="Q9" s="12">
        <v>8015.257708079992</v>
      </c>
      <c r="R9" s="12">
        <v>8022.1028450622471</v>
      </c>
      <c r="S9" s="12">
        <v>7877.4872032530366</v>
      </c>
      <c r="T9" s="12">
        <v>7640.208659492655</v>
      </c>
      <c r="U9" s="12">
        <v>7705.291058537221</v>
      </c>
      <c r="V9" s="12">
        <v>7999.3968531235632</v>
      </c>
      <c r="W9" s="12">
        <v>8269.3892652210907</v>
      </c>
      <c r="X9" s="12">
        <v>8328.6442524138984</v>
      </c>
      <c r="Y9" s="12">
        <v>8268.454140870359</v>
      </c>
      <c r="Z9" s="12">
        <v>8004.320980023731</v>
      </c>
      <c r="AA9" s="12">
        <v>7703.8601956295379</v>
      </c>
      <c r="AB9" s="12">
        <v>7783.1263808531639</v>
      </c>
      <c r="AC9" s="12">
        <v>7034.5141803097158</v>
      </c>
      <c r="AD9" s="12">
        <v>6774.0950210764831</v>
      </c>
      <c r="AE9" s="12">
        <v>6435.2620479190919</v>
      </c>
      <c r="AF9" s="12">
        <v>6369.140127451481</v>
      </c>
      <c r="AG9" s="12">
        <v>5976.702576905388</v>
      </c>
      <c r="AH9" s="12">
        <v>5602.230570177142</v>
      </c>
      <c r="AI9" s="12">
        <v>5455.0820101229774</v>
      </c>
      <c r="AJ9" s="12">
        <v>5081.0951870372028</v>
      </c>
      <c r="AK9" s="12">
        <v>4425.2096119153548</v>
      </c>
      <c r="AL9" s="12">
        <v>4107.6622420039239</v>
      </c>
      <c r="AM9" s="12">
        <v>3495.4902103803674</v>
      </c>
      <c r="AN9" s="12">
        <v>3163.9299800679946</v>
      </c>
      <c r="AO9" s="12">
        <v>2447.0651278767718</v>
      </c>
      <c r="AP9" s="12">
        <v>2380.294377957604</v>
      </c>
      <c r="AQ9" s="12">
        <v>2514.2106564782312</v>
      </c>
      <c r="AR9" s="12">
        <v>2509.0004004278726</v>
      </c>
      <c r="AS9" s="12">
        <v>2431.5322064401748</v>
      </c>
      <c r="AT9" s="12">
        <v>2332.830820752758</v>
      </c>
      <c r="AU9" s="12">
        <v>2288.802976525456</v>
      </c>
      <c r="AV9" s="12">
        <v>1946.2988832912845</v>
      </c>
      <c r="AW9" s="12">
        <v>1685.4028370030151</v>
      </c>
      <c r="AX9" s="12">
        <v>1527.6353259353932</v>
      </c>
      <c r="AY9" s="12">
        <v>1217.7211101579576</v>
      </c>
      <c r="AZ9" s="12">
        <v>1048.8844219773048</v>
      </c>
      <c r="BA9" s="12">
        <v>879.84521734517239</v>
      </c>
      <c r="BB9" s="12">
        <v>663.67268089435856</v>
      </c>
      <c r="BC9" s="12">
        <v>592.60785476587625</v>
      </c>
      <c r="BD9" s="12">
        <v>441.77197472532504</v>
      </c>
      <c r="BE9" s="12">
        <v>336.19539570199419</v>
      </c>
      <c r="BF9" s="12">
        <v>247.45144555326652</v>
      </c>
      <c r="BG9" s="12">
        <v>164.16219222772582</v>
      </c>
      <c r="BH9" s="12">
        <v>133.42784621128521</v>
      </c>
      <c r="BI9" s="12">
        <v>94.442971995294116</v>
      </c>
      <c r="BJ9" s="12">
        <v>102.10261936279176</v>
      </c>
    </row>
    <row r="10" spans="1:62">
      <c r="A10" s="12" t="s">
        <v>121</v>
      </c>
      <c r="B10" s="32">
        <v>2586.7698533531493</v>
      </c>
      <c r="C10" s="32">
        <v>8109.9724506189796</v>
      </c>
      <c r="D10" s="12">
        <v>8836.600647192321</v>
      </c>
      <c r="E10" s="12">
        <v>9270.1577914712598</v>
      </c>
      <c r="F10" s="12">
        <v>9140.092629890918</v>
      </c>
      <c r="G10" s="12">
        <v>9066.9290236100023</v>
      </c>
      <c r="H10" s="12">
        <v>9111.2437601919755</v>
      </c>
      <c r="I10" s="12">
        <v>8584.0779996987894</v>
      </c>
      <c r="J10" s="12">
        <v>8461.7942004950237</v>
      </c>
      <c r="K10" s="12">
        <v>8255.6623230566802</v>
      </c>
      <c r="L10" s="12">
        <v>7667.6739037134339</v>
      </c>
      <c r="M10" s="12">
        <v>7497.9274250675435</v>
      </c>
      <c r="N10" s="12">
        <v>7527.9815899339974</v>
      </c>
      <c r="O10" s="12">
        <v>7545.2086808034146</v>
      </c>
      <c r="P10" s="12">
        <v>7794.5107864684178</v>
      </c>
      <c r="Q10" s="12">
        <v>8009.4083252717455</v>
      </c>
      <c r="R10" s="12">
        <v>8018.358759745407</v>
      </c>
      <c r="S10" s="12">
        <v>7893.0108823293867</v>
      </c>
      <c r="T10" s="12">
        <v>7651.8787506799126</v>
      </c>
      <c r="U10" s="12">
        <v>7678.9744615476138</v>
      </c>
      <c r="V10" s="12">
        <v>7968.4179096445714</v>
      </c>
      <c r="W10" s="12">
        <v>8243.3954048675514</v>
      </c>
      <c r="X10" s="12">
        <v>8327.9391049153528</v>
      </c>
      <c r="Y10" s="12">
        <v>8265.2884601331316</v>
      </c>
      <c r="Z10" s="12">
        <v>8027.8569070664471</v>
      </c>
      <c r="AA10" s="12">
        <v>7714.0951607222687</v>
      </c>
      <c r="AB10" s="12">
        <v>7761.9695589090334</v>
      </c>
      <c r="AC10" s="12">
        <v>7126.1596045842216</v>
      </c>
      <c r="AD10" s="12">
        <v>6748.719024744697</v>
      </c>
      <c r="AE10" s="12">
        <v>6477.4972827869851</v>
      </c>
      <c r="AF10" s="12">
        <v>6343.4949202524076</v>
      </c>
      <c r="AG10" s="12">
        <v>6028.9786760364605</v>
      </c>
      <c r="AH10" s="12">
        <v>5610.22008968512</v>
      </c>
      <c r="AI10" s="12">
        <v>5452.3364148858582</v>
      </c>
      <c r="AJ10" s="12">
        <v>5121.3709571949848</v>
      </c>
      <c r="AK10" s="12">
        <v>4468.6624919771657</v>
      </c>
      <c r="AL10" s="12">
        <v>4114.3825877440386</v>
      </c>
      <c r="AM10" s="12">
        <v>3551.0281961770629</v>
      </c>
      <c r="AN10" s="12">
        <v>3164.9066436399653</v>
      </c>
      <c r="AO10" s="12">
        <v>2511.9526576173421</v>
      </c>
      <c r="AP10" s="12">
        <v>2335.3472756876918</v>
      </c>
      <c r="AQ10" s="12">
        <v>2505.1239446893519</v>
      </c>
      <c r="AR10" s="12">
        <v>2492.3553167310729</v>
      </c>
      <c r="AS10" s="12">
        <v>2427.9862576556388</v>
      </c>
      <c r="AT10" s="12">
        <v>2320.8149947531924</v>
      </c>
      <c r="AU10" s="12">
        <v>2279.1957812830765</v>
      </c>
      <c r="AV10" s="12">
        <v>1970.1579680129439</v>
      </c>
      <c r="AW10" s="12">
        <v>1675.8086284319652</v>
      </c>
      <c r="AX10" s="12">
        <v>1531.1852342520474</v>
      </c>
      <c r="AY10" s="12">
        <v>1225.9390581101634</v>
      </c>
      <c r="AZ10" s="12">
        <v>1040.3328784988691</v>
      </c>
      <c r="BA10" s="12">
        <v>886.30850238721882</v>
      </c>
      <c r="BB10" s="12">
        <v>664.49555110994015</v>
      </c>
      <c r="BC10" s="12">
        <v>584.12946786603948</v>
      </c>
      <c r="BD10" s="12">
        <v>447.47443935991191</v>
      </c>
      <c r="BE10" s="12">
        <v>334.52260921500545</v>
      </c>
      <c r="BF10" s="12">
        <v>247.69901850484587</v>
      </c>
      <c r="BG10" s="12">
        <v>164.38161585719098</v>
      </c>
      <c r="BH10" s="12">
        <v>129.39603597741424</v>
      </c>
      <c r="BI10" s="12">
        <v>95.09269823030138</v>
      </c>
      <c r="BJ10" s="12">
        <v>103.89269903314847</v>
      </c>
    </row>
    <row r="11" spans="1:62">
      <c r="A11" s="12" t="s">
        <v>122</v>
      </c>
      <c r="B11" s="32">
        <v>1933.8117884914973</v>
      </c>
      <c r="C11" s="32">
        <v>8066.1493940830269</v>
      </c>
      <c r="D11" s="12">
        <v>8759.7663564055219</v>
      </c>
      <c r="E11" s="12">
        <v>9264.7028357285199</v>
      </c>
      <c r="F11" s="12">
        <v>9159.8177499675166</v>
      </c>
      <c r="G11" s="12">
        <v>9056.9076882760073</v>
      </c>
      <c r="H11" s="12">
        <v>9108.4656943561349</v>
      </c>
      <c r="I11" s="12">
        <v>8660.2523018130141</v>
      </c>
      <c r="J11" s="12">
        <v>8415.539132615786</v>
      </c>
      <c r="K11" s="12">
        <v>8316.9620350554924</v>
      </c>
      <c r="L11" s="12">
        <v>7701.2753934778139</v>
      </c>
      <c r="M11" s="12">
        <v>7491.6738346499797</v>
      </c>
      <c r="N11" s="12">
        <v>7521.8092306345588</v>
      </c>
      <c r="O11" s="12">
        <v>7539.8644058208092</v>
      </c>
      <c r="P11" s="12">
        <v>7754.2913991157811</v>
      </c>
      <c r="Q11" s="12">
        <v>8003.1603851939954</v>
      </c>
      <c r="R11" s="12">
        <v>8013.290732877027</v>
      </c>
      <c r="S11" s="12">
        <v>7909.0363506365393</v>
      </c>
      <c r="T11" s="12">
        <v>7666.655147338668</v>
      </c>
      <c r="U11" s="12">
        <v>7653.0294639929962</v>
      </c>
      <c r="V11" s="12">
        <v>7936.6867960488144</v>
      </c>
      <c r="W11" s="12">
        <v>8215.5799835984217</v>
      </c>
      <c r="X11" s="12">
        <v>8326.9641531024681</v>
      </c>
      <c r="Y11" s="12">
        <v>8260.3006105812619</v>
      </c>
      <c r="Z11" s="12">
        <v>8052.5735774513405</v>
      </c>
      <c r="AA11" s="12">
        <v>7725.9495782538843</v>
      </c>
      <c r="AB11" s="12">
        <v>7732.2221529169992</v>
      </c>
      <c r="AC11" s="12">
        <v>7227.2511354657845</v>
      </c>
      <c r="AD11" s="12">
        <v>6717.8085436601186</v>
      </c>
      <c r="AE11" s="12">
        <v>6525.0154732460423</v>
      </c>
      <c r="AF11" s="12">
        <v>6311.6773670424791</v>
      </c>
      <c r="AG11" s="12">
        <v>6085.1155106524275</v>
      </c>
      <c r="AH11" s="12">
        <v>5618.1239086768646</v>
      </c>
      <c r="AI11" s="12">
        <v>5446.8158743780232</v>
      </c>
      <c r="AJ11" s="12">
        <v>5160.9157113907577</v>
      </c>
      <c r="AK11" s="12">
        <v>4515.1257204178482</v>
      </c>
      <c r="AL11" s="12">
        <v>4116.8800526578007</v>
      </c>
      <c r="AM11" s="12">
        <v>3610.9285312717866</v>
      </c>
      <c r="AN11" s="12">
        <v>3160.7652326753687</v>
      </c>
      <c r="AO11" s="12">
        <v>2585.7283537930616</v>
      </c>
      <c r="AP11" s="12">
        <v>2287.6812943308914</v>
      </c>
      <c r="AQ11" s="12">
        <v>2496.6605289011359</v>
      </c>
      <c r="AR11" s="12">
        <v>2474.9542790245282</v>
      </c>
      <c r="AS11" s="12">
        <v>2424.9001247357282</v>
      </c>
      <c r="AT11" s="12">
        <v>2308.6442864405922</v>
      </c>
      <c r="AU11" s="12">
        <v>2266.9538623387857</v>
      </c>
      <c r="AV11" s="12">
        <v>1996.3496845934417</v>
      </c>
      <c r="AW11" s="12">
        <v>1665.7514388309962</v>
      </c>
      <c r="AX11" s="12">
        <v>1533.8335319501789</v>
      </c>
      <c r="AY11" s="12">
        <v>1235.6869353157674</v>
      </c>
      <c r="AZ11" s="12">
        <v>1030.8628827795287</v>
      </c>
      <c r="BA11" s="12">
        <v>892.86550029663294</v>
      </c>
      <c r="BB11" s="12">
        <v>666.25585871013709</v>
      </c>
      <c r="BC11" s="12">
        <v>574.52797491956164</v>
      </c>
      <c r="BD11" s="12">
        <v>453.82824100584014</v>
      </c>
      <c r="BE11" s="12">
        <v>332.56651845195302</v>
      </c>
      <c r="BF11" s="12">
        <v>248.09036767413647</v>
      </c>
      <c r="BG11" s="12">
        <v>164.86365966107888</v>
      </c>
      <c r="BH11" s="12">
        <v>125.14548353661419</v>
      </c>
      <c r="BI11" s="12">
        <v>95.575878897476642</v>
      </c>
      <c r="BJ11" s="12">
        <v>105.8548980777835</v>
      </c>
    </row>
    <row r="12" spans="1:62">
      <c r="A12" s="12" t="s">
        <v>123</v>
      </c>
      <c r="B12" s="32">
        <v>1285.0316759826474</v>
      </c>
      <c r="C12" s="32">
        <v>8023.7757597909222</v>
      </c>
      <c r="D12" s="12">
        <v>8677.4905991574124</v>
      </c>
      <c r="E12" s="12">
        <v>9257.7285920208978</v>
      </c>
      <c r="F12" s="12">
        <v>9181.5299064851242</v>
      </c>
      <c r="G12" s="12">
        <v>9045.5546915929426</v>
      </c>
      <c r="H12" s="12">
        <v>9101.0148440649664</v>
      </c>
      <c r="I12" s="12">
        <v>8744.275260377035</v>
      </c>
      <c r="J12" s="12">
        <v>8361.5847463949704</v>
      </c>
      <c r="K12" s="12">
        <v>8381.0564470799836</v>
      </c>
      <c r="L12" s="12">
        <v>7737.8937094286011</v>
      </c>
      <c r="M12" s="12">
        <v>7485.3664838390068</v>
      </c>
      <c r="N12" s="12">
        <v>7516.0132068776711</v>
      </c>
      <c r="O12" s="12">
        <v>7536.6463482827576</v>
      </c>
      <c r="P12" s="12">
        <v>7711.4959518106334</v>
      </c>
      <c r="Q12" s="12">
        <v>7996.5144079573965</v>
      </c>
      <c r="R12" s="12">
        <v>8006.9016242941871</v>
      </c>
      <c r="S12" s="12">
        <v>7925.5620848703211</v>
      </c>
      <c r="T12" s="12">
        <v>7684.531852355196</v>
      </c>
      <c r="U12" s="12">
        <v>7627.4550233318714</v>
      </c>
      <c r="V12" s="12">
        <v>7904.2057489101126</v>
      </c>
      <c r="W12" s="12">
        <v>8185.9470643233071</v>
      </c>
      <c r="X12" s="12">
        <v>8325.7197036541638</v>
      </c>
      <c r="Y12" s="12">
        <v>8253.4976105189689</v>
      </c>
      <c r="Z12" s="12">
        <v>8078.4666163624861</v>
      </c>
      <c r="AA12" s="12">
        <v>7739.4182393368937</v>
      </c>
      <c r="AB12" s="12">
        <v>7693.9041774918696</v>
      </c>
      <c r="AC12" s="12">
        <v>7337.7590201304065</v>
      </c>
      <c r="AD12" s="12">
        <v>6681.3726102127275</v>
      </c>
      <c r="AE12" s="12">
        <v>6577.7993297869516</v>
      </c>
      <c r="AF12" s="12">
        <v>6273.7091338314431</v>
      </c>
      <c r="AG12" s="12">
        <v>6145.0997098395164</v>
      </c>
      <c r="AH12" s="12">
        <v>5625.9409021319971</v>
      </c>
      <c r="AI12" s="12">
        <v>5438.550876703096</v>
      </c>
      <c r="AJ12" s="12">
        <v>5199.7142157011667</v>
      </c>
      <c r="AK12" s="12">
        <v>4564.5912986827288</v>
      </c>
      <c r="AL12" s="12">
        <v>4115.1709744507289</v>
      </c>
      <c r="AM12" s="12">
        <v>3675.1660659245517</v>
      </c>
      <c r="AN12" s="12">
        <v>3151.538597540527</v>
      </c>
      <c r="AO12" s="12">
        <v>2668.2727672926676</v>
      </c>
      <c r="AP12" s="12">
        <v>2237.3404408097203</v>
      </c>
      <c r="AQ12" s="12">
        <v>2488.8119228818073</v>
      </c>
      <c r="AR12" s="12">
        <v>2456.8128402937364</v>
      </c>
      <c r="AS12" s="12">
        <v>2422.2649175699071</v>
      </c>
      <c r="AT12" s="12">
        <v>2296.3255410792203</v>
      </c>
      <c r="AU12" s="12">
        <v>2252.1266355375401</v>
      </c>
      <c r="AV12" s="12">
        <v>2024.8234156746737</v>
      </c>
      <c r="AW12" s="12">
        <v>1655.2598481114192</v>
      </c>
      <c r="AX12" s="12">
        <v>1535.5872331770458</v>
      </c>
      <c r="AY12" s="12">
        <v>1246.9194779606808</v>
      </c>
      <c r="AZ12" s="12">
        <v>1020.5187977541186</v>
      </c>
      <c r="BA12" s="12">
        <v>899.4973156110475</v>
      </c>
      <c r="BB12" s="12">
        <v>668.91101043228457</v>
      </c>
      <c r="BC12" s="12">
        <v>563.86366865995728</v>
      </c>
      <c r="BD12" s="12">
        <v>460.79095184341321</v>
      </c>
      <c r="BE12" s="12">
        <v>330.33826640668184</v>
      </c>
      <c r="BF12" s="12">
        <v>248.62149025094834</v>
      </c>
      <c r="BG12" s="12">
        <v>165.57815323284609</v>
      </c>
      <c r="BH12" s="12">
        <v>120.71037488403488</v>
      </c>
      <c r="BI12" s="12">
        <v>95.90493261339401</v>
      </c>
      <c r="BJ12" s="12">
        <v>107.95525668279603</v>
      </c>
    </row>
    <row r="13" spans="1:62">
      <c r="A13" s="12" t="s">
        <v>124</v>
      </c>
      <c r="B13" s="32">
        <v>640.42818874971113</v>
      </c>
      <c r="C13" s="32">
        <v>7982.8493524866954</v>
      </c>
      <c r="D13" s="12">
        <v>8589.7765567525039</v>
      </c>
      <c r="E13" s="12">
        <v>9249.2359183816297</v>
      </c>
      <c r="F13" s="12">
        <v>9205.2276429627454</v>
      </c>
      <c r="G13" s="12">
        <v>9032.8713636051634</v>
      </c>
      <c r="H13" s="12">
        <v>9088.8932749619744</v>
      </c>
      <c r="I13" s="12">
        <v>8836.1405122410288</v>
      </c>
      <c r="J13" s="12">
        <v>8299.9365283757543</v>
      </c>
      <c r="K13" s="12">
        <v>8447.9445058732963</v>
      </c>
      <c r="L13" s="12">
        <v>7777.5244278399859</v>
      </c>
      <c r="M13" s="12">
        <v>7479.0055451638518</v>
      </c>
      <c r="N13" s="12">
        <v>7510.5927591323971</v>
      </c>
      <c r="O13" s="12">
        <v>7535.550411919141</v>
      </c>
      <c r="P13" s="12">
        <v>7666.1288285681921</v>
      </c>
      <c r="Q13" s="12">
        <v>7989.470913221433</v>
      </c>
      <c r="R13" s="12">
        <v>7999.1942897847639</v>
      </c>
      <c r="S13" s="12">
        <v>7942.5865640742013</v>
      </c>
      <c r="T13" s="12">
        <v>7705.5028765392781</v>
      </c>
      <c r="U13" s="12">
        <v>7602.2500989443524</v>
      </c>
      <c r="V13" s="12">
        <v>7870.9770008997721</v>
      </c>
      <c r="W13" s="12">
        <v>8154.5007037901041</v>
      </c>
      <c r="X13" s="12">
        <v>8324.2060632335433</v>
      </c>
      <c r="Y13" s="12">
        <v>8244.886460985439</v>
      </c>
      <c r="Z13" s="12">
        <v>8105.5316594677206</v>
      </c>
      <c r="AA13" s="12">
        <v>7754.4959462076413</v>
      </c>
      <c r="AB13" s="12">
        <v>7647.0356161305654</v>
      </c>
      <c r="AC13" s="12">
        <v>7457.6535700958038</v>
      </c>
      <c r="AD13" s="12">
        <v>6639.4202439710534</v>
      </c>
      <c r="AE13" s="12">
        <v>6635.8316079921033</v>
      </c>
      <c r="AF13" s="12">
        <v>6229.6118347477268</v>
      </c>
      <c r="AG13" s="12">
        <v>6208.9179328784758</v>
      </c>
      <c r="AH13" s="12">
        <v>5633.6699506090872</v>
      </c>
      <c r="AI13" s="12">
        <v>5427.5717135817076</v>
      </c>
      <c r="AJ13" s="12">
        <v>5237.7513493212191</v>
      </c>
      <c r="AK13" s="12">
        <v>4617.0512233771242</v>
      </c>
      <c r="AL13" s="12">
        <v>4109.2716584901045</v>
      </c>
      <c r="AM13" s="12">
        <v>3743.7157326622455</v>
      </c>
      <c r="AN13" s="12">
        <v>3137.2594569832818</v>
      </c>
      <c r="AO13" s="12">
        <v>2759.4675947239948</v>
      </c>
      <c r="AP13" s="12">
        <v>2184.3682602067479</v>
      </c>
      <c r="AQ13" s="12">
        <v>2481.5697209939835</v>
      </c>
      <c r="AR13" s="12">
        <v>2437.9463543097158</v>
      </c>
      <c r="AS13" s="12">
        <v>2420.0718601784665</v>
      </c>
      <c r="AT13" s="12">
        <v>2283.8654663257485</v>
      </c>
      <c r="AU13" s="12">
        <v>2234.7629106462709</v>
      </c>
      <c r="AV13" s="12">
        <v>2055.5292367594802</v>
      </c>
      <c r="AW13" s="12">
        <v>1644.3615417094513</v>
      </c>
      <c r="AX13" s="12">
        <v>1536.4535614182687</v>
      </c>
      <c r="AY13" s="12">
        <v>1259.5921881264094</v>
      </c>
      <c r="AZ13" s="12">
        <v>1009.3436273362063</v>
      </c>
      <c r="BA13" s="12">
        <v>906.18588255616714</v>
      </c>
      <c r="BB13" s="12">
        <v>672.41960227997231</v>
      </c>
      <c r="BC13" s="12">
        <v>552.19484491979256</v>
      </c>
      <c r="BD13" s="12">
        <v>468.32168519595916</v>
      </c>
      <c r="BE13" s="12">
        <v>327.84881305367441</v>
      </c>
      <c r="BF13" s="12">
        <v>249.28809359437088</v>
      </c>
      <c r="BG13" s="12">
        <v>166.49697133939407</v>
      </c>
      <c r="BH13" s="12">
        <v>116.12220121182779</v>
      </c>
      <c r="BI13" s="12">
        <v>96.091495778416345</v>
      </c>
      <c r="BJ13" s="12">
        <v>110.16288163114461</v>
      </c>
    </row>
    <row r="14" spans="1:62" s="16" customFormat="1">
      <c r="A14" s="15" t="s">
        <v>125</v>
      </c>
      <c r="B14" s="15">
        <v>0</v>
      </c>
      <c r="C14" s="15">
        <v>7943.3679783236939</v>
      </c>
      <c r="D14" s="15">
        <v>8496.6274092104959</v>
      </c>
      <c r="E14" s="15">
        <v>9239.2256725208772</v>
      </c>
      <c r="F14" s="15">
        <v>9230.9095036492927</v>
      </c>
      <c r="G14" s="15">
        <v>9018.8590334721703</v>
      </c>
      <c r="H14" s="15">
        <v>9072.1030521778575</v>
      </c>
      <c r="I14" s="15">
        <v>8935.8416979084323</v>
      </c>
      <c r="J14" s="15">
        <v>8230.5999623827774</v>
      </c>
      <c r="K14" s="15">
        <v>8517.6251575187143</v>
      </c>
      <c r="L14" s="15">
        <v>7820.163129294705</v>
      </c>
      <c r="M14" s="15">
        <v>7472.5911909398437</v>
      </c>
      <c r="N14" s="15">
        <v>7505.5471288122835</v>
      </c>
      <c r="O14" s="15">
        <v>7536.5725057157915</v>
      </c>
      <c r="P14" s="15">
        <v>7618.194408429652</v>
      </c>
      <c r="Q14" s="15">
        <v>7982.0304201947401</v>
      </c>
      <c r="R14" s="15">
        <v>7990.1715810921442</v>
      </c>
      <c r="S14" s="15">
        <v>7960.1082696365593</v>
      </c>
      <c r="T14" s="15">
        <v>7729.5622386153082</v>
      </c>
      <c r="U14" s="15">
        <v>7577.4136521293058</v>
      </c>
      <c r="V14" s="15">
        <v>7837.0027807919078</v>
      </c>
      <c r="W14" s="15">
        <v>8121.2449525929815</v>
      </c>
      <c r="X14" s="15">
        <v>8322.4235384873555</v>
      </c>
      <c r="Y14" s="15">
        <v>8234.4741457893633</v>
      </c>
      <c r="Z14" s="15">
        <v>8133.7643528980052</v>
      </c>
      <c r="AA14" s="15">
        <v>7771.1775122065246</v>
      </c>
      <c r="AB14" s="15">
        <v>7591.6364212525295</v>
      </c>
      <c r="AC14" s="15">
        <v>7586.9051611013892</v>
      </c>
      <c r="AD14" s="15">
        <v>6591.9604517017169</v>
      </c>
      <c r="AE14" s="15">
        <v>6699.0951084245271</v>
      </c>
      <c r="AF14" s="15">
        <v>6179.4070321455029</v>
      </c>
      <c r="AG14" s="15">
        <v>6276.5568691888602</v>
      </c>
      <c r="AH14" s="15">
        <v>5641.3099402294019</v>
      </c>
      <c r="AI14" s="15">
        <v>5413.9084813555255</v>
      </c>
      <c r="AJ14" s="15">
        <v>5275.0121040347813</v>
      </c>
      <c r="AK14" s="15">
        <v>4672.497486412326</v>
      </c>
      <c r="AL14" s="15">
        <v>4099.1983778064623</v>
      </c>
      <c r="AM14" s="15">
        <v>3816.5525461568664</v>
      </c>
      <c r="AN14" s="15">
        <v>3117.9603985156391</v>
      </c>
      <c r="AO14" s="15">
        <v>2859.1956686312324</v>
      </c>
      <c r="AP14" s="15">
        <v>2128.8078398357884</v>
      </c>
      <c r="AQ14" s="15">
        <v>2474.9255975448573</v>
      </c>
      <c r="AR14" s="15">
        <v>2418.3699777277097</v>
      </c>
      <c r="AS14" s="15">
        <v>2418.3122894998405</v>
      </c>
      <c r="AT14" s="15">
        <v>2271.2706343332416</v>
      </c>
      <c r="AU14" s="15">
        <v>2214.9108974603073</v>
      </c>
      <c r="AV14" s="15">
        <v>2088.4179084494613</v>
      </c>
      <c r="AW14" s="15">
        <v>1633.083331922435</v>
      </c>
      <c r="AX14" s="15">
        <v>1536.4399405155041</v>
      </c>
      <c r="AY14" s="15">
        <v>1273.6613261186301</v>
      </c>
      <c r="AZ14" s="15">
        <v>997.37905089137951</v>
      </c>
      <c r="BA14" s="15">
        <v>912.9139396408616</v>
      </c>
      <c r="BB14" s="15">
        <v>676.7413950816964</v>
      </c>
      <c r="BC14" s="15">
        <v>539.57785565303971</v>
      </c>
      <c r="BD14" s="15">
        <v>476.38105347677646</v>
      </c>
      <c r="BE14" s="15">
        <v>325.10893182773253</v>
      </c>
      <c r="BF14" s="15">
        <v>250.08563204518197</v>
      </c>
      <c r="BG14" s="15">
        <v>167.59392295722583</v>
      </c>
      <c r="BH14" s="15">
        <v>111.40992877299365</v>
      </c>
      <c r="BI14" s="15">
        <v>96.146469006431801</v>
      </c>
      <c r="BJ14" s="15">
        <v>112.44973282768511</v>
      </c>
    </row>
    <row r="15" spans="1:62">
      <c r="A15" s="12" t="s">
        <v>126</v>
      </c>
      <c r="B15" s="32">
        <v>0</v>
      </c>
      <c r="C15" s="32">
        <v>7257.9596421046708</v>
      </c>
      <c r="D15" s="12">
        <v>8441.2274021638459</v>
      </c>
      <c r="E15" s="12">
        <v>9206.0768529184043</v>
      </c>
      <c r="F15" s="12">
        <v>9237.6124410000211</v>
      </c>
      <c r="G15" s="12">
        <v>9022.62230626368</v>
      </c>
      <c r="H15" s="12">
        <v>9072.7887856942689</v>
      </c>
      <c r="I15" s="12">
        <v>8970.3749806097567</v>
      </c>
      <c r="J15" s="12">
        <v>8243.6762607046858</v>
      </c>
      <c r="K15" s="12">
        <v>8533.0236068048962</v>
      </c>
      <c r="L15" s="12">
        <v>7858.8409963955446</v>
      </c>
      <c r="M15" s="12">
        <v>7481.8384993309064</v>
      </c>
      <c r="N15" s="12">
        <v>7499.7618852816604</v>
      </c>
      <c r="O15" s="12">
        <v>7527.4287037659697</v>
      </c>
      <c r="P15" s="12">
        <v>7595.8127874492475</v>
      </c>
      <c r="Q15" s="12">
        <v>7962.6748505504702</v>
      </c>
      <c r="R15" s="12">
        <v>7987.1440724623089</v>
      </c>
      <c r="S15" s="12">
        <v>7965.6916469136668</v>
      </c>
      <c r="T15" s="12">
        <v>7741.4526669744173</v>
      </c>
      <c r="U15" s="12">
        <v>7567.2686689831953</v>
      </c>
      <c r="V15" s="12">
        <v>7808.282775680691</v>
      </c>
      <c r="W15" s="12">
        <v>8095.8202701009805</v>
      </c>
      <c r="X15" s="12">
        <v>8309.4322164104997</v>
      </c>
      <c r="Y15" s="12">
        <v>8235.6498610039671</v>
      </c>
      <c r="Z15" s="12">
        <v>8143.4373163284372</v>
      </c>
      <c r="AA15" s="12">
        <v>7786.1326869973045</v>
      </c>
      <c r="AB15" s="12">
        <v>7590.3849053213235</v>
      </c>
      <c r="AC15" s="12">
        <v>7625.7222390287297</v>
      </c>
      <c r="AD15" s="12">
        <v>6616.1297973552082</v>
      </c>
      <c r="AE15" s="12">
        <v>6712.2557092043744</v>
      </c>
      <c r="AF15" s="12">
        <v>6183.9828698001384</v>
      </c>
      <c r="AG15" s="12">
        <v>6294.3771233633088</v>
      </c>
      <c r="AH15" s="12">
        <v>5665.7915871830546</v>
      </c>
      <c r="AI15" s="12">
        <v>5422.2614379735551</v>
      </c>
      <c r="AJ15" s="12">
        <v>5292.4550657783511</v>
      </c>
      <c r="AK15" s="12">
        <v>4716.3722367089658</v>
      </c>
      <c r="AL15" s="12">
        <v>4120.7416988133691</v>
      </c>
      <c r="AM15" s="12">
        <v>3851.8170958292312</v>
      </c>
      <c r="AN15" s="12">
        <v>3141.3028529130706</v>
      </c>
      <c r="AO15" s="12">
        <v>2894.3134661826698</v>
      </c>
      <c r="AP15" s="12">
        <v>2127.4917079947836</v>
      </c>
      <c r="AQ15" s="12">
        <v>2451.4290796944802</v>
      </c>
      <c r="AR15" s="12">
        <v>2405.6172433055426</v>
      </c>
      <c r="AS15" s="12">
        <v>2408.1939369327547</v>
      </c>
      <c r="AT15" s="12">
        <v>2264.8347756451863</v>
      </c>
      <c r="AU15" s="12">
        <v>2205.0896015963681</v>
      </c>
      <c r="AV15" s="12">
        <v>2097.6970680460217</v>
      </c>
      <c r="AW15" s="12">
        <v>1638.6511454660188</v>
      </c>
      <c r="AX15" s="12">
        <v>1531.7967975871338</v>
      </c>
      <c r="AY15" s="12">
        <v>1282.1088051391157</v>
      </c>
      <c r="AZ15" s="12">
        <v>994.21212078486531</v>
      </c>
      <c r="BA15" s="12">
        <v>912.41160571159912</v>
      </c>
      <c r="BB15" s="12">
        <v>680.93703149371572</v>
      </c>
      <c r="BC15" s="12">
        <v>534.02149883457537</v>
      </c>
      <c r="BD15" s="12">
        <v>477.08067000936808</v>
      </c>
      <c r="BE15" s="12">
        <v>324.94008737614018</v>
      </c>
      <c r="BF15" s="12">
        <v>250.45211940855413</v>
      </c>
      <c r="BG15" s="12">
        <v>166.99881987581151</v>
      </c>
      <c r="BH15" s="12">
        <v>109.70360882055638</v>
      </c>
      <c r="BI15" s="12">
        <v>95.318119666514534</v>
      </c>
      <c r="BJ15" s="12">
        <v>113.40883699869035</v>
      </c>
    </row>
    <row r="16" spans="1:62">
      <c r="A16" s="12" t="s">
        <v>127</v>
      </c>
      <c r="B16" s="32">
        <v>0</v>
      </c>
      <c r="C16" s="32">
        <v>6576.8233942378283</v>
      </c>
      <c r="D16" s="12">
        <v>8387.292121595041</v>
      </c>
      <c r="E16" s="12">
        <v>9167.4705814013923</v>
      </c>
      <c r="F16" s="12">
        <v>9242.794093010245</v>
      </c>
      <c r="G16" s="12">
        <v>9028.3765453656415</v>
      </c>
      <c r="H16" s="12">
        <v>9072.1359549938315</v>
      </c>
      <c r="I16" s="12">
        <v>9000.2352204127837</v>
      </c>
      <c r="J16" s="12">
        <v>8264.6258708810092</v>
      </c>
      <c r="K16" s="12">
        <v>8540.713362082568</v>
      </c>
      <c r="L16" s="12">
        <v>7900.3056673534502</v>
      </c>
      <c r="M16" s="12">
        <v>7494.123719395724</v>
      </c>
      <c r="N16" s="12">
        <v>7493.9215552589558</v>
      </c>
      <c r="O16" s="12">
        <v>7518.6646269085331</v>
      </c>
      <c r="P16" s="12">
        <v>7575.5776780304695</v>
      </c>
      <c r="Q16" s="12">
        <v>7940.7212970392984</v>
      </c>
      <c r="R16" s="12">
        <v>7983.717186998465</v>
      </c>
      <c r="S16" s="12">
        <v>7969.9387410487398</v>
      </c>
      <c r="T16" s="12">
        <v>7753.8521885644568</v>
      </c>
      <c r="U16" s="12">
        <v>7560.2439092085879</v>
      </c>
      <c r="V16" s="12">
        <v>7779.9390316783001</v>
      </c>
      <c r="W16" s="12">
        <v>8069.6339678685299</v>
      </c>
      <c r="X16" s="12">
        <v>8294.607295866781</v>
      </c>
      <c r="Y16" s="12">
        <v>8236.5565113545381</v>
      </c>
      <c r="Z16" s="12">
        <v>8151.2617731707551</v>
      </c>
      <c r="AA16" s="12">
        <v>7802.2840699817389</v>
      </c>
      <c r="AB16" s="12">
        <v>7590.7707973998986</v>
      </c>
      <c r="AC16" s="12">
        <v>7655.9294545930952</v>
      </c>
      <c r="AD16" s="12">
        <v>6649.8495772180841</v>
      </c>
      <c r="AE16" s="12">
        <v>6719.9005790372876</v>
      </c>
      <c r="AF16" s="12">
        <v>6193.8655920883793</v>
      </c>
      <c r="AG16" s="12">
        <v>6305.9700767434661</v>
      </c>
      <c r="AH16" s="12">
        <v>5694.1713248323622</v>
      </c>
      <c r="AI16" s="12">
        <v>5430.5384656585711</v>
      </c>
      <c r="AJ16" s="12">
        <v>5306.9487583792843</v>
      </c>
      <c r="AK16" s="12">
        <v>4759.645600200779</v>
      </c>
      <c r="AL16" s="12">
        <v>4145.2641565460999</v>
      </c>
      <c r="AM16" s="12">
        <v>3882.8924366355086</v>
      </c>
      <c r="AN16" s="12">
        <v>3169.0152221959843</v>
      </c>
      <c r="AO16" s="12">
        <v>2924.3792653096143</v>
      </c>
      <c r="AP16" s="12">
        <v>2135.3746189941799</v>
      </c>
      <c r="AQ16" s="12">
        <v>2425.0558906295446</v>
      </c>
      <c r="AR16" s="12">
        <v>2393.5042488254703</v>
      </c>
      <c r="AS16" s="12">
        <v>2397.2661964838117</v>
      </c>
      <c r="AT16" s="12">
        <v>2258.8824085210281</v>
      </c>
      <c r="AU16" s="12">
        <v>2195.0741313452249</v>
      </c>
      <c r="AV16" s="12">
        <v>2104.2335715626077</v>
      </c>
      <c r="AW16" s="12">
        <v>1646.6286371140775</v>
      </c>
      <c r="AX16" s="12">
        <v>1526.5162533036164</v>
      </c>
      <c r="AY16" s="12">
        <v>1289.7533990526304</v>
      </c>
      <c r="AZ16" s="12">
        <v>992.58678952085381</v>
      </c>
      <c r="BA16" s="12">
        <v>910.82317054186228</v>
      </c>
      <c r="BB16" s="12">
        <v>685.35397559358785</v>
      </c>
      <c r="BC16" s="12">
        <v>529.44170450496767</v>
      </c>
      <c r="BD16" s="12">
        <v>476.55224464332628</v>
      </c>
      <c r="BE16" s="12">
        <v>325.51756635453285</v>
      </c>
      <c r="BF16" s="12">
        <v>250.55916820244266</v>
      </c>
      <c r="BG16" s="12">
        <v>166.52337241545962</v>
      </c>
      <c r="BH16" s="12">
        <v>108.34718609208119</v>
      </c>
      <c r="BI16" s="12">
        <v>94.14450100117655</v>
      </c>
      <c r="BJ16" s="12">
        <v>114.51525876406754</v>
      </c>
    </row>
    <row r="17" spans="1:114">
      <c r="A17" s="12" t="s">
        <v>128</v>
      </c>
      <c r="B17" s="32">
        <v>0</v>
      </c>
      <c r="C17" s="32">
        <v>5899.9572979834411</v>
      </c>
      <c r="D17" s="12">
        <v>8334.8195961376823</v>
      </c>
      <c r="E17" s="12">
        <v>9123.4105890659303</v>
      </c>
      <c r="F17" s="12">
        <v>9246.4555015529877</v>
      </c>
      <c r="G17" s="12">
        <v>9036.1202388042875</v>
      </c>
      <c r="H17" s="12">
        <v>9070.1456706492972</v>
      </c>
      <c r="I17" s="12">
        <v>9025.4253639805793</v>
      </c>
      <c r="J17" s="12">
        <v>8293.4436197449922</v>
      </c>
      <c r="K17" s="12">
        <v>8540.7020340330855</v>
      </c>
      <c r="L17" s="12">
        <v>7944.5560834306216</v>
      </c>
      <c r="M17" s="12">
        <v>7509.442952687933</v>
      </c>
      <c r="N17" s="12">
        <v>7488.0263268652143</v>
      </c>
      <c r="O17" s="12">
        <v>7510.2794875901227</v>
      </c>
      <c r="P17" s="12">
        <v>7557.4854361778634</v>
      </c>
      <c r="Q17" s="12">
        <v>7916.1742426939254</v>
      </c>
      <c r="R17" s="12">
        <v>7979.891539663844</v>
      </c>
      <c r="S17" s="12">
        <v>7972.8520594326083</v>
      </c>
      <c r="T17" s="12">
        <v>7766.7591091697295</v>
      </c>
      <c r="U17" s="12">
        <v>7556.3331909658837</v>
      </c>
      <c r="V17" s="12">
        <v>7751.9705688193144</v>
      </c>
      <c r="W17" s="12">
        <v>8042.6885508234654</v>
      </c>
      <c r="X17" s="12">
        <v>8277.9524034281585</v>
      </c>
      <c r="Y17" s="12">
        <v>8237.1945258420074</v>
      </c>
      <c r="Z17" s="12">
        <v>8157.2445395858631</v>
      </c>
      <c r="AA17" s="12">
        <v>7819.6271012210645</v>
      </c>
      <c r="AB17" s="12">
        <v>7592.7894900533129</v>
      </c>
      <c r="AC17" s="12">
        <v>7677.5523216240517</v>
      </c>
      <c r="AD17" s="12">
        <v>6693.0998649976536</v>
      </c>
      <c r="AE17" s="12">
        <v>6722.0471235496052</v>
      </c>
      <c r="AF17" s="12">
        <v>6209.0422200479361</v>
      </c>
      <c r="AG17" s="12">
        <v>6311.3596462445385</v>
      </c>
      <c r="AH17" s="12">
        <v>5726.4379554757552</v>
      </c>
      <c r="AI17" s="12">
        <v>5438.7385260820392</v>
      </c>
      <c r="AJ17" s="12">
        <v>5318.5189782672905</v>
      </c>
      <c r="AK17" s="12">
        <v>4802.3026430367217</v>
      </c>
      <c r="AL17" s="12">
        <v>4172.7614789232921</v>
      </c>
      <c r="AM17" s="12">
        <v>3909.8026745341817</v>
      </c>
      <c r="AN17" s="12">
        <v>3201.0783346668845</v>
      </c>
      <c r="AO17" s="12">
        <v>2949.4429952567029</v>
      </c>
      <c r="AP17" s="12">
        <v>2152.3594830747033</v>
      </c>
      <c r="AQ17" s="12">
        <v>2395.8568151356471</v>
      </c>
      <c r="AR17" s="12">
        <v>2382.0220771392087</v>
      </c>
      <c r="AS17" s="12">
        <v>2385.544670219891</v>
      </c>
      <c r="AT17" s="12">
        <v>2253.4037018722629</v>
      </c>
      <c r="AU17" s="12">
        <v>2184.8715094546433</v>
      </c>
      <c r="AV17" s="12">
        <v>2108.0803069538947</v>
      </c>
      <c r="AW17" s="12">
        <v>1656.9547236130165</v>
      </c>
      <c r="AX17" s="12">
        <v>1520.6282355398241</v>
      </c>
      <c r="AY17" s="12">
        <v>1296.6033912446178</v>
      </c>
      <c r="AZ17" s="12">
        <v>992.46185986147111</v>
      </c>
      <c r="BA17" s="12">
        <v>908.19261430550409</v>
      </c>
      <c r="BB17" s="12">
        <v>689.96591519340575</v>
      </c>
      <c r="BC17" s="12">
        <v>525.8039605673157</v>
      </c>
      <c r="BD17" s="12">
        <v>474.86104737267345</v>
      </c>
      <c r="BE17" s="12">
        <v>326.80493346409753</v>
      </c>
      <c r="BF17" s="12">
        <v>250.41668350245777</v>
      </c>
      <c r="BG17" s="12">
        <v>166.16522770606397</v>
      </c>
      <c r="BH17" s="12">
        <v>107.30902950074891</v>
      </c>
      <c r="BI17" s="12">
        <v>92.662968008041744</v>
      </c>
      <c r="BJ17" s="12">
        <v>115.74222053456309</v>
      </c>
    </row>
    <row r="18" spans="1:114">
      <c r="A18" s="12" t="s">
        <v>129</v>
      </c>
      <c r="B18" s="32">
        <v>0</v>
      </c>
      <c r="C18" s="32">
        <v>5227.3594172238827</v>
      </c>
      <c r="D18" s="12">
        <v>8283.8078554652457</v>
      </c>
      <c r="E18" s="12">
        <v>9073.9006053017547</v>
      </c>
      <c r="F18" s="12">
        <v>9248.5977080177327</v>
      </c>
      <c r="G18" s="12">
        <v>9045.85187539451</v>
      </c>
      <c r="H18" s="12">
        <v>9066.819042607056</v>
      </c>
      <c r="I18" s="12">
        <v>9045.9483567561456</v>
      </c>
      <c r="J18" s="12">
        <v>8330.1243365679293</v>
      </c>
      <c r="K18" s="12">
        <v>8532.9972280792972</v>
      </c>
      <c r="L18" s="12">
        <v>7991.5911852371737</v>
      </c>
      <c r="M18" s="12">
        <v>7527.7923041230151</v>
      </c>
      <c r="N18" s="12">
        <v>7482.0763879551941</v>
      </c>
      <c r="O18" s="12">
        <v>7502.2724992715694</v>
      </c>
      <c r="P18" s="12">
        <v>7541.5324220663424</v>
      </c>
      <c r="Q18" s="12">
        <v>7889.0381653869053</v>
      </c>
      <c r="R18" s="12">
        <v>7975.667744782826</v>
      </c>
      <c r="S18" s="12">
        <v>7974.4341063302036</v>
      </c>
      <c r="T18" s="12">
        <v>7780.1717375286371</v>
      </c>
      <c r="U18" s="12">
        <v>7555.5303408256796</v>
      </c>
      <c r="V18" s="12">
        <v>7724.376408822397</v>
      </c>
      <c r="W18" s="12">
        <v>8014.9865190058063</v>
      </c>
      <c r="X18" s="12">
        <v>8259.4711607767495</v>
      </c>
      <c r="Y18" s="12">
        <v>8237.5643331716674</v>
      </c>
      <c r="Z18" s="12">
        <v>8161.3924155859877</v>
      </c>
      <c r="AA18" s="12">
        <v>7838.1572320683581</v>
      </c>
      <c r="AB18" s="12">
        <v>7596.4363845283633</v>
      </c>
      <c r="AC18" s="12">
        <v>7690.6163021505545</v>
      </c>
      <c r="AD18" s="12">
        <v>6745.8607640384089</v>
      </c>
      <c r="AE18" s="12">
        <v>6718.712705795484</v>
      </c>
      <c r="AF18" s="12">
        <v>6229.4998010253576</v>
      </c>
      <c r="AG18" s="12">
        <v>6310.5696859430955</v>
      </c>
      <c r="AH18" s="12">
        <v>5762.5803021228558</v>
      </c>
      <c r="AI18" s="12">
        <v>5446.8605885724382</v>
      </c>
      <c r="AJ18" s="12">
        <v>5327.1913876239851</v>
      </c>
      <c r="AK18" s="12">
        <v>4844.3285731178894</v>
      </c>
      <c r="AL18" s="12">
        <v>4203.229373402206</v>
      </c>
      <c r="AM18" s="12">
        <v>3932.5718236843968</v>
      </c>
      <c r="AN18" s="12">
        <v>3237.4730537712912</v>
      </c>
      <c r="AO18" s="12">
        <v>2969.5542328663932</v>
      </c>
      <c r="AP18" s="12">
        <v>2178.3499691708294</v>
      </c>
      <c r="AQ18" s="12">
        <v>2363.882050445648</v>
      </c>
      <c r="AR18" s="12">
        <v>2371.1618998684567</v>
      </c>
      <c r="AS18" s="12">
        <v>2373.0447660119034</v>
      </c>
      <c r="AT18" s="12">
        <v>2248.3889612993817</v>
      </c>
      <c r="AU18" s="12">
        <v>2174.4886281745239</v>
      </c>
      <c r="AV18" s="12">
        <v>2109.2894711743261</v>
      </c>
      <c r="AW18" s="12">
        <v>1669.5693620783256</v>
      </c>
      <c r="AX18" s="12">
        <v>1514.1618608585211</v>
      </c>
      <c r="AY18" s="12">
        <v>1302.6672532503289</v>
      </c>
      <c r="AZ18" s="12">
        <v>993.79677766803172</v>
      </c>
      <c r="BA18" s="12">
        <v>904.56270005069905</v>
      </c>
      <c r="BB18" s="12">
        <v>694.74779487281592</v>
      </c>
      <c r="BC18" s="12">
        <v>523.07449473337999</v>
      </c>
      <c r="BD18" s="12">
        <v>472.06998042543142</v>
      </c>
      <c r="BE18" s="12">
        <v>328.76682690164557</v>
      </c>
      <c r="BF18" s="12">
        <v>250.03441110101778</v>
      </c>
      <c r="BG18" s="12">
        <v>165.92172227462629</v>
      </c>
      <c r="BH18" s="12">
        <v>106.55951303593143</v>
      </c>
      <c r="BI18" s="12">
        <v>90.908171134171013</v>
      </c>
      <c r="BJ18" s="12">
        <v>117.06529490214619</v>
      </c>
    </row>
    <row r="19" spans="1:114">
      <c r="A19" s="12" t="s">
        <v>130</v>
      </c>
      <c r="B19" s="32">
        <v>0</v>
      </c>
      <c r="C19" s="32">
        <v>4559.0278164634528</v>
      </c>
      <c r="D19" s="12">
        <v>8234.2549302907009</v>
      </c>
      <c r="E19" s="12">
        <v>9018.9443577929214</v>
      </c>
      <c r="F19" s="12">
        <v>9249.2217533106159</v>
      </c>
      <c r="G19" s="12">
        <v>9057.5699447395273</v>
      </c>
      <c r="H19" s="12">
        <v>9062.1571801874434</v>
      </c>
      <c r="I19" s="12">
        <v>9061.8071429628144</v>
      </c>
      <c r="J19" s="12">
        <v>8374.6628530581238</v>
      </c>
      <c r="K19" s="12">
        <v>8517.6065443887055</v>
      </c>
      <c r="L19" s="12">
        <v>8041.409912732478</v>
      </c>
      <c r="M19" s="12">
        <v>7549.1678819758836</v>
      </c>
      <c r="N19" s="12">
        <v>7476.0719261176546</v>
      </c>
      <c r="O19" s="12">
        <v>7494.642876426833</v>
      </c>
      <c r="P19" s="12">
        <v>7527.7150000371794</v>
      </c>
      <c r="Q19" s="12">
        <v>7859.3175378356336</v>
      </c>
      <c r="R19" s="12">
        <v>7971.0464160415067</v>
      </c>
      <c r="S19" s="12">
        <v>7974.6873828837961</v>
      </c>
      <c r="T19" s="12">
        <v>7794.0883853297873</v>
      </c>
      <c r="U19" s="12">
        <v>7557.829193759012</v>
      </c>
      <c r="V19" s="12">
        <v>7697.155575087947</v>
      </c>
      <c r="W19" s="12">
        <v>7986.530367575273</v>
      </c>
      <c r="X19" s="12">
        <v>8239.1671847104826</v>
      </c>
      <c r="Y19" s="12">
        <v>8237.6663617529739</v>
      </c>
      <c r="Z19" s="12">
        <v>8163.7121850658286</v>
      </c>
      <c r="AA19" s="12">
        <v>7857.8699251455719</v>
      </c>
      <c r="AB19" s="12">
        <v>7601.7068907398943</v>
      </c>
      <c r="AC19" s="12">
        <v>7695.1468064908104</v>
      </c>
      <c r="AD19" s="12">
        <v>6808.1124072820967</v>
      </c>
      <c r="AE19" s="12">
        <v>6709.9146463527695</v>
      </c>
      <c r="AF19" s="12">
        <v>6255.2254086221219</v>
      </c>
      <c r="AG19" s="12">
        <v>6303.6239872185288</v>
      </c>
      <c r="AH19" s="12">
        <v>5802.5872084641915</v>
      </c>
      <c r="AI19" s="12">
        <v>5454.9036300817361</v>
      </c>
      <c r="AJ19" s="12">
        <v>5332.991514950485</v>
      </c>
      <c r="AK19" s="12">
        <v>4885.7087392790972</v>
      </c>
      <c r="AL19" s="12">
        <v>4236.6635271458435</v>
      </c>
      <c r="AM19" s="12">
        <v>3951.223806724674</v>
      </c>
      <c r="AN19" s="12">
        <v>3278.1802781947272</v>
      </c>
      <c r="AO19" s="12">
        <v>2984.7622047818072</v>
      </c>
      <c r="AP19" s="12">
        <v>2213.2504994334504</v>
      </c>
      <c r="AQ19" s="12">
        <v>2329.1812119109945</v>
      </c>
      <c r="AR19" s="12">
        <v>2360.9149766482519</v>
      </c>
      <c r="AS19" s="12">
        <v>2359.7816995390071</v>
      </c>
      <c r="AT19" s="12">
        <v>2243.8286275054461</v>
      </c>
      <c r="AU19" s="12">
        <v>2163.9322511339728</v>
      </c>
      <c r="AV19" s="12">
        <v>2107.9125777038616</v>
      </c>
      <c r="AW19" s="12">
        <v>1684.4135348878506</v>
      </c>
      <c r="AX19" s="12">
        <v>1507.1454517287002</v>
      </c>
      <c r="AY19" s="12">
        <v>1307.9536338965354</v>
      </c>
      <c r="AZ19" s="12">
        <v>996.55162670006439</v>
      </c>
      <c r="BA19" s="12">
        <v>899.97500210257317</v>
      </c>
      <c r="BB19" s="12">
        <v>699.67577126647859</v>
      </c>
      <c r="BC19" s="12">
        <v>521.22026567682497</v>
      </c>
      <c r="BD19" s="12">
        <v>468.23964998983655</v>
      </c>
      <c r="BE19" s="12">
        <v>331.36893638619244</v>
      </c>
      <c r="BF19" s="12">
        <v>249.42193266080389</v>
      </c>
      <c r="BG19" s="12">
        <v>165.78991768615884</v>
      </c>
      <c r="BH19" s="12">
        <v>106.07090943155599</v>
      </c>
      <c r="BI19" s="12">
        <v>88.912221214353281</v>
      </c>
      <c r="BJ19" s="12">
        <v>118.46224502956704</v>
      </c>
    </row>
    <row r="20" spans="1:114" s="14" customFormat="1">
      <c r="A20" s="13" t="s">
        <v>131</v>
      </c>
      <c r="B20" s="13">
        <v>0</v>
      </c>
      <c r="C20" s="13">
        <v>3894.9605608281909</v>
      </c>
      <c r="D20" s="13">
        <v>8186.1588523660776</v>
      </c>
      <c r="E20" s="13">
        <v>8958.5455725184438</v>
      </c>
      <c r="F20" s="13">
        <v>9248.3286778546062</v>
      </c>
      <c r="G20" s="13">
        <v>9071.2729372305221</v>
      </c>
      <c r="H20" s="13">
        <v>9056.1611920850337</v>
      </c>
      <c r="I20" s="13">
        <v>9073.004665604647</v>
      </c>
      <c r="J20" s="13">
        <v>8427.0540033598663</v>
      </c>
      <c r="K20" s="13">
        <v>8494.537577876632</v>
      </c>
      <c r="L20" s="13">
        <v>8094.011205226504</v>
      </c>
      <c r="M20" s="13">
        <v>7573.5657978784284</v>
      </c>
      <c r="N20" s="13">
        <v>7470.0131286756141</v>
      </c>
      <c r="O20" s="13">
        <v>7487.3898345419675</v>
      </c>
      <c r="P20" s="13">
        <v>7516.0295385940099</v>
      </c>
      <c r="Q20" s="13">
        <v>7827.0168276072927</v>
      </c>
      <c r="R20" s="13">
        <v>7966.0281664882505</v>
      </c>
      <c r="S20" s="13">
        <v>7973.6143871162512</v>
      </c>
      <c r="T20" s="13">
        <v>7808.5073672080907</v>
      </c>
      <c r="U20" s="13">
        <v>7563.2235931276327</v>
      </c>
      <c r="V20" s="13">
        <v>7670.3070926957353</v>
      </c>
      <c r="W20" s="13">
        <v>7957.3225868187892</v>
      </c>
      <c r="X20" s="13">
        <v>8217.0440871487244</v>
      </c>
      <c r="Y20" s="13">
        <v>8237.5010396993239</v>
      </c>
      <c r="Z20" s="13">
        <v>8164.2106158336474</v>
      </c>
      <c r="AA20" s="13">
        <v>7878.7606543205848</v>
      </c>
      <c r="AB20" s="13">
        <v>7608.5964272571182</v>
      </c>
      <c r="AC20" s="13">
        <v>7691.1691933420507</v>
      </c>
      <c r="AD20" s="13">
        <v>6879.8349572278339</v>
      </c>
      <c r="AE20" s="13">
        <v>6695.6702234186732</v>
      </c>
      <c r="AF20" s="13">
        <v>6286.2061426408736</v>
      </c>
      <c r="AG20" s="13">
        <v>6290.5462788942095</v>
      </c>
      <c r="AH20" s="13">
        <v>5846.4475388409383</v>
      </c>
      <c r="AI20" s="13">
        <v>5462.8666351519651</v>
      </c>
      <c r="AJ20" s="13">
        <v>5335.944755632855</v>
      </c>
      <c r="AK20" s="13">
        <v>4926.4286304743418</v>
      </c>
      <c r="AL20" s="13">
        <v>4273.0596071893096</v>
      </c>
      <c r="AM20" s="13">
        <v>3965.7824550509586</v>
      </c>
      <c r="AN20" s="13">
        <v>3323.1809419583874</v>
      </c>
      <c r="AO20" s="13">
        <v>2995.1157896364184</v>
      </c>
      <c r="AP20" s="13">
        <v>2256.9662437913498</v>
      </c>
      <c r="AQ20" s="13">
        <v>2291.8033386236189</v>
      </c>
      <c r="AR20" s="13">
        <v>2351.2726543762401</v>
      </c>
      <c r="AS20" s="13">
        <v>2345.7704962742368</v>
      </c>
      <c r="AT20" s="13">
        <v>2239.7132747262399</v>
      </c>
      <c r="AU20" s="13">
        <v>2153.2090151949956</v>
      </c>
      <c r="AV20" s="13">
        <v>2104.0004640003262</v>
      </c>
      <c r="AW20" s="13">
        <v>1701.4292347777921</v>
      </c>
      <c r="AX20" s="13">
        <v>1499.6065534261086</v>
      </c>
      <c r="AY20" s="13">
        <v>1312.4713487650272</v>
      </c>
      <c r="AZ20" s="13">
        <v>1000.6871233445021</v>
      </c>
      <c r="BA20" s="13">
        <v>894.46993386534268</v>
      </c>
      <c r="BB20" s="13">
        <v>704.72716971978639</v>
      </c>
      <c r="BC20" s="13">
        <v>520.2089540834902</v>
      </c>
      <c r="BD20" s="13">
        <v>463.42843600069443</v>
      </c>
      <c r="BE20" s="13">
        <v>334.57798140158798</v>
      </c>
      <c r="BF20" s="13">
        <v>248.58866142967236</v>
      </c>
      <c r="BG20" s="13">
        <v>165.7666337660973</v>
      </c>
      <c r="BH20" s="13">
        <v>105.81728890226805</v>
      </c>
      <c r="BI20" s="13">
        <v>86.70484529250578</v>
      </c>
      <c r="BJ20" s="13">
        <v>119.91287451076587</v>
      </c>
    </row>
    <row r="21" spans="1:114">
      <c r="A21" s="12" t="s">
        <v>132</v>
      </c>
      <c r="B21" s="32">
        <v>0</v>
      </c>
      <c r="C21" s="32">
        <v>3235.1557160657185</v>
      </c>
      <c r="D21" s="12">
        <v>8139.5176544820843</v>
      </c>
      <c r="E21" s="12">
        <v>8892.7079737529548</v>
      </c>
      <c r="F21" s="12">
        <v>9245.9195215897089</v>
      </c>
      <c r="G21" s="12">
        <v>9086.9593440462831</v>
      </c>
      <c r="H21" s="12">
        <v>9048.832186368938</v>
      </c>
      <c r="I21" s="12">
        <v>9079.5438664668436</v>
      </c>
      <c r="J21" s="12">
        <v>8487.2926240523848</v>
      </c>
      <c r="K21" s="12">
        <v>8463.7979182093441</v>
      </c>
      <c r="L21" s="12">
        <v>8149.3940013811571</v>
      </c>
      <c r="M21" s="12">
        <v>7600.9821668170989</v>
      </c>
      <c r="N21" s="12">
        <v>7463.9001826866279</v>
      </c>
      <c r="O21" s="12">
        <v>7480.5125901140691</v>
      </c>
      <c r="P21" s="12">
        <v>7506.4724103988228</v>
      </c>
      <c r="Q21" s="12">
        <v>7792.1404971238135</v>
      </c>
      <c r="R21" s="12">
        <v>7960.6136085342569</v>
      </c>
      <c r="S21" s="12">
        <v>7971.2176139342428</v>
      </c>
      <c r="T21" s="12">
        <v>7823.4270007408595</v>
      </c>
      <c r="U21" s="12">
        <v>7571.7073906742762</v>
      </c>
      <c r="V21" s="12">
        <v>7643.8299884025701</v>
      </c>
      <c r="W21" s="12">
        <v>7927.3656621579958</v>
      </c>
      <c r="X21" s="12">
        <v>8193.1054751379306</v>
      </c>
      <c r="Y21" s="12">
        <v>8237.0687948278337</v>
      </c>
      <c r="Z21" s="12">
        <v>8162.8944596423153</v>
      </c>
      <c r="AA21" s="12">
        <v>7900.8249046843193</v>
      </c>
      <c r="AB21" s="12">
        <v>7617.1004212899707</v>
      </c>
      <c r="AC21" s="12">
        <v>7678.7087698700889</v>
      </c>
      <c r="AD21" s="12">
        <v>6961.0086058922943</v>
      </c>
      <c r="AE21" s="12">
        <v>6675.9966729052276</v>
      </c>
      <c r="AF21" s="12">
        <v>6322.4291290317433</v>
      </c>
      <c r="AG21" s="12">
        <v>6271.3602273783545</v>
      </c>
      <c r="AH21" s="12">
        <v>5894.1501782146979</v>
      </c>
      <c r="AI21" s="12">
        <v>5470.748595881937</v>
      </c>
      <c r="AJ21" s="12">
        <v>5336.0763725053857</v>
      </c>
      <c r="AK21" s="12">
        <v>4966.4738749660828</v>
      </c>
      <c r="AL21" s="12">
        <v>4312.4132606053772</v>
      </c>
      <c r="AM21" s="12">
        <v>3976.2715090939705</v>
      </c>
      <c r="AN21" s="12">
        <v>3372.4560145134806</v>
      </c>
      <c r="AO21" s="12">
        <v>3000.6635202306743</v>
      </c>
      <c r="AP21" s="12">
        <v>2309.4031145511944</v>
      </c>
      <c r="AQ21" s="12">
        <v>2251.796898988805</v>
      </c>
      <c r="AR21" s="12">
        <v>2342.2263664678026</v>
      </c>
      <c r="AS21" s="12">
        <v>2331.0259934516935</v>
      </c>
      <c r="AT21" s="12">
        <v>2236.0336091768327</v>
      </c>
      <c r="AU21" s="12">
        <v>2142.3254322830908</v>
      </c>
      <c r="AV21" s="12">
        <v>2097.603298879013</v>
      </c>
      <c r="AW21" s="12">
        <v>1720.559450138823</v>
      </c>
      <c r="AX21" s="12">
        <v>1491.5719506213229</v>
      </c>
      <c r="AY21" s="12">
        <v>1316.2293699702595</v>
      </c>
      <c r="AZ21" s="12">
        <v>1006.1646112796321</v>
      </c>
      <c r="BA21" s="12">
        <v>888.08677503585614</v>
      </c>
      <c r="BB21" s="12">
        <v>709.88044227459125</v>
      </c>
      <c r="BC21" s="12">
        <v>520.00895360993468</v>
      </c>
      <c r="BD21" s="12">
        <v>457.69256003401631</v>
      </c>
      <c r="BE21" s="12">
        <v>338.36168966250113</v>
      </c>
      <c r="BF21" s="12">
        <v>247.54383848511094</v>
      </c>
      <c r="BG21" s="12">
        <v>165.84847953730937</v>
      </c>
      <c r="BH21" s="12">
        <v>105.77442272249081</v>
      </c>
      <c r="BI21" s="12">
        <v>84.313533798637735</v>
      </c>
      <c r="BJ21" s="12">
        <v>121.39888618535699</v>
      </c>
    </row>
    <row r="22" spans="1:114">
      <c r="A22" s="12" t="s">
        <v>133</v>
      </c>
      <c r="B22" s="32">
        <v>0</v>
      </c>
      <c r="C22" s="32">
        <v>2579.6113485450524</v>
      </c>
      <c r="D22" s="12">
        <v>8094.3293704676962</v>
      </c>
      <c r="E22" s="12">
        <v>8821.4352840673582</v>
      </c>
      <c r="F22" s="12">
        <v>9241.9953239731349</v>
      </c>
      <c r="G22" s="12">
        <v>9104.6276571528633</v>
      </c>
      <c r="H22" s="12">
        <v>9040.1712704831079</v>
      </c>
      <c r="I22" s="12">
        <v>9081.4276861161343</v>
      </c>
      <c r="J22" s="12">
        <v>8555.3735541488113</v>
      </c>
      <c r="K22" s="12">
        <v>8425.3951498072365</v>
      </c>
      <c r="L22" s="12">
        <v>8207.5572392116064</v>
      </c>
      <c r="M22" s="12">
        <v>7631.4131071304646</v>
      </c>
      <c r="N22" s="12">
        <v>7457.7332749430625</v>
      </c>
      <c r="O22" s="12">
        <v>7474.0103606502298</v>
      </c>
      <c r="P22" s="12">
        <v>7499.0399922679735</v>
      </c>
      <c r="Q22" s="12">
        <v>7754.6930036668291</v>
      </c>
      <c r="R22" s="12">
        <v>7954.8033539541157</v>
      </c>
      <c r="S22" s="12">
        <v>7967.4995551315051</v>
      </c>
      <c r="T22" s="12">
        <v>7838.8456064439179</v>
      </c>
      <c r="U22" s="12">
        <v>7583.2744465129535</v>
      </c>
      <c r="V22" s="12">
        <v>7617.7232906399549</v>
      </c>
      <c r="W22" s="12">
        <v>7896.6620741567285</v>
      </c>
      <c r="X22" s="12">
        <v>8167.3549508572696</v>
      </c>
      <c r="Y22" s="12">
        <v>8236.3700546591408</v>
      </c>
      <c r="Z22" s="12">
        <v>8159.770452220293</v>
      </c>
      <c r="AA22" s="12">
        <v>7924.0581725278726</v>
      </c>
      <c r="AB22" s="12">
        <v>7627.2143086754668</v>
      </c>
      <c r="AC22" s="12">
        <v>7657.7907917987968</v>
      </c>
      <c r="AD22" s="12">
        <v>7051.6135747699227</v>
      </c>
      <c r="AE22" s="12">
        <v>6650.9111885345437</v>
      </c>
      <c r="AF22" s="12">
        <v>6363.8815198388083</v>
      </c>
      <c r="AG22" s="12">
        <v>6246.089436804592</v>
      </c>
      <c r="AH22" s="12">
        <v>5945.6840321373274</v>
      </c>
      <c r="AI22" s="12">
        <v>5478.5485118940669</v>
      </c>
      <c r="AJ22" s="12">
        <v>5333.4114964117252</v>
      </c>
      <c r="AK22" s="12">
        <v>5005.8302395183709</v>
      </c>
      <c r="AL22" s="12">
        <v>4354.7201146693042</v>
      </c>
      <c r="AM22" s="12">
        <v>3982.7146185958877</v>
      </c>
      <c r="AN22" s="12">
        <v>3425.9865008342631</v>
      </c>
      <c r="AO22" s="12">
        <v>3001.4535856956231</v>
      </c>
      <c r="AP22" s="12">
        <v>2370.4677610357812</v>
      </c>
      <c r="AQ22" s="12">
        <v>2209.2097962494367</v>
      </c>
      <c r="AR22" s="12">
        <v>2333.7676321170161</v>
      </c>
      <c r="AS22" s="12">
        <v>2315.5628420154644</v>
      </c>
      <c r="AT22" s="12">
        <v>2232.7804675143898</v>
      </c>
      <c r="AU22" s="12">
        <v>2131.2878911949952</v>
      </c>
      <c r="AV22" s="12">
        <v>2088.7705898201943</v>
      </c>
      <c r="AW22" s="12">
        <v>1741.7481505097562</v>
      </c>
      <c r="AX22" s="12">
        <v>1483.0676836606517</v>
      </c>
      <c r="AY22" s="12">
        <v>1319.2368162437097</v>
      </c>
      <c r="AZ22" s="12">
        <v>1012.9460560782508</v>
      </c>
      <c r="BA22" s="12">
        <v>880.86369824021824</v>
      </c>
      <c r="BB22" s="12">
        <v>715.11512694769965</v>
      </c>
      <c r="BC22" s="12">
        <v>520.5893617610144</v>
      </c>
      <c r="BD22" s="12">
        <v>451.08615135697073</v>
      </c>
      <c r="BE22" s="12">
        <v>342.68877581047394</v>
      </c>
      <c r="BF22" s="12">
        <v>246.29652947777922</v>
      </c>
      <c r="BG22" s="12">
        <v>166.03188199826772</v>
      </c>
      <c r="BH22" s="12">
        <v>105.91969143295989</v>
      </c>
      <c r="BI22" s="12">
        <v>81.763679530444549</v>
      </c>
      <c r="BJ22" s="12">
        <v>122.90374941704218</v>
      </c>
    </row>
    <row r="23" spans="1:114">
      <c r="A23" s="12" t="s">
        <v>134</v>
      </c>
      <c r="B23" s="32">
        <v>0</v>
      </c>
      <c r="C23" s="32">
        <v>1928.3255252564345</v>
      </c>
      <c r="D23" s="12">
        <v>8050.5920351897503</v>
      </c>
      <c r="E23" s="12">
        <v>8744.7312243294728</v>
      </c>
      <c r="F23" s="12">
        <v>9236.5571239795154</v>
      </c>
      <c r="G23" s="12">
        <v>9124.2763693032175</v>
      </c>
      <c r="H23" s="12">
        <v>9030.1795512466379</v>
      </c>
      <c r="I23" s="12">
        <v>9078.6590639011811</v>
      </c>
      <c r="J23" s="12">
        <v>8631.2916350951637</v>
      </c>
      <c r="K23" s="12">
        <v>8379.3368518479529</v>
      </c>
      <c r="L23" s="12">
        <v>8268.499856087632</v>
      </c>
      <c r="M23" s="12">
        <v>7664.8547405067875</v>
      </c>
      <c r="N23" s="12">
        <v>7451.5125919723632</v>
      </c>
      <c r="O23" s="12">
        <v>7467.8823646664969</v>
      </c>
      <c r="P23" s="12">
        <v>7493.7286651681761</v>
      </c>
      <c r="Q23" s="12">
        <v>7714.6787993826156</v>
      </c>
      <c r="R23" s="12">
        <v>7948.5980138863706</v>
      </c>
      <c r="S23" s="12">
        <v>7962.4626993920638</v>
      </c>
      <c r="T23" s="12">
        <v>7854.7615077677037</v>
      </c>
      <c r="U23" s="12">
        <v>7597.9186291192436</v>
      </c>
      <c r="V23" s="12">
        <v>7591.9860295117323</v>
      </c>
      <c r="W23" s="12">
        <v>7865.2142985285036</v>
      </c>
      <c r="X23" s="12">
        <v>8139.7961116242459</v>
      </c>
      <c r="Y23" s="12">
        <v>8235.4052464171764</v>
      </c>
      <c r="Z23" s="12">
        <v>8154.8453133025823</v>
      </c>
      <c r="AA23" s="12">
        <v>7948.4559653197193</v>
      </c>
      <c r="AB23" s="12">
        <v>7638.9335338640922</v>
      </c>
      <c r="AC23" s="12">
        <v>7628.4404634993898</v>
      </c>
      <c r="AD23" s="12">
        <v>7151.6301147932236</v>
      </c>
      <c r="AE23" s="12">
        <v>6620.4309219338666</v>
      </c>
      <c r="AF23" s="12">
        <v>6410.5504931466376</v>
      </c>
      <c r="AG23" s="12">
        <v>6214.757449172248</v>
      </c>
      <c r="AH23" s="12">
        <v>6001.0380267207802</v>
      </c>
      <c r="AI23" s="12">
        <v>5486.2653903013252</v>
      </c>
      <c r="AJ23" s="12">
        <v>5327.9751267638785</v>
      </c>
      <c r="AK23" s="12">
        <v>5044.4836285937736</v>
      </c>
      <c r="AL23" s="12">
        <v>4399.9757770228671</v>
      </c>
      <c r="AM23" s="12">
        <v>3985.1353428863508</v>
      </c>
      <c r="AN23" s="12">
        <v>3483.7534415097807</v>
      </c>
      <c r="AO23" s="12">
        <v>2997.5338336436271</v>
      </c>
      <c r="AP23" s="12">
        <v>2440.067564260275</v>
      </c>
      <c r="AQ23" s="12">
        <v>2164.0893739620064</v>
      </c>
      <c r="AR23" s="12">
        <v>2325.8880555633887</v>
      </c>
      <c r="AS23" s="12">
        <v>2299.3955085504303</v>
      </c>
      <c r="AT23" s="12">
        <v>2229.9448153170829</v>
      </c>
      <c r="AU23" s="12">
        <v>2120.1026593838424</v>
      </c>
      <c r="AV23" s="12">
        <v>2077.5511902052017</v>
      </c>
      <c r="AW23" s="12">
        <v>1764.9402722662007</v>
      </c>
      <c r="AX23" s="12">
        <v>1474.1190645450724</v>
      </c>
      <c r="AY23" s="12">
        <v>1321.5029433176226</v>
      </c>
      <c r="AZ23" s="12">
        <v>1020.9940397543295</v>
      </c>
      <c r="BA23" s="12">
        <v>872.83779510494651</v>
      </c>
      <c r="BB23" s="12">
        <v>720.41180826587333</v>
      </c>
      <c r="BC23" s="12">
        <v>521.91997069678257</v>
      </c>
      <c r="BD23" s="12">
        <v>443.6613111791051</v>
      </c>
      <c r="BE23" s="12">
        <v>347.52892034621146</v>
      </c>
      <c r="BF23" s="12">
        <v>244.85562184506776</v>
      </c>
      <c r="BG23" s="12">
        <v>166.31311286273652</v>
      </c>
      <c r="BH23" s="12">
        <v>106.23199746840757</v>
      </c>
      <c r="BI23" s="12">
        <v>79.078708866332576</v>
      </c>
      <c r="BJ23" s="12">
        <v>124.41257537112003</v>
      </c>
    </row>
    <row r="24" spans="1:114">
      <c r="A24" s="12" t="s">
        <v>135</v>
      </c>
      <c r="B24" s="32">
        <v>0</v>
      </c>
      <c r="C24" s="32">
        <v>1281.2963138111581</v>
      </c>
      <c r="D24" s="12">
        <v>8008.3036845525448</v>
      </c>
      <c r="E24" s="12">
        <v>8662.5995137046903</v>
      </c>
      <c r="F24" s="12">
        <v>9229.6059601010729</v>
      </c>
      <c r="G24" s="12">
        <v>9145.9039740368535</v>
      </c>
      <c r="H24" s="12">
        <v>9018.858134854052</v>
      </c>
      <c r="I24" s="12">
        <v>9071.2409379529872</v>
      </c>
      <c r="J24" s="12">
        <v>8715.041710769292</v>
      </c>
      <c r="K24" s="12">
        <v>8325.630598269554</v>
      </c>
      <c r="L24" s="12">
        <v>8332.2207887349468</v>
      </c>
      <c r="M24" s="12">
        <v>7701.3031919816012</v>
      </c>
      <c r="N24" s="12">
        <v>7445.2383200373279</v>
      </c>
      <c r="O24" s="12">
        <v>7462.1278216868322</v>
      </c>
      <c r="P24" s="12">
        <v>7490.5348142125258</v>
      </c>
      <c r="Q24" s="12">
        <v>7672.1023312870457</v>
      </c>
      <c r="R24" s="12">
        <v>7941.998198834066</v>
      </c>
      <c r="S24" s="12">
        <v>7956.1095322934552</v>
      </c>
      <c r="T24" s="12">
        <v>7871.1730310934054</v>
      </c>
      <c r="U24" s="12">
        <v>7615.6338153206016</v>
      </c>
      <c r="V24" s="12">
        <v>7566.6172367917561</v>
      </c>
      <c r="W24" s="12">
        <v>7833.0248061439834</v>
      </c>
      <c r="X24" s="12">
        <v>8110.4325499003253</v>
      </c>
      <c r="Y24" s="12">
        <v>8234.1747970289634</v>
      </c>
      <c r="Z24" s="12">
        <v>8148.125746661598</v>
      </c>
      <c r="AA24" s="12">
        <v>7974.0138016829333</v>
      </c>
      <c r="AB24" s="12">
        <v>7652.2535499062051</v>
      </c>
      <c r="AC24" s="12">
        <v>7590.6829380796116</v>
      </c>
      <c r="AD24" s="12">
        <v>7261.0385062930982</v>
      </c>
      <c r="AE24" s="12">
        <v>6584.5729827304131</v>
      </c>
      <c r="AF24" s="12">
        <v>6462.4232530269792</v>
      </c>
      <c r="AG24" s="12">
        <v>6177.3877444863183</v>
      </c>
      <c r="AH24" s="12">
        <v>6060.2011086070052</v>
      </c>
      <c r="AI24" s="12">
        <v>5493.8982456742979</v>
      </c>
      <c r="AJ24" s="12">
        <v>5319.7921320990708</v>
      </c>
      <c r="AK24" s="12">
        <v>5082.4200835540996</v>
      </c>
      <c r="AL24" s="12">
        <v>4448.1758358376401</v>
      </c>
      <c r="AM24" s="12">
        <v>3983.5571511577837</v>
      </c>
      <c r="AN24" s="12">
        <v>3545.7379128343105</v>
      </c>
      <c r="AO24" s="12">
        <v>2988.9517723062263</v>
      </c>
      <c r="AP24" s="12">
        <v>2518.110631646151</v>
      </c>
      <c r="AQ24" s="12">
        <v>2116.4824214247947</v>
      </c>
      <c r="AR24" s="12">
        <v>2318.5793253643365</v>
      </c>
      <c r="AS24" s="12">
        <v>2282.5382771951126</v>
      </c>
      <c r="AT24" s="12">
        <v>2227.5177455789267</v>
      </c>
      <c r="AU24" s="12">
        <v>2108.7758847219989</v>
      </c>
      <c r="AV24" s="12">
        <v>2063.9933064817092</v>
      </c>
      <c r="AW24" s="12">
        <v>1790.081704501715</v>
      </c>
      <c r="AX24" s="12">
        <v>1464.7506926123044</v>
      </c>
      <c r="AY24" s="12">
        <v>1323.037134601024</v>
      </c>
      <c r="AZ24" s="12">
        <v>1030.2717552573663</v>
      </c>
      <c r="BA24" s="12">
        <v>864.04510177389454</v>
      </c>
      <c r="BB24" s="12">
        <v>725.75207902203806</v>
      </c>
      <c r="BC24" s="12">
        <v>523.97125797853812</v>
      </c>
      <c r="BD24" s="12">
        <v>435.46817514972872</v>
      </c>
      <c r="BE24" s="12">
        <v>352.85274880373669</v>
      </c>
      <c r="BF24" s="12">
        <v>243.22982246694988</v>
      </c>
      <c r="BG24" s="12">
        <v>166.68831337538663</v>
      </c>
      <c r="BH24" s="12">
        <v>106.69168200879874</v>
      </c>
      <c r="BI24" s="12">
        <v>76.280205615471431</v>
      </c>
      <c r="BJ24" s="12">
        <v>125.91199985031683</v>
      </c>
    </row>
    <row r="25" spans="1:114">
      <c r="A25" s="12" t="s">
        <v>136</v>
      </c>
      <c r="B25" s="32">
        <v>0</v>
      </c>
      <c r="C25" s="32">
        <v>638.5217824413902</v>
      </c>
      <c r="D25" s="12">
        <v>7967.4623554974405</v>
      </c>
      <c r="E25" s="12">
        <v>8575.0438696566325</v>
      </c>
      <c r="F25" s="12">
        <v>9221.1428703478196</v>
      </c>
      <c r="G25" s="12">
        <v>9169.5089656794844</v>
      </c>
      <c r="H25" s="12">
        <v>9006.2081268756119</v>
      </c>
      <c r="I25" s="12">
        <v>9059.1762451852974</v>
      </c>
      <c r="J25" s="12">
        <v>8806.6186274798547</v>
      </c>
      <c r="K25" s="12">
        <v>8264.2839577736577</v>
      </c>
      <c r="L25" s="12">
        <v>8398.7189732365423</v>
      </c>
      <c r="M25" s="12">
        <v>7740.7545899352763</v>
      </c>
      <c r="N25" s="12">
        <v>7438.9106451363687</v>
      </c>
      <c r="O25" s="12">
        <v>7456.7459522420586</v>
      </c>
      <c r="P25" s="12">
        <v>7489.4548286565114</v>
      </c>
      <c r="Q25" s="12">
        <v>7626.9680412705129</v>
      </c>
      <c r="R25" s="12">
        <v>7935.0045186653178</v>
      </c>
      <c r="S25" s="12">
        <v>7948.4425363099544</v>
      </c>
      <c r="T25" s="12">
        <v>7888.0785057290595</v>
      </c>
      <c r="U25" s="12">
        <v>7636.4138902866798</v>
      </c>
      <c r="V25" s="12">
        <v>7541.615945921566</v>
      </c>
      <c r="W25" s="12">
        <v>7800.0960630384516</v>
      </c>
      <c r="X25" s="12">
        <v>8079.2678532965274</v>
      </c>
      <c r="Y25" s="12">
        <v>8232.679133124404</v>
      </c>
      <c r="Z25" s="12">
        <v>8139.6184401380087</v>
      </c>
      <c r="AA25" s="12">
        <v>8000.7272113724575</v>
      </c>
      <c r="AB25" s="12">
        <v>7667.1698184384622</v>
      </c>
      <c r="AC25" s="12">
        <v>7544.5433174727423</v>
      </c>
      <c r="AD25" s="12">
        <v>7379.8190589592241</v>
      </c>
      <c r="AE25" s="12">
        <v>6543.3544386460198</v>
      </c>
      <c r="AF25" s="12">
        <v>6519.48702948554</v>
      </c>
      <c r="AG25" s="12">
        <v>6134.0037408971675</v>
      </c>
      <c r="AH25" s="12">
        <v>6123.162244937871</v>
      </c>
      <c r="AI25" s="12">
        <v>5501.4461000083747</v>
      </c>
      <c r="AJ25" s="12">
        <v>5308.8872506344924</v>
      </c>
      <c r="AK25" s="12">
        <v>5119.6257818649065</v>
      </c>
      <c r="AL25" s="12">
        <v>4499.3158599775134</v>
      </c>
      <c r="AM25" s="12">
        <v>3978.0034227400515</v>
      </c>
      <c r="AN25" s="12">
        <v>3611.9210268965126</v>
      </c>
      <c r="AO25" s="12">
        <v>2975.7545726592566</v>
      </c>
      <c r="AP25" s="12">
        <v>2604.5057917725917</v>
      </c>
      <c r="AQ25" s="12">
        <v>2066.4351790586106</v>
      </c>
      <c r="AR25" s="12">
        <v>2311.8332136733525</v>
      </c>
      <c r="AS25" s="12">
        <v>2265.0052515367211</v>
      </c>
      <c r="AT25" s="12">
        <v>2225.4904772204013</v>
      </c>
      <c r="AU25" s="12">
        <v>2097.3135972418218</v>
      </c>
      <c r="AV25" s="12">
        <v>2048.144505258872</v>
      </c>
      <c r="AW25" s="12">
        <v>1817.1192750989583</v>
      </c>
      <c r="AX25" s="12">
        <v>1454.9864699270643</v>
      </c>
      <c r="AY25" s="12">
        <v>1323.8488921409792</v>
      </c>
      <c r="AZ25" s="12">
        <v>1040.7430009184584</v>
      </c>
      <c r="BA25" s="12">
        <v>854.52062388196543</v>
      </c>
      <c r="BB25" s="12">
        <v>731.11850321833003</v>
      </c>
      <c r="BC25" s="12">
        <v>526.71437726341901</v>
      </c>
      <c r="BD25" s="12">
        <v>426.55497414531635</v>
      </c>
      <c r="BE25" s="12">
        <v>358.63181117153852</v>
      </c>
      <c r="BF25" s="12">
        <v>241.4276557376817</v>
      </c>
      <c r="BG25" s="12">
        <v>167.15351731208565</v>
      </c>
      <c r="BH25" s="12">
        <v>107.28044586489278</v>
      </c>
      <c r="BI25" s="12">
        <v>73.38802789028756</v>
      </c>
      <c r="BJ25" s="12">
        <v>127.39007327103262</v>
      </c>
    </row>
    <row r="26" spans="1:114">
      <c r="A26" s="12" t="s">
        <v>137</v>
      </c>
      <c r="B26" s="32">
        <v>0</v>
      </c>
      <c r="C26" s="32">
        <v>0</v>
      </c>
      <c r="D26" s="12">
        <v>7928.0660860024436</v>
      </c>
      <c r="E26" s="12">
        <v>8482.0680079477843</v>
      </c>
      <c r="F26" s="12">
        <v>9211.1688922477406</v>
      </c>
      <c r="G26" s="12">
        <v>9195.0898393426814</v>
      </c>
      <c r="H26" s="12">
        <v>8992.2306322576169</v>
      </c>
      <c r="I26" s="12">
        <v>9042.4679212949868</v>
      </c>
      <c r="J26" s="12">
        <v>8906.0172339652854</v>
      </c>
      <c r="K26" s="12">
        <v>8195.3044938285766</v>
      </c>
      <c r="L26" s="12">
        <v>8467.9933450339995</v>
      </c>
      <c r="M26" s="12">
        <v>7783.2050660906052</v>
      </c>
      <c r="N26" s="12">
        <v>7432.5297530038006</v>
      </c>
      <c r="O26" s="12">
        <v>7451.735977868836</v>
      </c>
      <c r="P26" s="12">
        <v>7490.485101894019</v>
      </c>
      <c r="Q26" s="12">
        <v>7579.2803661028765</v>
      </c>
      <c r="R26" s="12">
        <v>7927.6175826138651</v>
      </c>
      <c r="S26" s="12">
        <v>7939.4641908158019</v>
      </c>
      <c r="T26" s="12">
        <v>7905.4762639056853</v>
      </c>
      <c r="U26" s="12">
        <v>7660.2527475196521</v>
      </c>
      <c r="V26" s="12">
        <v>7516.9811920080265</v>
      </c>
      <c r="W26" s="12">
        <v>7766.4305304192367</v>
      </c>
      <c r="X26" s="12">
        <v>8046.3056045790599</v>
      </c>
      <c r="Y26" s="12">
        <v>8230.9186810360679</v>
      </c>
      <c r="Z26" s="12">
        <v>8129.3300656714937</v>
      </c>
      <c r="AA26" s="12">
        <v>8028.5917352524157</v>
      </c>
      <c r="AB26" s="12">
        <v>7683.6778096702565</v>
      </c>
      <c r="AC26" s="12">
        <v>7490.0466525264792</v>
      </c>
      <c r="AD26" s="12">
        <v>7507.952111800495</v>
      </c>
      <c r="AE26" s="12">
        <v>6496.7923155915778</v>
      </c>
      <c r="AF26" s="12">
        <v>6581.7290784088827</v>
      </c>
      <c r="AG26" s="12">
        <v>6084.6287948399222</v>
      </c>
      <c r="AH26" s="12">
        <v>6189.910423325121</v>
      </c>
      <c r="AI26" s="12">
        <v>5508.9079826910538</v>
      </c>
      <c r="AJ26" s="12">
        <v>5295.2850908199107</v>
      </c>
      <c r="AK26" s="12">
        <v>5156.0870363037666</v>
      </c>
      <c r="AL26" s="12">
        <v>4553.3913991604468</v>
      </c>
      <c r="AM26" s="12">
        <v>3968.4974473744269</v>
      </c>
      <c r="AN26" s="12">
        <v>3682.2839316673203</v>
      </c>
      <c r="AO26" s="12">
        <v>2957.9890705352523</v>
      </c>
      <c r="AP26" s="12">
        <v>2699.1625891650774</v>
      </c>
      <c r="AQ26" s="12">
        <v>2013.9933437404629</v>
      </c>
      <c r="AR26" s="12">
        <v>2305.6415755238309</v>
      </c>
      <c r="AS26" s="12">
        <v>2246.8103564885505</v>
      </c>
      <c r="AT26" s="12">
        <v>2223.8543536146999</v>
      </c>
      <c r="AU26" s="12">
        <v>2085.7217108545951</v>
      </c>
      <c r="AV26" s="12">
        <v>2030.0517203329493</v>
      </c>
      <c r="AW26" s="12">
        <v>1846.0007369884081</v>
      </c>
      <c r="AX26" s="12">
        <v>1444.8496163844454</v>
      </c>
      <c r="AY26" s="12">
        <v>1323.9478278622712</v>
      </c>
      <c r="AZ26" s="12">
        <v>1052.3721748520015</v>
      </c>
      <c r="BA26" s="12">
        <v>844.29836099643103</v>
      </c>
      <c r="BB26" s="12">
        <v>736.49458016252242</v>
      </c>
      <c r="BC26" s="12">
        <v>530.1211489565012</v>
      </c>
      <c r="BD26" s="12">
        <v>416.96809338977096</v>
      </c>
      <c r="BE26" s="12">
        <v>364.83856156535165</v>
      </c>
      <c r="BF26" s="12">
        <v>239.45746202813876</v>
      </c>
      <c r="BG26" s="12">
        <v>167.70467226820696</v>
      </c>
      <c r="BH26" s="12">
        <v>107.98127421693665</v>
      </c>
      <c r="BI26" s="12">
        <v>70.420418367596241</v>
      </c>
      <c r="BJ26" s="12">
        <v>128.83615738382429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141</v>
      </c>
      <c r="C31" s="5" t="s">
        <v>142</v>
      </c>
      <c r="D31" s="4" t="s">
        <v>143</v>
      </c>
      <c r="E31" s="4" t="s">
        <v>144</v>
      </c>
      <c r="F31" s="4" t="s">
        <v>145</v>
      </c>
      <c r="G31" s="4" t="s">
        <v>146</v>
      </c>
      <c r="H31" s="4" t="s">
        <v>147</v>
      </c>
      <c r="I31" s="4" t="s">
        <v>148</v>
      </c>
      <c r="J31" s="4" t="s">
        <v>149</v>
      </c>
      <c r="K31" s="4" t="s">
        <v>150</v>
      </c>
      <c r="L31" s="4" t="s">
        <v>151</v>
      </c>
      <c r="M31" s="4" t="s">
        <v>152</v>
      </c>
      <c r="N31" s="4" t="s">
        <v>153</v>
      </c>
      <c r="O31" s="14"/>
      <c r="P31" s="37" t="s">
        <v>154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43277.391580089417</v>
      </c>
      <c r="C32" s="13">
        <v>42844.955711239789</v>
      </c>
      <c r="D32" s="13">
        <v>38285.324739498355</v>
      </c>
      <c r="E32" s="13">
        <v>39360.337565456291</v>
      </c>
      <c r="F32" s="13">
        <v>41020.347432898881</v>
      </c>
      <c r="G32" s="13">
        <v>35193.362490860396</v>
      </c>
      <c r="H32" s="13">
        <v>27926.10982691692</v>
      </c>
      <c r="I32" s="13">
        <v>16761.149605560659</v>
      </c>
      <c r="J32" s="13">
        <v>12629.010466677268</v>
      </c>
      <c r="K32" s="13">
        <v>8565.0650969888447</v>
      </c>
      <c r="L32" s="13">
        <v>3643.4748875980158</v>
      </c>
      <c r="M32" s="13">
        <v>996.10133083663868</v>
      </c>
      <c r="N32" s="13">
        <v>97.325207872315815</v>
      </c>
      <c r="P32" s="27">
        <f>SUM(G32:N32)</f>
        <v>105811.59891331104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42513.444362017697</v>
      </c>
      <c r="C33" s="13">
        <v>42944.839247648051</v>
      </c>
      <c r="D33" s="13">
        <v>38240.57701385962</v>
      </c>
      <c r="E33" s="13">
        <v>39337.968823494244</v>
      </c>
      <c r="F33" s="13">
        <v>41004.144683057653</v>
      </c>
      <c r="G33" s="13">
        <v>35277.113018498057</v>
      </c>
      <c r="H33" s="13">
        <v>28034.156586002337</v>
      </c>
      <c r="I33" s="13">
        <v>16888.973446452739</v>
      </c>
      <c r="J33" s="13">
        <v>12559.113665511888</v>
      </c>
      <c r="K33" s="13">
        <v>8582.0739235639994</v>
      </c>
      <c r="L33" s="13">
        <v>3641.5915795109654</v>
      </c>
      <c r="M33" s="13">
        <v>993.70833088247821</v>
      </c>
      <c r="N33" s="13">
        <v>97.167149661710368</v>
      </c>
      <c r="P33" s="27">
        <f t="shared" ref="P33:P55" si="1">SUM(G33:N33)</f>
        <v>106073.89770008417</v>
      </c>
    </row>
    <row r="34" spans="1:78" ht="14.25">
      <c r="A34" s="12" t="str">
        <f t="shared" si="0"/>
        <v>114年 8月</v>
      </c>
      <c r="B34" s="32">
        <v>41750.157399766824</v>
      </c>
      <c r="C34" s="13">
        <v>43041.652084075271</v>
      </c>
      <c r="D34" s="13">
        <v>38198.752057347483</v>
      </c>
      <c r="E34" s="13">
        <v>39317.888536989703</v>
      </c>
      <c r="F34" s="13">
        <v>40984.40111890655</v>
      </c>
      <c r="G34" s="13">
        <v>35363.227836989827</v>
      </c>
      <c r="H34" s="13">
        <v>28136.163411600613</v>
      </c>
      <c r="I34" s="13">
        <v>17024.360429920329</v>
      </c>
      <c r="J34" s="13">
        <v>12486.363037906978</v>
      </c>
      <c r="K34" s="13">
        <v>8599.0145414229246</v>
      </c>
      <c r="L34" s="13">
        <v>3639.3492778745281</v>
      </c>
      <c r="M34" s="13">
        <v>990.86266029330648</v>
      </c>
      <c r="N34" s="13">
        <v>97.46316005327381</v>
      </c>
      <c r="P34" s="27">
        <f t="shared" si="1"/>
        <v>106336.80435606178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40987.5297481382</v>
      </c>
      <c r="C35" s="13">
        <v>43135.395694239371</v>
      </c>
      <c r="D35" s="13">
        <v>38159.845109587965</v>
      </c>
      <c r="E35" s="13">
        <v>39300.091476577421</v>
      </c>
      <c r="F35" s="13">
        <v>40961.126091826634</v>
      </c>
      <c r="G35" s="13">
        <v>35451.683278378892</v>
      </c>
      <c r="H35" s="13">
        <v>28232.153335045452</v>
      </c>
      <c r="I35" s="13">
        <v>17167.200590231012</v>
      </c>
      <c r="J35" s="13">
        <v>12410.811374607931</v>
      </c>
      <c r="K35" s="13">
        <v>8615.8751514922806</v>
      </c>
      <c r="L35" s="13">
        <v>3636.7474143633826</v>
      </c>
      <c r="M35" s="13">
        <v>987.60280462122944</v>
      </c>
      <c r="N35" s="13">
        <v>98.155567961957075</v>
      </c>
      <c r="P35" s="27">
        <f t="shared" si="1"/>
        <v>106600.22951670214</v>
      </c>
    </row>
    <row r="36" spans="1:78">
      <c r="A36" s="12" t="str">
        <f t="shared" si="0"/>
        <v>114年 10月</v>
      </c>
      <c r="B36" s="32">
        <v>40225.560462752139</v>
      </c>
      <c r="C36" s="13">
        <v>43226.071550726927</v>
      </c>
      <c r="D36" s="13">
        <v>38123.851415564175</v>
      </c>
      <c r="E36" s="13">
        <v>39284.57242064154</v>
      </c>
      <c r="F36" s="13">
        <v>40934.328936176724</v>
      </c>
      <c r="G36" s="13">
        <v>35542.455752480906</v>
      </c>
      <c r="H36" s="13">
        <v>28322.149285187301</v>
      </c>
      <c r="I36" s="13">
        <v>17317.385078743668</v>
      </c>
      <c r="J36" s="13">
        <v>12332.510822578635</v>
      </c>
      <c r="K36" s="13">
        <v>8632.6440987978895</v>
      </c>
      <c r="L36" s="13">
        <v>3633.7856472976114</v>
      </c>
      <c r="M36" s="13">
        <v>983.9642929824048</v>
      </c>
      <c r="N36" s="13">
        <v>99.191368239930426</v>
      </c>
      <c r="P36" s="27">
        <f t="shared" si="1"/>
        <v>106864.08634630835</v>
      </c>
    </row>
    <row r="37" spans="1:78">
      <c r="A37" s="12" t="str">
        <f t="shared" si="0"/>
        <v>114年 11月</v>
      </c>
      <c r="B37" s="32">
        <v>39464.248600047431</v>
      </c>
      <c r="C37" s="13">
        <v>43313.681124994495</v>
      </c>
      <c r="D37" s="13">
        <v>38090.766225611187</v>
      </c>
      <c r="E37" s="13">
        <v>39271.326155306022</v>
      </c>
      <c r="F37" s="13">
        <v>40904.018969320357</v>
      </c>
      <c r="G37" s="13">
        <v>35635.521746690458</v>
      </c>
      <c r="H37" s="13">
        <v>28406.174088918222</v>
      </c>
      <c r="I37" s="13">
        <v>17474.806154057911</v>
      </c>
      <c r="J37" s="13">
        <v>12251.512891809307</v>
      </c>
      <c r="K37" s="13">
        <v>8649.3098770442502</v>
      </c>
      <c r="L37" s="13">
        <v>3630.4638584686163</v>
      </c>
      <c r="M37" s="13">
        <v>979.97990277246572</v>
      </c>
      <c r="N37" s="13">
        <v>100.52191269490015</v>
      </c>
      <c r="P37" s="27">
        <f t="shared" si="1"/>
        <v>107128.29043245612</v>
      </c>
    </row>
    <row r="38" spans="1:78">
      <c r="A38" s="12" t="str">
        <f t="shared" si="0"/>
        <v>114年 12月</v>
      </c>
      <c r="B38" s="32">
        <v>38703.593217280839</v>
      </c>
      <c r="C38" s="13">
        <v>43398.22588736967</v>
      </c>
      <c r="D38" s="13">
        <v>38060.58479541089</v>
      </c>
      <c r="E38" s="13">
        <v>39260.347474425151</v>
      </c>
      <c r="F38" s="13">
        <v>40870.205491652647</v>
      </c>
      <c r="G38" s="13">
        <v>35730.857825787993</v>
      </c>
      <c r="H38" s="13">
        <v>28484.250471694191</v>
      </c>
      <c r="I38" s="13">
        <v>17639.35717224441</v>
      </c>
      <c r="J38" s="13">
        <v>12167.868462056642</v>
      </c>
      <c r="K38" s="13">
        <v>8665.8611329131054</v>
      </c>
      <c r="L38" s="13">
        <v>3626.7821497080367</v>
      </c>
      <c r="M38" s="13">
        <v>975.67985168956579</v>
      </c>
      <c r="N38" s="13">
        <v>102.10261936279176</v>
      </c>
      <c r="P38" s="27">
        <f t="shared" si="1"/>
        <v>107392.75968545674</v>
      </c>
    </row>
    <row r="39" spans="1:78">
      <c r="A39" s="12" t="str">
        <f t="shared" si="0"/>
        <v>115年 1月</v>
      </c>
      <c r="B39" s="32">
        <v>37943.59337252663</v>
      </c>
      <c r="C39" s="13">
        <v>43479.707307052478</v>
      </c>
      <c r="D39" s="13">
        <v>38033.302385986804</v>
      </c>
      <c r="E39" s="13">
        <v>39251.631179574069</v>
      </c>
      <c r="F39" s="13">
        <v>40832.897786627051</v>
      </c>
      <c r="G39" s="13">
        <v>35828.440631747202</v>
      </c>
      <c r="H39" s="13">
        <v>28556.401058054831</v>
      </c>
      <c r="I39" s="13">
        <v>17810.932577155574</v>
      </c>
      <c r="J39" s="13">
        <v>12081.627789516948</v>
      </c>
      <c r="K39" s="13">
        <v>8682.2866700901959</v>
      </c>
      <c r="L39" s="13">
        <v>3622.7408392219795</v>
      </c>
      <c r="M39" s="13">
        <v>971.091977784758</v>
      </c>
      <c r="N39" s="13">
        <v>103.89269903314847</v>
      </c>
      <c r="P39" s="27">
        <f t="shared" si="1"/>
        <v>107657.41424260465</v>
      </c>
    </row>
    <row r="40" spans="1:78">
      <c r="A40" s="12" t="str">
        <f t="shared" si="0"/>
        <v>115年 2月</v>
      </c>
      <c r="B40" s="32">
        <v>37184.24812467608</v>
      </c>
      <c r="C40" s="13">
        <v>43558.126852116431</v>
      </c>
      <c r="D40" s="13">
        <v>38008.914263698942</v>
      </c>
      <c r="E40" s="13">
        <v>39245.172080039221</v>
      </c>
      <c r="F40" s="13">
        <v>40792.105120782304</v>
      </c>
      <c r="G40" s="13">
        <v>35928.24688354283</v>
      </c>
      <c r="H40" s="13">
        <v>28622.648372140549</v>
      </c>
      <c r="I40" s="13">
        <v>17989.427890815867</v>
      </c>
      <c r="J40" s="13">
        <v>11992.840513432877</v>
      </c>
      <c r="K40" s="13">
        <v>8698.5754530291706</v>
      </c>
      <c r="L40" s="13">
        <v>3618.3404577117003</v>
      </c>
      <c r="M40" s="13">
        <v>966.24190822125922</v>
      </c>
      <c r="N40" s="13">
        <v>105.8548980777835</v>
      </c>
      <c r="P40" s="27">
        <f t="shared" si="1"/>
        <v>107922.17637697206</v>
      </c>
    </row>
    <row r="41" spans="1:78">
      <c r="A41" s="12" t="str">
        <f t="shared" si="0"/>
        <v>115年 3月</v>
      </c>
      <c r="B41" s="32">
        <v>36425.556533437004</v>
      </c>
      <c r="C41" s="13">
        <v>43633.485989509893</v>
      </c>
      <c r="D41" s="13">
        <v>37987.415700238664</v>
      </c>
      <c r="E41" s="13">
        <v>39240.964992808971</v>
      </c>
      <c r="F41" s="13">
        <v>40747.836743769039</v>
      </c>
      <c r="G41" s="13">
        <v>36030.253376958848</v>
      </c>
      <c r="H41" s="13">
        <v>28683.014838207215</v>
      </c>
      <c r="I41" s="13">
        <v>18174.739703891202</v>
      </c>
      <c r="J41" s="13">
        <v>11901.555662634391</v>
      </c>
      <c r="K41" s="13">
        <v>8714.7166104613607</v>
      </c>
      <c r="L41" s="13">
        <v>3613.5817443008214</v>
      </c>
      <c r="M41" s="13">
        <v>961.15321738790499</v>
      </c>
      <c r="N41" s="13">
        <v>107.95525668279603</v>
      </c>
      <c r="P41" s="27">
        <f t="shared" si="1"/>
        <v>108186.97041052455</v>
      </c>
    </row>
    <row r="42" spans="1:78">
      <c r="A42" s="12" t="str">
        <f t="shared" si="0"/>
        <v>115年 4月</v>
      </c>
      <c r="B42" s="32">
        <v>35667.517659333287</v>
      </c>
      <c r="C42" s="13">
        <v>43705.786185057223</v>
      </c>
      <c r="D42" s="13">
        <v>37968.801972623573</v>
      </c>
      <c r="E42" s="13">
        <v>39239.00474256403</v>
      </c>
      <c r="F42" s="13">
        <v>40700.101888376579</v>
      </c>
      <c r="G42" s="13">
        <v>36134.436984397165</v>
      </c>
      <c r="H42" s="13">
        <v>28737.522781138214</v>
      </c>
      <c r="I42" s="13">
        <v>18366.765666236752</v>
      </c>
      <c r="J42" s="13">
        <v>11807.821662014663</v>
      </c>
      <c r="K42" s="13">
        <v>8730.6994386598817</v>
      </c>
      <c r="L42" s="13">
        <v>3608.4656422880976</v>
      </c>
      <c r="M42" s="13">
        <v>955.84757497768351</v>
      </c>
      <c r="N42" s="13">
        <v>110.16288163114461</v>
      </c>
      <c r="P42" s="27">
        <f t="shared" si="1"/>
        <v>108451.7226313436</v>
      </c>
    </row>
    <row r="43" spans="1:78" s="16" customFormat="1">
      <c r="A43" s="15" t="str">
        <f t="shared" si="0"/>
        <v>115年 5月</v>
      </c>
      <c r="B43" s="15">
        <v>34910.130563704362</v>
      </c>
      <c r="C43" s="15">
        <v>43775.028903459948</v>
      </c>
      <c r="D43" s="15">
        <v>37953.068363192273</v>
      </c>
      <c r="E43" s="15">
        <v>39239.28616166806</v>
      </c>
      <c r="F43" s="15">
        <v>40648.909770559614</v>
      </c>
      <c r="G43" s="15">
        <v>36240.774654686691</v>
      </c>
      <c r="H43" s="15">
        <v>28786.194426954069</v>
      </c>
      <c r="I43" s="15">
        <v>18565.404477522527</v>
      </c>
      <c r="J43" s="15">
        <v>11711.686338941437</v>
      </c>
      <c r="K43" s="15">
        <v>8746.5134044663373</v>
      </c>
      <c r="L43" s="15">
        <v>3602.9932947437537</v>
      </c>
      <c r="M43" s="15">
        <v>950.34488460956572</v>
      </c>
      <c r="N43" s="15">
        <v>112.44973282768511</v>
      </c>
      <c r="P43" s="61">
        <f t="shared" si="1"/>
        <v>108716.36121475208</v>
      </c>
    </row>
    <row r="44" spans="1:78">
      <c r="A44" s="12" t="str">
        <f t="shared" si="0"/>
        <v>115年 6月</v>
      </c>
      <c r="B44" s="32">
        <v>34142.876338186943</v>
      </c>
      <c r="C44" s="13">
        <v>43842.485940077284</v>
      </c>
      <c r="D44" s="13">
        <v>37963.682872223326</v>
      </c>
      <c r="E44" s="13">
        <v>39224.231905884059</v>
      </c>
      <c r="F44" s="13">
        <v>40592.622439524574</v>
      </c>
      <c r="G44" s="13">
        <v>36330.625337906939</v>
      </c>
      <c r="H44" s="13">
        <v>28858.868084098405</v>
      </c>
      <c r="I44" s="13">
        <v>18724.547350447308</v>
      </c>
      <c r="J44" s="13">
        <v>11657.566743572746</v>
      </c>
      <c r="K44" s="13">
        <v>8755.3434178346579</v>
      </c>
      <c r="L44" s="13">
        <v>3598.662926834123</v>
      </c>
      <c r="M44" s="13">
        <v>947.41275514757672</v>
      </c>
      <c r="N44" s="13">
        <v>113.40883699869035</v>
      </c>
      <c r="P44" s="27">
        <f t="shared" si="1"/>
        <v>108986.43545284045</v>
      </c>
    </row>
    <row r="45" spans="1:78">
      <c r="A45" s="12" t="str">
        <f t="shared" si="0"/>
        <v>115年 7月</v>
      </c>
      <c r="B45" s="32">
        <v>33374.380190244512</v>
      </c>
      <c r="C45" s="13">
        <v>43906.08695373583</v>
      </c>
      <c r="D45" s="13">
        <v>37982.59324694713</v>
      </c>
      <c r="E45" s="13">
        <v>39208.473322859543</v>
      </c>
      <c r="F45" s="13">
        <v>40531.998579938903</v>
      </c>
      <c r="G45" s="13">
        <v>36418.734478230108</v>
      </c>
      <c r="H45" s="13">
        <v>28931.49421770206</v>
      </c>
      <c r="I45" s="13">
        <v>18881.196680887984</v>
      </c>
      <c r="J45" s="13">
        <v>11610.083363454036</v>
      </c>
      <c r="K45" s="13">
        <v>8762.2059923781562</v>
      </c>
      <c r="L45" s="13">
        <v>3594.7578848045978</v>
      </c>
      <c r="M45" s="13">
        <v>945.09179406569274</v>
      </c>
      <c r="N45" s="13">
        <v>114.51525876406754</v>
      </c>
      <c r="P45" s="27">
        <f t="shared" si="1"/>
        <v>109258.07967028668</v>
      </c>
    </row>
    <row r="46" spans="1:78">
      <c r="A46" s="12" t="str">
        <f t="shared" si="0"/>
        <v>115年 8月</v>
      </c>
      <c r="B46" s="32">
        <v>32604.64298474004</v>
      </c>
      <c r="C46" s="13">
        <v>43965.836927212244</v>
      </c>
      <c r="D46" s="13">
        <v>38009.790286751755</v>
      </c>
      <c r="E46" s="13">
        <v>39192.010141925988</v>
      </c>
      <c r="F46" s="13">
        <v>40467.050588498809</v>
      </c>
      <c r="G46" s="13">
        <v>36505.115901445686</v>
      </c>
      <c r="H46" s="13">
        <v>29004.09732611756</v>
      </c>
      <c r="I46" s="13">
        <v>19035.388126417783</v>
      </c>
      <c r="J46" s="13">
        <v>11569.186747441714</v>
      </c>
      <c r="K46" s="13">
        <v>8767.1381668059967</v>
      </c>
      <c r="L46" s="13">
        <v>3591.2853973003703</v>
      </c>
      <c r="M46" s="13">
        <v>943.35884218140995</v>
      </c>
      <c r="N46" s="13">
        <v>115.74222053456309</v>
      </c>
      <c r="P46" s="27">
        <f t="shared" si="1"/>
        <v>109531.31272824507</v>
      </c>
    </row>
    <row r="47" spans="1:78">
      <c r="A47" s="12" t="str">
        <f t="shared" si="0"/>
        <v>115年 9月</v>
      </c>
      <c r="B47" s="32">
        <v>31833.665586008618</v>
      </c>
      <c r="C47" s="13">
        <v>44021.740839404942</v>
      </c>
      <c r="D47" s="13">
        <v>38045.264798653297</v>
      </c>
      <c r="E47" s="13">
        <v>39174.842094854255</v>
      </c>
      <c r="F47" s="13">
        <v>40397.790837362605</v>
      </c>
      <c r="G47" s="13">
        <v>36589.783388581171</v>
      </c>
      <c r="H47" s="13">
        <v>29076.701765287733</v>
      </c>
      <c r="I47" s="13">
        <v>19187.157056842178</v>
      </c>
      <c r="J47" s="13">
        <v>11534.827646796217</v>
      </c>
      <c r="K47" s="13">
        <v>8770.1765755360266</v>
      </c>
      <c r="L47" s="13">
        <v>3588.2517477503584</v>
      </c>
      <c r="M47" s="13">
        <v>942.19064444739206</v>
      </c>
      <c r="N47" s="13">
        <v>117.06529490214619</v>
      </c>
      <c r="P47" s="27">
        <f t="shared" si="1"/>
        <v>109806.15412014321</v>
      </c>
    </row>
    <row r="48" spans="1:78">
      <c r="A48" s="12" t="str">
        <f t="shared" si="0"/>
        <v>115年 10月</v>
      </c>
      <c r="B48" s="32">
        <v>31061.448857857693</v>
      </c>
      <c r="C48" s="13">
        <v>44073.803665336614</v>
      </c>
      <c r="D48" s="13">
        <v>38089.00759729003</v>
      </c>
      <c r="E48" s="13">
        <v>39156.968915849735</v>
      </c>
      <c r="F48" s="13">
        <v>40324.231674192502</v>
      </c>
      <c r="G48" s="13">
        <v>36672.750676011143</v>
      </c>
      <c r="H48" s="13">
        <v>29149.331749337063</v>
      </c>
      <c r="I48" s="13">
        <v>19336.53855612615</v>
      </c>
      <c r="J48" s="13">
        <v>11506.957015037151</v>
      </c>
      <c r="K48" s="13">
        <v>8771.3574493509223</v>
      </c>
      <c r="L48" s="13">
        <v>3585.6623157357776</v>
      </c>
      <c r="M48" s="13">
        <v>941.56391737906449</v>
      </c>
      <c r="N48" s="13">
        <v>118.46224502956704</v>
      </c>
      <c r="P48" s="27">
        <f t="shared" si="1"/>
        <v>110082.62392400685</v>
      </c>
    </row>
    <row r="49" spans="1:16" s="14" customFormat="1">
      <c r="A49" s="13" t="str">
        <f t="shared" si="0"/>
        <v>115年 11月</v>
      </c>
      <c r="B49" s="13">
        <v>30287.993663567318</v>
      </c>
      <c r="C49" s="13">
        <v>44122.030376156705</v>
      </c>
      <c r="D49" s="13">
        <v>38141.009504916525</v>
      </c>
      <c r="E49" s="13">
        <v>39138.390341547514</v>
      </c>
      <c r="F49" s="13">
        <v>40246.385422196217</v>
      </c>
      <c r="G49" s="13">
        <v>36754.031455566263</v>
      </c>
      <c r="H49" s="13">
        <v>29222.01135116084</v>
      </c>
      <c r="I49" s="13">
        <v>19483.567424309418</v>
      </c>
      <c r="J49" s="13">
        <v>11485.526007791686</v>
      </c>
      <c r="K49" s="13">
        <v>8770.7166161642508</v>
      </c>
      <c r="L49" s="13">
        <v>3583.521617013816</v>
      </c>
      <c r="M49" s="13">
        <v>941.45541079213149</v>
      </c>
      <c r="N49" s="13">
        <v>119.91287451076587</v>
      </c>
      <c r="P49" s="57">
        <f t="shared" si="1"/>
        <v>110360.74275730917</v>
      </c>
    </row>
    <row r="50" spans="1:16">
      <c r="A50" s="12" t="str">
        <f t="shared" si="0"/>
        <v>115年 12月</v>
      </c>
      <c r="B50" s="32">
        <v>29513.300865890469</v>
      </c>
      <c r="C50" s="13">
        <v>44166.425939143795</v>
      </c>
      <c r="D50" s="13">
        <v>38201.26135139777</v>
      </c>
      <c r="E50" s="13">
        <v>39119.106111007452</v>
      </c>
      <c r="F50" s="13">
        <v>40164.26438016865</v>
      </c>
      <c r="G50" s="13">
        <v>36833.639374641898</v>
      </c>
      <c r="H50" s="13">
        <v>29294.76450301212</v>
      </c>
      <c r="I50" s="13">
        <v>19628.278179409586</v>
      </c>
      <c r="J50" s="13">
        <v>11470.485982636328</v>
      </c>
      <c r="K50" s="13">
        <v>8768.2895018925083</v>
      </c>
      <c r="L50" s="13">
        <v>3581.8333422340302</v>
      </c>
      <c r="M50" s="13">
        <v>941.84196420605008</v>
      </c>
      <c r="N50" s="13">
        <v>121.39888618535699</v>
      </c>
      <c r="P50" s="27">
        <f t="shared" si="1"/>
        <v>110640.53173421789</v>
      </c>
    </row>
    <row r="51" spans="1:16">
      <c r="A51" s="12" t="str">
        <f t="shared" si="0"/>
        <v>116年 1月</v>
      </c>
      <c r="B51" s="32">
        <v>28737.371327053239</v>
      </c>
      <c r="C51" s="13">
        <v>44206.995317708155</v>
      </c>
      <c r="D51" s="13">
        <v>38269.753974203333</v>
      </c>
      <c r="E51" s="13">
        <v>39099.115965709316</v>
      </c>
      <c r="F51" s="13">
        <v>40077.880822533385</v>
      </c>
      <c r="G51" s="13">
        <v>36911.588036306603</v>
      </c>
      <c r="H51" s="13">
        <v>29367.614997086519</v>
      </c>
      <c r="I51" s="13">
        <v>19770.705059313452</v>
      </c>
      <c r="J51" s="13">
        <v>11461.788498932088</v>
      </c>
      <c r="K51" s="13">
        <v>8764.1111314293066</v>
      </c>
      <c r="L51" s="13">
        <v>3580.6003943841538</v>
      </c>
      <c r="M51" s="13">
        <v>942.70055824992528</v>
      </c>
      <c r="N51" s="13">
        <v>122.90374941704218</v>
      </c>
      <c r="P51" s="27">
        <f t="shared" si="1"/>
        <v>110922.01242511909</v>
      </c>
    </row>
    <row r="52" spans="1:16">
      <c r="A52" s="12" t="str">
        <f t="shared" si="0"/>
        <v>116年 2月</v>
      </c>
      <c r="B52" s="32">
        <v>27960.205908755175</v>
      </c>
      <c r="C52" s="13">
        <v>44243.743471394155</v>
      </c>
      <c r="D52" s="13">
        <v>38346.478218401455</v>
      </c>
      <c r="E52" s="13">
        <v>39078.419649547999</v>
      </c>
      <c r="F52" s="13">
        <v>39987.246999384239</v>
      </c>
      <c r="G52" s="13">
        <v>36987.890999410294</v>
      </c>
      <c r="H52" s="13">
        <v>29440.586486104869</v>
      </c>
      <c r="I52" s="13">
        <v>19910.882023656399</v>
      </c>
      <c r="J52" s="13">
        <v>11459.385317653183</v>
      </c>
      <c r="K52" s="13">
        <v>8758.2161297179391</v>
      </c>
      <c r="L52" s="13">
        <v>3579.8249250010372</v>
      </c>
      <c r="M52" s="13">
        <v>944.00836138875593</v>
      </c>
      <c r="N52" s="13">
        <v>124.41257537112003</v>
      </c>
      <c r="P52" s="27">
        <f t="shared" si="1"/>
        <v>111205.20681830362</v>
      </c>
    </row>
    <row r="53" spans="1:16">
      <c r="A53" s="12" t="str">
        <f t="shared" si="0"/>
        <v>116年 3月</v>
      </c>
      <c r="B53" s="32">
        <v>27181.805472169464</v>
      </c>
      <c r="C53" s="13">
        <v>44276.67535588274</v>
      </c>
      <c r="D53" s="13">
        <v>38431.424936653231</v>
      </c>
      <c r="E53" s="13">
        <v>39057.016908828577</v>
      </c>
      <c r="F53" s="13">
        <v>39892.375136526629</v>
      </c>
      <c r="G53" s="13">
        <v>37062.561778692259</v>
      </c>
      <c r="H53" s="13">
        <v>29513.70248389367</v>
      </c>
      <c r="I53" s="13">
        <v>20048.842755690061</v>
      </c>
      <c r="J53" s="13">
        <v>11463.228401209322</v>
      </c>
      <c r="K53" s="13">
        <v>8750.6387229187512</v>
      </c>
      <c r="L53" s="13">
        <v>3579.5083691815657</v>
      </c>
      <c r="M53" s="13">
        <v>945.74277227034338</v>
      </c>
      <c r="N53" s="13">
        <v>125.91199985031683</v>
      </c>
      <c r="P53" s="27">
        <f t="shared" si="1"/>
        <v>111490.1372837063</v>
      </c>
    </row>
    <row r="54" spans="1:16">
      <c r="A54" s="12" t="str">
        <f t="shared" si="0"/>
        <v>116年 4月</v>
      </c>
      <c r="B54" s="32">
        <v>26402.170877943285</v>
      </c>
      <c r="C54" s="13">
        <v>44305.795922993908</v>
      </c>
      <c r="D54" s="13">
        <v>38524.584989206756</v>
      </c>
      <c r="E54" s="13">
        <v>39034.907492261525</v>
      </c>
      <c r="F54" s="13">
        <v>39793.277435518954</v>
      </c>
      <c r="G54" s="13">
        <v>37135.613844888911</v>
      </c>
      <c r="H54" s="13">
        <v>29586.986365963447</v>
      </c>
      <c r="I54" s="13">
        <v>20184.620664138241</v>
      </c>
      <c r="J54" s="13">
        <v>11473.269913261676</v>
      </c>
      <c r="K54" s="13">
        <v>8741.4127396676959</v>
      </c>
      <c r="L54" s="13">
        <v>3579.6514794274894</v>
      </c>
      <c r="M54" s="13">
        <v>947.88145797648622</v>
      </c>
      <c r="N54" s="13">
        <v>127.39007327103262</v>
      </c>
      <c r="P54" s="27">
        <f t="shared" si="1"/>
        <v>111776.82653859496</v>
      </c>
    </row>
    <row r="55" spans="1:16">
      <c r="A55" s="12" t="str">
        <f t="shared" si="0"/>
        <v>116年 5月</v>
      </c>
      <c r="B55" s="32">
        <v>25621.302986197967</v>
      </c>
      <c r="C55" s="13">
        <v>44331.110120689147</v>
      </c>
      <c r="D55" s="13">
        <v>38625.949243891264</v>
      </c>
      <c r="E55" s="13">
        <v>39012.09115095788</v>
      </c>
      <c r="F55" s="13">
        <v>39689.966073713884</v>
      </c>
      <c r="G55" s="13">
        <v>37207.060624841222</v>
      </c>
      <c r="H55" s="13">
        <v>29660.461370084889</v>
      </c>
      <c r="I55" s="13">
        <v>20318.248885041212</v>
      </c>
      <c r="J55" s="13">
        <v>11489.462218532623</v>
      </c>
      <c r="K55" s="13">
        <v>8730.5716124226692</v>
      </c>
      <c r="L55" s="13">
        <v>3580.2543583572269</v>
      </c>
      <c r="M55" s="13">
        <v>950.40238844623025</v>
      </c>
      <c r="N55" s="13">
        <v>128.83615738382429</v>
      </c>
      <c r="P55" s="27">
        <f t="shared" si="1"/>
        <v>112065.2976151099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532547.48814818345</v>
      </c>
      <c r="C3" s="13">
        <v>2399.551067262119</v>
      </c>
      <c r="D3" s="13">
        <v>2565.3692004081613</v>
      </c>
      <c r="E3" s="12">
        <v>2678.1914301031338</v>
      </c>
      <c r="F3" s="12">
        <v>2989.2965718854866</v>
      </c>
      <c r="G3" s="12">
        <v>3385.9316294565997</v>
      </c>
      <c r="H3" s="12">
        <v>3671.4801160669317</v>
      </c>
      <c r="I3" s="12">
        <v>4180.7698021045153</v>
      </c>
      <c r="J3" s="12">
        <v>4482.0548037306899</v>
      </c>
      <c r="K3" s="12">
        <v>4668.2072333014567</v>
      </c>
      <c r="L3" s="12">
        <v>4960.2472973264266</v>
      </c>
      <c r="M3" s="12">
        <v>5118.4823714017475</v>
      </c>
      <c r="N3" s="12">
        <v>4665.4753461325736</v>
      </c>
      <c r="O3" s="12">
        <v>5258.4017678013452</v>
      </c>
      <c r="P3" s="12">
        <v>5022.7979534101705</v>
      </c>
      <c r="Q3" s="12">
        <v>4123.9491074248863</v>
      </c>
      <c r="R3" s="12">
        <v>4269.7624917384082</v>
      </c>
      <c r="S3" s="12">
        <v>4540.6587040870027</v>
      </c>
      <c r="T3" s="12">
        <v>4846.248667117763</v>
      </c>
      <c r="U3" s="12">
        <v>5051.8745433785944</v>
      </c>
      <c r="V3" s="12">
        <v>4974.0434083283772</v>
      </c>
      <c r="W3" s="12">
        <v>5275.9226031600583</v>
      </c>
      <c r="X3" s="12">
        <v>5420.90411272035</v>
      </c>
      <c r="Y3" s="12">
        <v>5956.2819448067949</v>
      </c>
      <c r="Z3" s="12">
        <v>6074.7051017134509</v>
      </c>
      <c r="AA3" s="12">
        <v>6805.4085057939819</v>
      </c>
      <c r="AB3" s="12">
        <v>6726.3495610569053</v>
      </c>
      <c r="AC3" s="12">
        <v>6328.9425103282401</v>
      </c>
      <c r="AD3" s="12">
        <v>6883.792413229291</v>
      </c>
      <c r="AE3" s="12">
        <v>7539.5066860042925</v>
      </c>
      <c r="AF3" s="12">
        <v>7490.8839329902066</v>
      </c>
      <c r="AG3" s="12">
        <v>7384.3372464704744</v>
      </c>
      <c r="AH3" s="12">
        <v>7545.3337415555961</v>
      </c>
      <c r="AI3" s="12">
        <v>7433.5668620221504</v>
      </c>
      <c r="AJ3" s="12">
        <v>7226.6872762376588</v>
      </c>
      <c r="AK3" s="12">
        <v>7268.8125175601408</v>
      </c>
      <c r="AL3" s="12">
        <v>7298.4928822520214</v>
      </c>
      <c r="AM3" s="12">
        <v>7205.78079068632</v>
      </c>
      <c r="AN3" s="12">
        <v>7213.1558242032233</v>
      </c>
      <c r="AO3" s="12">
        <v>6855.2225442046501</v>
      </c>
      <c r="AP3" s="12">
        <v>7395.4188250820589</v>
      </c>
      <c r="AQ3" s="12">
        <v>7914.3884685401454</v>
      </c>
      <c r="AR3" s="12">
        <v>8457.5023669619641</v>
      </c>
      <c r="AS3" s="12">
        <v>9221.8121221896472</v>
      </c>
      <c r="AT3" s="12">
        <v>9265.7302759731829</v>
      </c>
      <c r="AU3" s="12">
        <v>9057.7763075374096</v>
      </c>
      <c r="AV3" s="12">
        <v>9099.6799434006225</v>
      </c>
      <c r="AW3" s="12">
        <v>8999.6786345264409</v>
      </c>
      <c r="AX3" s="12">
        <v>8271.155538119785</v>
      </c>
      <c r="AY3" s="12">
        <v>8569.5373210212856</v>
      </c>
      <c r="AZ3" s="12">
        <v>7904.9042741716567</v>
      </c>
    </row>
    <row r="4" spans="1:52">
      <c r="A4" s="12" t="s">
        <v>115</v>
      </c>
      <c r="B4" s="13">
        <v>532363.1785424517</v>
      </c>
      <c r="C4" s="13">
        <v>2380.3077778889847</v>
      </c>
      <c r="D4" s="13">
        <v>2553.4149294623994</v>
      </c>
      <c r="E4" s="12">
        <v>2661.8110091371159</v>
      </c>
      <c r="F4" s="12">
        <v>2960.0962607351985</v>
      </c>
      <c r="G4" s="12">
        <v>3356.1484171938191</v>
      </c>
      <c r="H4" s="12">
        <v>3640.4880714484225</v>
      </c>
      <c r="I4" s="12">
        <v>4145.0145126210527</v>
      </c>
      <c r="J4" s="12">
        <v>4461.3875219345873</v>
      </c>
      <c r="K4" s="12">
        <v>4649.1797794414606</v>
      </c>
      <c r="L4" s="12">
        <v>4941.3066121872362</v>
      </c>
      <c r="M4" s="12">
        <v>5127.5822462557271</v>
      </c>
      <c r="N4" s="12">
        <v>4666.6715382761749</v>
      </c>
      <c r="O4" s="12">
        <v>5238.1608868791491</v>
      </c>
      <c r="P4" s="12">
        <v>5069.7154807973511</v>
      </c>
      <c r="Q4" s="12">
        <v>4157.5425774727082</v>
      </c>
      <c r="R4" s="12">
        <v>4251.1309534010106</v>
      </c>
      <c r="S4" s="12">
        <v>4516.533903703792</v>
      </c>
      <c r="T4" s="12">
        <v>4824.6685507565389</v>
      </c>
      <c r="U4" s="12">
        <v>5044.7904028917674</v>
      </c>
      <c r="V4" s="12">
        <v>4966.9579813272703</v>
      </c>
      <c r="W4" s="12">
        <v>5254.6995077251786</v>
      </c>
      <c r="X4" s="12">
        <v>5395.5336648938301</v>
      </c>
      <c r="Y4" s="12">
        <v>5924.6136167242821</v>
      </c>
      <c r="Z4" s="12">
        <v>6044.6914062842707</v>
      </c>
      <c r="AA4" s="12">
        <v>6772.6340541361187</v>
      </c>
      <c r="AB4" s="12">
        <v>6744.8376039940522</v>
      </c>
      <c r="AC4" s="12">
        <v>6327.0382843775651</v>
      </c>
      <c r="AD4" s="12">
        <v>6832.8199017492007</v>
      </c>
      <c r="AE4" s="12">
        <v>7509.8767831772138</v>
      </c>
      <c r="AF4" s="12">
        <v>7497.6368967507879</v>
      </c>
      <c r="AG4" s="12">
        <v>7383.5788628848059</v>
      </c>
      <c r="AH4" s="12">
        <v>7541.5131451072548</v>
      </c>
      <c r="AI4" s="12">
        <v>7446.5608147037647</v>
      </c>
      <c r="AJ4" s="12">
        <v>7234.3156536061288</v>
      </c>
      <c r="AK4" s="12">
        <v>7264.4674866074429</v>
      </c>
      <c r="AL4" s="12">
        <v>7300.0515170235012</v>
      </c>
      <c r="AM4" s="12">
        <v>7209.3056045666726</v>
      </c>
      <c r="AN4" s="12">
        <v>7224.6737153694557</v>
      </c>
      <c r="AO4" s="12">
        <v>6851.3099762289594</v>
      </c>
      <c r="AP4" s="12">
        <v>7348.4043015999714</v>
      </c>
      <c r="AQ4" s="12">
        <v>7868.1438884077907</v>
      </c>
      <c r="AR4" s="12">
        <v>8403.3705387610062</v>
      </c>
      <c r="AS4" s="12">
        <v>9183.1572811754486</v>
      </c>
      <c r="AT4" s="12">
        <v>9270.934388073334</v>
      </c>
      <c r="AU4" s="12">
        <v>9063.5513296789231</v>
      </c>
      <c r="AV4" s="12">
        <v>9099.0175531834338</v>
      </c>
      <c r="AW4" s="12">
        <v>9029.6679409824192</v>
      </c>
      <c r="AX4" s="12">
        <v>8292.2107696274543</v>
      </c>
      <c r="AY4" s="12">
        <v>8577.3313333467304</v>
      </c>
      <c r="AZ4" s="12">
        <v>7946.6116505080145</v>
      </c>
    </row>
    <row r="5" spans="1:52">
      <c r="A5" s="12" t="s">
        <v>116</v>
      </c>
      <c r="B5" s="13">
        <v>532179.07094742963</v>
      </c>
      <c r="C5" s="13">
        <v>2362.2690987111519</v>
      </c>
      <c r="D5" s="13">
        <v>2541.1378046224495</v>
      </c>
      <c r="E5" s="12">
        <v>2646.8586708873759</v>
      </c>
      <c r="F5" s="12">
        <v>2931.3991366702448</v>
      </c>
      <c r="G5" s="12">
        <v>3325.6503632116555</v>
      </c>
      <c r="H5" s="12">
        <v>3611.0236949185255</v>
      </c>
      <c r="I5" s="12">
        <v>4107.7342729717648</v>
      </c>
      <c r="J5" s="12">
        <v>4439.9981546116915</v>
      </c>
      <c r="K5" s="12">
        <v>4630.9174601259383</v>
      </c>
      <c r="L5" s="12">
        <v>4921.1780839538078</v>
      </c>
      <c r="M5" s="12">
        <v>5132.299656019396</v>
      </c>
      <c r="N5" s="12">
        <v>4675.5876138932717</v>
      </c>
      <c r="O5" s="12">
        <v>5211.277863499553</v>
      </c>
      <c r="P5" s="12">
        <v>5111.7533587429471</v>
      </c>
      <c r="Q5" s="12">
        <v>4199.779401808888</v>
      </c>
      <c r="R5" s="12">
        <v>4233.1054903656759</v>
      </c>
      <c r="S5" s="12">
        <v>4492.6252877894503</v>
      </c>
      <c r="T5" s="12">
        <v>4802.2599475805919</v>
      </c>
      <c r="U5" s="12">
        <v>5035.7476518952644</v>
      </c>
      <c r="V5" s="12">
        <v>4962.743134679823</v>
      </c>
      <c r="W5" s="12">
        <v>5232.330968994519</v>
      </c>
      <c r="X5" s="12">
        <v>5372.8881662876738</v>
      </c>
      <c r="Y5" s="12">
        <v>5889.9955487012403</v>
      </c>
      <c r="Z5" s="12">
        <v>6018.9574543412818</v>
      </c>
      <c r="AA5" s="12">
        <v>6733.6778268707776</v>
      </c>
      <c r="AB5" s="12">
        <v>6761.4647980598329</v>
      </c>
      <c r="AC5" s="12">
        <v>6332.2862957794723</v>
      </c>
      <c r="AD5" s="12">
        <v>6782.0825482311693</v>
      </c>
      <c r="AE5" s="12">
        <v>7475.1108982146634</v>
      </c>
      <c r="AF5" s="12">
        <v>7504.2589180258774</v>
      </c>
      <c r="AG5" s="12">
        <v>7384.7247050010792</v>
      </c>
      <c r="AH5" s="12">
        <v>7535.5383805245629</v>
      </c>
      <c r="AI5" s="12">
        <v>7458.9818317919708</v>
      </c>
      <c r="AJ5" s="12">
        <v>7243.8849707268164</v>
      </c>
      <c r="AK5" s="12">
        <v>7259.9649041083421</v>
      </c>
      <c r="AL5" s="12">
        <v>7300.6761094945605</v>
      </c>
      <c r="AM5" s="12">
        <v>7213.5742221931869</v>
      </c>
      <c r="AN5" s="12">
        <v>7233.5539120385438</v>
      </c>
      <c r="AO5" s="12">
        <v>6854.2592549802202</v>
      </c>
      <c r="AP5" s="12">
        <v>7300.957324065892</v>
      </c>
      <c r="AQ5" s="12">
        <v>7822.2647944065193</v>
      </c>
      <c r="AR5" s="12">
        <v>8350.6035711383192</v>
      </c>
      <c r="AS5" s="12">
        <v>9139.0386685564044</v>
      </c>
      <c r="AT5" s="12">
        <v>9274.6131969217986</v>
      </c>
      <c r="AU5" s="12">
        <v>9071.3236040928259</v>
      </c>
      <c r="AV5" s="12">
        <v>9097.0141664893636</v>
      </c>
      <c r="AW5" s="12">
        <v>9054.969989115707</v>
      </c>
      <c r="AX5" s="12">
        <v>8321.1593020804958</v>
      </c>
      <c r="AY5" s="12">
        <v>8577.3875453102773</v>
      </c>
      <c r="AZ5" s="12">
        <v>7991.1210810794209</v>
      </c>
    </row>
    <row r="6" spans="1:52">
      <c r="A6" s="12" t="s">
        <v>117</v>
      </c>
      <c r="B6" s="13">
        <v>531995.16512709821</v>
      </c>
      <c r="C6" s="13">
        <v>2345.4339963095185</v>
      </c>
      <c r="D6" s="13">
        <v>2528.5384430826757</v>
      </c>
      <c r="E6" s="12">
        <v>2633.3343491413902</v>
      </c>
      <c r="F6" s="12">
        <v>2903.2052698101388</v>
      </c>
      <c r="G6" s="12">
        <v>3294.4374675101108</v>
      </c>
      <c r="H6" s="12">
        <v>3583.0868152587655</v>
      </c>
      <c r="I6" s="12">
        <v>4068.9292245746683</v>
      </c>
      <c r="J6" s="12">
        <v>4417.886701762005</v>
      </c>
      <c r="K6" s="12">
        <v>4613.4200970751372</v>
      </c>
      <c r="L6" s="12">
        <v>4899.8618519879965</v>
      </c>
      <c r="M6" s="12">
        <v>5132.6346321494329</v>
      </c>
      <c r="N6" s="12">
        <v>4692.2226105480568</v>
      </c>
      <c r="O6" s="12">
        <v>5177.7532038838572</v>
      </c>
      <c r="P6" s="12">
        <v>5148.9123637622133</v>
      </c>
      <c r="Q6" s="12">
        <v>4250.6585721772999</v>
      </c>
      <c r="R6" s="12">
        <v>4215.6862080043884</v>
      </c>
      <c r="S6" s="12">
        <v>4468.9325453333449</v>
      </c>
      <c r="T6" s="12">
        <v>4779.0231542246083</v>
      </c>
      <c r="U6" s="12">
        <v>5024.7463637421279</v>
      </c>
      <c r="V6" s="12">
        <v>4961.3982841520319</v>
      </c>
      <c r="W6" s="12">
        <v>5208.8172422293483</v>
      </c>
      <c r="X6" s="12">
        <v>5352.9671267272352</v>
      </c>
      <c r="Y6" s="12">
        <v>5852.4282736235773</v>
      </c>
      <c r="Z6" s="12">
        <v>5997.5017868306168</v>
      </c>
      <c r="AA6" s="12">
        <v>6688.5410056584424</v>
      </c>
      <c r="AB6" s="12">
        <v>6776.2318123696023</v>
      </c>
      <c r="AC6" s="12">
        <v>6344.6855182834952</v>
      </c>
      <c r="AD6" s="12">
        <v>6731.5804353375706</v>
      </c>
      <c r="AE6" s="12">
        <v>7435.2096377587131</v>
      </c>
      <c r="AF6" s="12">
        <v>7510.7500235559592</v>
      </c>
      <c r="AG6" s="12">
        <v>7387.7746285891508</v>
      </c>
      <c r="AH6" s="12">
        <v>7527.4096176671546</v>
      </c>
      <c r="AI6" s="12">
        <v>7470.82988703717</v>
      </c>
      <c r="AJ6" s="12">
        <v>7255.3950662317075</v>
      </c>
      <c r="AK6" s="12">
        <v>7255.3047670400429</v>
      </c>
      <c r="AL6" s="12">
        <v>7300.3668648120292</v>
      </c>
      <c r="AM6" s="12">
        <v>7218.586424163821</v>
      </c>
      <c r="AN6" s="12">
        <v>7239.7966527360704</v>
      </c>
      <c r="AO6" s="12">
        <v>6864.0673403933715</v>
      </c>
      <c r="AP6" s="12">
        <v>7253.0787865645798</v>
      </c>
      <c r="AQ6" s="12">
        <v>7776.749722414499</v>
      </c>
      <c r="AR6" s="12">
        <v>8299.2005202702858</v>
      </c>
      <c r="AS6" s="12">
        <v>9089.4594746431394</v>
      </c>
      <c r="AT6" s="12">
        <v>9276.7675628160832</v>
      </c>
      <c r="AU6" s="12">
        <v>9081.0916691798302</v>
      </c>
      <c r="AV6" s="12">
        <v>9093.6711195705357</v>
      </c>
      <c r="AW6" s="12">
        <v>9075.5868481608686</v>
      </c>
      <c r="AX6" s="12">
        <v>8357.9947467044622</v>
      </c>
      <c r="AY6" s="12">
        <v>8569.7114625178838</v>
      </c>
      <c r="AZ6" s="12">
        <v>8038.4315172856113</v>
      </c>
    </row>
    <row r="7" spans="1:52">
      <c r="A7" s="12" t="s">
        <v>118</v>
      </c>
      <c r="B7" s="13">
        <v>531811.46084479417</v>
      </c>
      <c r="C7" s="13">
        <v>2329.8014370155092</v>
      </c>
      <c r="D7" s="13">
        <v>2515.6174617721736</v>
      </c>
      <c r="E7" s="12">
        <v>2621.2379776886773</v>
      </c>
      <c r="F7" s="12">
        <v>2875.5147302728001</v>
      </c>
      <c r="G7" s="12">
        <v>3262.5097300891839</v>
      </c>
      <c r="H7" s="12">
        <v>3556.6772612581481</v>
      </c>
      <c r="I7" s="12">
        <v>4028.5995088436412</v>
      </c>
      <c r="J7" s="12">
        <v>4395.0531633855262</v>
      </c>
      <c r="K7" s="12">
        <v>4596.6875120236236</v>
      </c>
      <c r="L7" s="12">
        <v>4877.3580556421184</v>
      </c>
      <c r="M7" s="12">
        <v>5128.5872061017444</v>
      </c>
      <c r="N7" s="12">
        <v>4716.5755659064334</v>
      </c>
      <c r="O7" s="12">
        <v>5137.5874142085304</v>
      </c>
      <c r="P7" s="12">
        <v>5181.1932723042664</v>
      </c>
      <c r="Q7" s="12">
        <v>4310.1790804002667</v>
      </c>
      <c r="R7" s="12">
        <v>4198.873211683248</v>
      </c>
      <c r="S7" s="12">
        <v>4445.4553653751273</v>
      </c>
      <c r="T7" s="12">
        <v>4754.9584672937053</v>
      </c>
      <c r="U7" s="12">
        <v>5011.7866117826861</v>
      </c>
      <c r="V7" s="12">
        <v>4962.9228455927341</v>
      </c>
      <c r="W7" s="12">
        <v>5184.1585826530536</v>
      </c>
      <c r="X7" s="12">
        <v>5335.7700560959738</v>
      </c>
      <c r="Y7" s="12">
        <v>5811.9123243143513</v>
      </c>
      <c r="Z7" s="12">
        <v>5980.3229450156587</v>
      </c>
      <c r="AA7" s="12">
        <v>6637.2247719757343</v>
      </c>
      <c r="AB7" s="12">
        <v>6789.1393159057006</v>
      </c>
      <c r="AC7" s="12">
        <v>6364.234925757185</v>
      </c>
      <c r="AD7" s="12">
        <v>6681.313645721687</v>
      </c>
      <c r="AE7" s="12">
        <v>7390.1736083975966</v>
      </c>
      <c r="AF7" s="12">
        <v>7517.1102400778691</v>
      </c>
      <c r="AG7" s="12">
        <v>7392.7284894306304</v>
      </c>
      <c r="AH7" s="12">
        <v>7517.1270263846809</v>
      </c>
      <c r="AI7" s="12">
        <v>7482.1049541930288</v>
      </c>
      <c r="AJ7" s="12">
        <v>7268.8457787633597</v>
      </c>
      <c r="AK7" s="12">
        <v>7250.4870723905005</v>
      </c>
      <c r="AL7" s="12">
        <v>7299.1239880894555</v>
      </c>
      <c r="AM7" s="12">
        <v>7224.3419911223582</v>
      </c>
      <c r="AN7" s="12">
        <v>7243.4021759733605</v>
      </c>
      <c r="AO7" s="12">
        <v>6880.7311934307054</v>
      </c>
      <c r="AP7" s="12">
        <v>7204.7695827535335</v>
      </c>
      <c r="AQ7" s="12">
        <v>7731.5972093839273</v>
      </c>
      <c r="AR7" s="12">
        <v>8249.1604427683233</v>
      </c>
      <c r="AS7" s="12">
        <v>9034.4228884583554</v>
      </c>
      <c r="AT7" s="12">
        <v>9277.3983457298928</v>
      </c>
      <c r="AU7" s="12">
        <v>9092.854064072777</v>
      </c>
      <c r="AV7" s="12">
        <v>9088.9897477907743</v>
      </c>
      <c r="AW7" s="12">
        <v>9091.5205868393041</v>
      </c>
      <c r="AX7" s="12">
        <v>8402.7107183910957</v>
      </c>
      <c r="AY7" s="12">
        <v>8554.3085878487109</v>
      </c>
      <c r="AZ7" s="12">
        <v>8088.5419098570446</v>
      </c>
    </row>
    <row r="8" spans="1:52">
      <c r="A8" s="12" t="s">
        <v>119</v>
      </c>
      <c r="B8" s="13">
        <v>531627.95786321117</v>
      </c>
      <c r="C8" s="13">
        <v>2315.3703869112637</v>
      </c>
      <c r="D8" s="13">
        <v>2502.3754773548617</v>
      </c>
      <c r="E8" s="12">
        <v>2610.5694903208037</v>
      </c>
      <c r="F8" s="12">
        <v>2848.3275881745499</v>
      </c>
      <c r="G8" s="12">
        <v>3229.867150948875</v>
      </c>
      <c r="H8" s="12">
        <v>3531.7948617131556</v>
      </c>
      <c r="I8" s="12">
        <v>3986.7452671884262</v>
      </c>
      <c r="J8" s="12">
        <v>4371.4975394822559</v>
      </c>
      <c r="K8" s="12">
        <v>4580.7195267202833</v>
      </c>
      <c r="L8" s="12">
        <v>4853.6668342589528</v>
      </c>
      <c r="M8" s="12">
        <v>5120.1574093314539</v>
      </c>
      <c r="N8" s="12">
        <v>4748.6455177360031</v>
      </c>
      <c r="O8" s="12">
        <v>5090.7810006052086</v>
      </c>
      <c r="P8" s="12">
        <v>5208.5968607520772</v>
      </c>
      <c r="Q8" s="12">
        <v>4378.3399183785523</v>
      </c>
      <c r="R8" s="12">
        <v>4182.666606762471</v>
      </c>
      <c r="S8" s="12">
        <v>4422.1934370047165</v>
      </c>
      <c r="T8" s="12">
        <v>4730.0661833634313</v>
      </c>
      <c r="U8" s="12">
        <v>4996.86846936456</v>
      </c>
      <c r="V8" s="12">
        <v>4967.3162349335944</v>
      </c>
      <c r="W8" s="12">
        <v>5158.3552454511446</v>
      </c>
      <c r="X8" s="12">
        <v>5321.2964643354544</v>
      </c>
      <c r="Y8" s="12">
        <v>5768.4482335337598</v>
      </c>
      <c r="Z8" s="12">
        <v>5967.419470476987</v>
      </c>
      <c r="AA8" s="12">
        <v>6579.7303071154456</v>
      </c>
      <c r="AB8" s="12">
        <v>6800.1879775174712</v>
      </c>
      <c r="AC8" s="12">
        <v>6390.93349218609</v>
      </c>
      <c r="AD8" s="12">
        <v>6631.2822620277311</v>
      </c>
      <c r="AE8" s="12">
        <v>7340.003416665726</v>
      </c>
      <c r="AF8" s="12">
        <v>7523.3395943247997</v>
      </c>
      <c r="AG8" s="12">
        <v>7399.5861433188875</v>
      </c>
      <c r="AH8" s="12">
        <v>7504.6907765168307</v>
      </c>
      <c r="AI8" s="12">
        <v>7492.8070070164767</v>
      </c>
      <c r="AJ8" s="12">
        <v>7284.2369469749037</v>
      </c>
      <c r="AK8" s="12">
        <v>7245.5118171584281</v>
      </c>
      <c r="AL8" s="12">
        <v>7296.9476844071069</v>
      </c>
      <c r="AM8" s="12">
        <v>7230.8407037583984</v>
      </c>
      <c r="AN8" s="12">
        <v>7244.370720247477</v>
      </c>
      <c r="AO8" s="12">
        <v>6904.2477760815464</v>
      </c>
      <c r="AP8" s="12">
        <v>7156.0306058631504</v>
      </c>
      <c r="AQ8" s="12">
        <v>7686.8057933405089</v>
      </c>
      <c r="AR8" s="12">
        <v>8200.4823956787113</v>
      </c>
      <c r="AS8" s="12">
        <v>8973.9320977372627</v>
      </c>
      <c r="AT8" s="12">
        <v>9276.506405313281</v>
      </c>
      <c r="AU8" s="12">
        <v>9106.6093286363121</v>
      </c>
      <c r="AV8" s="12">
        <v>9082.9713856260987</v>
      </c>
      <c r="AW8" s="12">
        <v>9102.7732733593093</v>
      </c>
      <c r="AX8" s="12">
        <v>8455.3008356965111</v>
      </c>
      <c r="AY8" s="12">
        <v>8531.1844214563116</v>
      </c>
      <c r="AZ8" s="12">
        <v>8141.4512088562606</v>
      </c>
    </row>
    <row r="9" spans="1:52">
      <c r="A9" s="12" t="s">
        <v>120</v>
      </c>
      <c r="B9" s="13">
        <v>531444.6559443993</v>
      </c>
      <c r="C9" s="13">
        <v>2302.1398118298212</v>
      </c>
      <c r="D9" s="13">
        <v>2488.813106229582</v>
      </c>
      <c r="E9" s="12">
        <v>2601.3288208313788</v>
      </c>
      <c r="F9" s="12">
        <v>2821.6439136301169</v>
      </c>
      <c r="G9" s="12">
        <v>3196.5097300891839</v>
      </c>
      <c r="H9" s="12">
        <v>3508.4394454277463</v>
      </c>
      <c r="I9" s="12">
        <v>3943.3666410146279</v>
      </c>
      <c r="J9" s="12">
        <v>4347.2198300521923</v>
      </c>
      <c r="K9" s="12">
        <v>4565.5159629283116</v>
      </c>
      <c r="L9" s="12">
        <v>4828.7883271717456</v>
      </c>
      <c r="M9" s="12">
        <v>5107.3452732929109</v>
      </c>
      <c r="N9" s="12">
        <v>4788.431503906063</v>
      </c>
      <c r="O9" s="12">
        <v>5037.3344691607026</v>
      </c>
      <c r="P9" s="12">
        <v>5231.1239054224861</v>
      </c>
      <c r="Q9" s="12">
        <v>4455.14007809136</v>
      </c>
      <c r="R9" s="12">
        <v>4167.0664985963913</v>
      </c>
      <c r="S9" s="12">
        <v>4399.1464493623062</v>
      </c>
      <c r="T9" s="12">
        <v>4704.3465989797696</v>
      </c>
      <c r="U9" s="12">
        <v>4979.9920098326611</v>
      </c>
      <c r="V9" s="12">
        <v>4974.5778681891043</v>
      </c>
      <c r="W9" s="12">
        <v>5131.4074857712549</v>
      </c>
      <c r="X9" s="12">
        <v>5309.5458614453382</v>
      </c>
      <c r="Y9" s="12">
        <v>5722.0365339791597</v>
      </c>
      <c r="Z9" s="12">
        <v>5958.7899051123259</v>
      </c>
      <c r="AA9" s="12">
        <v>6516.0587921865563</v>
      </c>
      <c r="AB9" s="12">
        <v>6809.3784659212697</v>
      </c>
      <c r="AC9" s="12">
        <v>6424.7801916737544</v>
      </c>
      <c r="AD9" s="12">
        <v>6581.4863668908292</v>
      </c>
      <c r="AE9" s="12">
        <v>7284.6996690436854</v>
      </c>
      <c r="AF9" s="12">
        <v>7529.4381130262973</v>
      </c>
      <c r="AG9" s="12">
        <v>7408.3474460590451</v>
      </c>
      <c r="AH9" s="12">
        <v>7490.1010378933288</v>
      </c>
      <c r="AI9" s="12">
        <v>7502.9360192677068</v>
      </c>
      <c r="AJ9" s="12">
        <v>7301.5684095300476</v>
      </c>
      <c r="AK9" s="12">
        <v>7240.3789983532788</v>
      </c>
      <c r="AL9" s="12">
        <v>7293.8381588119801</v>
      </c>
      <c r="AM9" s="12">
        <v>7238.0823428073445</v>
      </c>
      <c r="AN9" s="12">
        <v>7242.7025240412258</v>
      </c>
      <c r="AO9" s="12">
        <v>6934.6140513619557</v>
      </c>
      <c r="AP9" s="12">
        <v>7106.8627486968389</v>
      </c>
      <c r="AQ9" s="12">
        <v>7642.374013382916</v>
      </c>
      <c r="AR9" s="12">
        <v>8153.165436482428</v>
      </c>
      <c r="AS9" s="12">
        <v>8907.9902889280547</v>
      </c>
      <c r="AT9" s="12">
        <v>9274.0926008927308</v>
      </c>
      <c r="AU9" s="12">
        <v>9122.3560034665825</v>
      </c>
      <c r="AV9" s="12">
        <v>9075.6173666652139</v>
      </c>
      <c r="AW9" s="12">
        <v>9109.3469754161233</v>
      </c>
      <c r="AX9" s="12">
        <v>8515.7587208393161</v>
      </c>
      <c r="AY9" s="12">
        <v>8500.3444607697948</v>
      </c>
      <c r="AZ9" s="12">
        <v>8197.1583636792238</v>
      </c>
    </row>
    <row r="10" spans="1:52">
      <c r="A10" s="12" t="s">
        <v>121</v>
      </c>
      <c r="B10" s="13">
        <v>531261.55484976596</v>
      </c>
      <c r="C10" s="13">
        <v>2290.1086773553016</v>
      </c>
      <c r="D10" s="13">
        <v>2474.9309645301919</v>
      </c>
      <c r="E10" s="12">
        <v>2593.5159030160576</v>
      </c>
      <c r="F10" s="12">
        <v>2795.4637767526324</v>
      </c>
      <c r="G10" s="12">
        <v>3162.4374675101117</v>
      </c>
      <c r="H10" s="12">
        <v>3486.6108412133581</v>
      </c>
      <c r="I10" s="12">
        <v>3898.4637717237151</v>
      </c>
      <c r="J10" s="12">
        <v>4322.2200350953372</v>
      </c>
      <c r="K10" s="12">
        <v>4551.076642425227</v>
      </c>
      <c r="L10" s="12">
        <v>4802.722673704212</v>
      </c>
      <c r="M10" s="12">
        <v>5090.1508294396835</v>
      </c>
      <c r="N10" s="12">
        <v>4835.9325623875948</v>
      </c>
      <c r="O10" s="12">
        <v>4977.2483259169976</v>
      </c>
      <c r="P10" s="12">
        <v>5248.7751825662081</v>
      </c>
      <c r="Q10" s="12">
        <v>4540.5785515963162</v>
      </c>
      <c r="R10" s="12">
        <v>4152.0729925334581</v>
      </c>
      <c r="S10" s="12">
        <v>4376.3140916383463</v>
      </c>
      <c r="T10" s="12">
        <v>4677.8000106591344</v>
      </c>
      <c r="U10" s="12">
        <v>4961.1573065291896</v>
      </c>
      <c r="V10" s="12">
        <v>4984.707161456563</v>
      </c>
      <c r="W10" s="12">
        <v>5103.3155587231531</v>
      </c>
      <c r="X10" s="12">
        <v>5300.5177574833806</v>
      </c>
      <c r="Y10" s="12">
        <v>5672.6777582850627</v>
      </c>
      <c r="Z10" s="12">
        <v>5954.4327911364771</v>
      </c>
      <c r="AA10" s="12">
        <v>6446.2114081142672</v>
      </c>
      <c r="AB10" s="12">
        <v>6816.7114497005114</v>
      </c>
      <c r="AC10" s="12">
        <v>6465.7739984416949</v>
      </c>
      <c r="AD10" s="12">
        <v>6531.9260429370324</v>
      </c>
      <c r="AE10" s="12">
        <v>7224.2629719582465</v>
      </c>
      <c r="AF10" s="12">
        <v>7535.405822908263</v>
      </c>
      <c r="AG10" s="12">
        <v>7419.0122534679876</v>
      </c>
      <c r="AH10" s="12">
        <v>7473.3579803339262</v>
      </c>
      <c r="AI10" s="12">
        <v>7512.4919647101806</v>
      </c>
      <c r="AJ10" s="12">
        <v>7320.8400051030685</v>
      </c>
      <c r="AK10" s="12">
        <v>7235.0886129952614</v>
      </c>
      <c r="AL10" s="12">
        <v>7289.7956163178051</v>
      </c>
      <c r="AM10" s="12">
        <v>7246.0666890504017</v>
      </c>
      <c r="AN10" s="12">
        <v>7238.3978258231509</v>
      </c>
      <c r="AO10" s="12">
        <v>6971.826983314425</v>
      </c>
      <c r="AP10" s="12">
        <v>7057.2669036311836</v>
      </c>
      <c r="AQ10" s="12">
        <v>7598.3004096822533</v>
      </c>
      <c r="AR10" s="12">
        <v>8107.2086230949853</v>
      </c>
      <c r="AS10" s="12">
        <v>8836.600647192321</v>
      </c>
      <c r="AT10" s="12">
        <v>9270.1577914712598</v>
      </c>
      <c r="AU10" s="12">
        <v>9140.092629890918</v>
      </c>
      <c r="AV10" s="12">
        <v>9066.9290236100023</v>
      </c>
      <c r="AW10" s="12">
        <v>9111.2437601919755</v>
      </c>
      <c r="AX10" s="12">
        <v>8584.0779996987894</v>
      </c>
      <c r="AY10" s="12">
        <v>8461.7942004950237</v>
      </c>
      <c r="AZ10" s="12">
        <v>8255.6623230566802</v>
      </c>
    </row>
    <row r="11" spans="1:52">
      <c r="A11" s="12" t="s">
        <v>122</v>
      </c>
      <c r="B11" s="13">
        <v>531078.65434007626</v>
      </c>
      <c r="C11" s="13">
        <v>2279.2759488230963</v>
      </c>
      <c r="D11" s="13">
        <v>2460.7296681256639</v>
      </c>
      <c r="E11" s="12">
        <v>2587.1306706725395</v>
      </c>
      <c r="F11" s="12">
        <v>2769.7872476536327</v>
      </c>
      <c r="G11" s="12">
        <v>3127.6503632116564</v>
      </c>
      <c r="H11" s="12">
        <v>3466.308877888901</v>
      </c>
      <c r="I11" s="12">
        <v>3852.0368007130191</v>
      </c>
      <c r="J11" s="12">
        <v>4296.4981546116915</v>
      </c>
      <c r="K11" s="12">
        <v>4537.4013870028612</v>
      </c>
      <c r="L11" s="12">
        <v>4775.4700131705313</v>
      </c>
      <c r="M11" s="12">
        <v>5068.574109224568</v>
      </c>
      <c r="N11" s="12">
        <v>4891.1477312532497</v>
      </c>
      <c r="O11" s="12">
        <v>4910.5230768712581</v>
      </c>
      <c r="P11" s="12">
        <v>5261.5514683678284</v>
      </c>
      <c r="Q11" s="12">
        <v>4634.6543310294846</v>
      </c>
      <c r="R11" s="12">
        <v>4137.6861939162409</v>
      </c>
      <c r="S11" s="12">
        <v>4353.6960530735487</v>
      </c>
      <c r="T11" s="12">
        <v>4650.4267148883837</v>
      </c>
      <c r="U11" s="12">
        <v>4940.3644327936372</v>
      </c>
      <c r="V11" s="12">
        <v>4997.7035309160729</v>
      </c>
      <c r="W11" s="12">
        <v>5074.0797193787375</v>
      </c>
      <c r="X11" s="12">
        <v>5294.2116625654216</v>
      </c>
      <c r="Y11" s="12">
        <v>5620.3724390231491</v>
      </c>
      <c r="Z11" s="12">
        <v>5954.3466710812754</v>
      </c>
      <c r="AA11" s="12">
        <v>6370.1893356400205</v>
      </c>
      <c r="AB11" s="12">
        <v>6822.1875973056622</v>
      </c>
      <c r="AC11" s="12">
        <v>6513.9138868293912</v>
      </c>
      <c r="AD11" s="12">
        <v>6482.6013727833179</v>
      </c>
      <c r="AE11" s="12">
        <v>7158.6939317823562</v>
      </c>
      <c r="AF11" s="12">
        <v>7541.2427506929471</v>
      </c>
      <c r="AG11" s="12">
        <v>7431.580421374345</v>
      </c>
      <c r="AH11" s="12">
        <v>7454.4617736484142</v>
      </c>
      <c r="AI11" s="12">
        <v>7521.4748171106203</v>
      </c>
      <c r="AJ11" s="12">
        <v>7342.0515723788158</v>
      </c>
      <c r="AK11" s="12">
        <v>7229.640658115316</v>
      </c>
      <c r="AL11" s="12">
        <v>7284.8202619050517</v>
      </c>
      <c r="AM11" s="12">
        <v>7254.7935233145627</v>
      </c>
      <c r="AN11" s="12">
        <v>7231.4568640475409</v>
      </c>
      <c r="AO11" s="12">
        <v>7015.8835370075603</v>
      </c>
      <c r="AP11" s="12">
        <v>7007.2439626160603</v>
      </c>
      <c r="AQ11" s="12">
        <v>7554.5835234815131</v>
      </c>
      <c r="AR11" s="12">
        <v>8062.6110138662634</v>
      </c>
      <c r="AS11" s="12">
        <v>8759.7663564055219</v>
      </c>
      <c r="AT11" s="12">
        <v>9264.7028357285199</v>
      </c>
      <c r="AU11" s="12">
        <v>9159.8177499675166</v>
      </c>
      <c r="AV11" s="12">
        <v>9056.9076882760073</v>
      </c>
      <c r="AW11" s="12">
        <v>9108.4656943561349</v>
      </c>
      <c r="AX11" s="12">
        <v>8660.2523018130141</v>
      </c>
      <c r="AY11" s="12">
        <v>8415.539132615786</v>
      </c>
      <c r="AZ11" s="12">
        <v>8316.9620350554924</v>
      </c>
    </row>
    <row r="12" spans="1:52">
      <c r="A12" s="12" t="s">
        <v>123</v>
      </c>
      <c r="B12" s="13">
        <v>530895.9541754527</v>
      </c>
      <c r="C12" s="13">
        <v>2269.6405913200506</v>
      </c>
      <c r="D12" s="13">
        <v>2446.2098326201785</v>
      </c>
      <c r="E12" s="12">
        <v>2582.1730576005675</v>
      </c>
      <c r="F12" s="12">
        <v>2744.614396443058</v>
      </c>
      <c r="G12" s="12">
        <v>3092.1484171938191</v>
      </c>
      <c r="H12" s="12">
        <v>3447.5333842807636</v>
      </c>
      <c r="I12" s="12">
        <v>3804.0858693757355</v>
      </c>
      <c r="J12" s="12">
        <v>4270.0541886012525</v>
      </c>
      <c r="K12" s="12">
        <v>4524.4900184673543</v>
      </c>
      <c r="L12" s="12">
        <v>4747.030484875354</v>
      </c>
      <c r="M12" s="12">
        <v>5042.61514409958</v>
      </c>
      <c r="N12" s="12">
        <v>4954.076048677347</v>
      </c>
      <c r="O12" s="12">
        <v>4837.1592279758333</v>
      </c>
      <c r="P12" s="12">
        <v>5269.4535389458115</v>
      </c>
      <c r="Q12" s="12">
        <v>4737.3664086053441</v>
      </c>
      <c r="R12" s="12">
        <v>4123.9062080814238</v>
      </c>
      <c r="S12" s="12">
        <v>4331.2920229588672</v>
      </c>
      <c r="T12" s="12">
        <v>4622.2270081248143</v>
      </c>
      <c r="U12" s="12">
        <v>4917.6134619627865</v>
      </c>
      <c r="V12" s="12">
        <v>5013.5663928305239</v>
      </c>
      <c r="W12" s="12">
        <v>5043.7002227720532</v>
      </c>
      <c r="X12" s="12">
        <v>5290.6270868653801</v>
      </c>
      <c r="Y12" s="12">
        <v>5565.1211087022712</v>
      </c>
      <c r="Z12" s="12">
        <v>5958.5300877955224</v>
      </c>
      <c r="AA12" s="12">
        <v>6287.9937553215295</v>
      </c>
      <c r="AB12" s="12">
        <v>6825.8075770542864</v>
      </c>
      <c r="AC12" s="12">
        <v>6569.198831294274</v>
      </c>
      <c r="AD12" s="12">
        <v>6433.5124390375777</v>
      </c>
      <c r="AE12" s="12">
        <v>7087.9931548351624</v>
      </c>
      <c r="AF12" s="12">
        <v>7546.9489230989611</v>
      </c>
      <c r="AG12" s="12">
        <v>7446.0518056185101</v>
      </c>
      <c r="AH12" s="12">
        <v>7433.4125876366134</v>
      </c>
      <c r="AI12" s="12">
        <v>7529.884550239015</v>
      </c>
      <c r="AJ12" s="12">
        <v>7365.202950052716</v>
      </c>
      <c r="AK12" s="12">
        <v>7224.0351307551264</v>
      </c>
      <c r="AL12" s="12">
        <v>7278.912300520924</v>
      </c>
      <c r="AM12" s="12">
        <v>7264.2626264726041</v>
      </c>
      <c r="AN12" s="12">
        <v>7221.879877154418</v>
      </c>
      <c r="AO12" s="12">
        <v>7066.7806785357916</v>
      </c>
      <c r="AP12" s="12">
        <v>6956.7948171748012</v>
      </c>
      <c r="AQ12" s="12">
        <v>7511.2218970950644</v>
      </c>
      <c r="AR12" s="12">
        <v>8019.3716675803398</v>
      </c>
      <c r="AS12" s="12">
        <v>8677.4905991574124</v>
      </c>
      <c r="AT12" s="12">
        <v>9257.7285920208978</v>
      </c>
      <c r="AU12" s="12">
        <v>9181.5299064851242</v>
      </c>
      <c r="AV12" s="12">
        <v>9045.5546915929426</v>
      </c>
      <c r="AW12" s="12">
        <v>9101.0148440649664</v>
      </c>
      <c r="AX12" s="12">
        <v>8744.275260377035</v>
      </c>
      <c r="AY12" s="12">
        <v>8361.5847463949704</v>
      </c>
      <c r="AZ12" s="12">
        <v>8381.0564470799836</v>
      </c>
    </row>
    <row r="13" spans="1:52">
      <c r="A13" s="12" t="s">
        <v>124</v>
      </c>
      <c r="B13" s="13">
        <v>530713.45411537646</v>
      </c>
      <c r="C13" s="13">
        <v>2261.2015696846488</v>
      </c>
      <c r="D13" s="13">
        <v>2431.3720733532218</v>
      </c>
      <c r="E13" s="12">
        <v>2578.6429976019322</v>
      </c>
      <c r="F13" s="12">
        <v>2719.9452932292538</v>
      </c>
      <c r="G13" s="12">
        <v>3055.9316294566006</v>
      </c>
      <c r="H13" s="12">
        <v>3430.2841892228103</v>
      </c>
      <c r="I13" s="12">
        <v>3754.6111191009213</v>
      </c>
      <c r="J13" s="12">
        <v>4242.8881370640211</v>
      </c>
      <c r="K13" s="12">
        <v>4512.3423586391691</v>
      </c>
      <c r="L13" s="12">
        <v>4717.4042281137963</v>
      </c>
      <c r="M13" s="12">
        <v>5012.2739655159576</v>
      </c>
      <c r="N13" s="12">
        <v>5024.7165529358535</v>
      </c>
      <c r="O13" s="12">
        <v>4757.1572851382607</v>
      </c>
      <c r="P13" s="12">
        <v>5272.4821703525076</v>
      </c>
      <c r="Q13" s="12">
        <v>4848.7137766167889</v>
      </c>
      <c r="R13" s="12">
        <v>4110.7331403598109</v>
      </c>
      <c r="S13" s="12">
        <v>4309.1016906355071</v>
      </c>
      <c r="T13" s="12">
        <v>4593.2011867961683</v>
      </c>
      <c r="U13" s="12">
        <v>4892.9044673707094</v>
      </c>
      <c r="V13" s="12">
        <v>5032.2951635455902</v>
      </c>
      <c r="W13" s="12">
        <v>5012.1773238992855</v>
      </c>
      <c r="X13" s="12">
        <v>5289.7635406152531</v>
      </c>
      <c r="Y13" s="12">
        <v>5506.9242997684605</v>
      </c>
      <c r="Z13" s="12">
        <v>5966.9815844449413</v>
      </c>
      <c r="AA13" s="12">
        <v>6199.6258475327968</v>
      </c>
      <c r="AB13" s="12">
        <v>6827.5720571310494</v>
      </c>
      <c r="AC13" s="12">
        <v>6631.6278064117114</v>
      </c>
      <c r="AD13" s="12">
        <v>6384.6593242986364</v>
      </c>
      <c r="AE13" s="12">
        <v>7012.1612473820032</v>
      </c>
      <c r="AF13" s="12">
        <v>7552.5243668412741</v>
      </c>
      <c r="AG13" s="12">
        <v>7462.4262620526215</v>
      </c>
      <c r="AH13" s="12">
        <v>7410.2105920883814</v>
      </c>
      <c r="AI13" s="12">
        <v>7537.7211378686161</v>
      </c>
      <c r="AJ13" s="12">
        <v>7390.2939768307597</v>
      </c>
      <c r="AK13" s="12">
        <v>7218.272027967103</v>
      </c>
      <c r="AL13" s="12">
        <v>7272.071937079384</v>
      </c>
      <c r="AM13" s="12">
        <v>7274.4737794430748</v>
      </c>
      <c r="AN13" s="12">
        <v>7209.6671035695581</v>
      </c>
      <c r="AO13" s="12">
        <v>7124.5153750190575</v>
      </c>
      <c r="AP13" s="12">
        <v>6905.9203584043134</v>
      </c>
      <c r="AQ13" s="12">
        <v>7468.2140739080896</v>
      </c>
      <c r="AR13" s="12">
        <v>7977.4896434553302</v>
      </c>
      <c r="AS13" s="12">
        <v>8589.7765567525039</v>
      </c>
      <c r="AT13" s="12">
        <v>9249.2359183816297</v>
      </c>
      <c r="AU13" s="12">
        <v>9205.2276429627454</v>
      </c>
      <c r="AV13" s="12">
        <v>9032.8713636051634</v>
      </c>
      <c r="AW13" s="12">
        <v>9088.8932749619744</v>
      </c>
      <c r="AX13" s="12">
        <v>8836.1405122410288</v>
      </c>
      <c r="AY13" s="12">
        <v>8299.9365283757543</v>
      </c>
      <c r="AZ13" s="12">
        <v>8447.9445058732963</v>
      </c>
    </row>
    <row r="14" spans="1:52" s="16" customFormat="1">
      <c r="A14" s="15" t="s">
        <v>125</v>
      </c>
      <c r="B14" s="15">
        <v>530531.15391868656</v>
      </c>
      <c r="C14" s="15">
        <v>2253.9578485071956</v>
      </c>
      <c r="D14" s="15">
        <v>2416.2170053996815</v>
      </c>
      <c r="E14" s="15">
        <v>2576.5404244804654</v>
      </c>
      <c r="F14" s="15">
        <v>2695.7800081189698</v>
      </c>
      <c r="G14" s="15">
        <v>3018.9999999999995</v>
      </c>
      <c r="H14" s="15">
        <v>3414.5611215563804</v>
      </c>
      <c r="I14" s="15">
        <v>3703.612691273499</v>
      </c>
      <c r="J14" s="15">
        <v>4214.9999999999982</v>
      </c>
      <c r="K14" s="15">
        <v>4500.9582293530721</v>
      </c>
      <c r="L14" s="15">
        <v>4686.591382171443</v>
      </c>
      <c r="M14" s="15">
        <v>4977.5506049241594</v>
      </c>
      <c r="N14" s="15">
        <v>5103.068282406387</v>
      </c>
      <c r="O14" s="15">
        <v>4670.5177542212659</v>
      </c>
      <c r="P14" s="15">
        <v>5270.6381385741552</v>
      </c>
      <c r="Q14" s="15">
        <v>4968.6954274351283</v>
      </c>
      <c r="R14" s="15">
        <v>4098.167096076324</v>
      </c>
      <c r="S14" s="15">
        <v>4287.1247454949089</v>
      </c>
      <c r="T14" s="15">
        <v>4563.3495473006351</v>
      </c>
      <c r="U14" s="15">
        <v>4866.2375223487725</v>
      </c>
      <c r="V14" s="15">
        <v>5053.8892594897161</v>
      </c>
      <c r="W14" s="15">
        <v>4979.5112777187742</v>
      </c>
      <c r="X14" s="15">
        <v>5291.6205341051036</v>
      </c>
      <c r="Y14" s="15">
        <v>5445.7825446049283</v>
      </c>
      <c r="Z14" s="15">
        <v>5979.6997045121061</v>
      </c>
      <c r="AA14" s="15">
        <v>6105.0867924641534</v>
      </c>
      <c r="AB14" s="15">
        <v>6827.4817055877411</v>
      </c>
      <c r="AC14" s="15">
        <v>6701.1997868749941</v>
      </c>
      <c r="AD14" s="15">
        <v>6336.0421111562355</v>
      </c>
      <c r="AE14" s="15">
        <v>6931.1988156344123</v>
      </c>
      <c r="AF14" s="15">
        <v>7557.9691086312059</v>
      </c>
      <c r="AG14" s="15">
        <v>7480.7036465405708</v>
      </c>
      <c r="AH14" s="15">
        <v>7384.8559567836101</v>
      </c>
      <c r="AI14" s="15">
        <v>7544.9845537759402</v>
      </c>
      <c r="AJ14" s="15">
        <v>7417.3244914295092</v>
      </c>
      <c r="AK14" s="15">
        <v>7212.3513468143965</v>
      </c>
      <c r="AL14" s="15">
        <v>7264.2993764611401</v>
      </c>
      <c r="AM14" s="15">
        <v>7285.4267631902876</v>
      </c>
      <c r="AN14" s="15">
        <v>7194.8187817044754</v>
      </c>
      <c r="AO14" s="15">
        <v>7189.0845946025001</v>
      </c>
      <c r="AP14" s="15">
        <v>6854.6214769752323</v>
      </c>
      <c r="AQ14" s="15">
        <v>7425.5585983760657</v>
      </c>
      <c r="AR14" s="15">
        <v>7936.9640011432193</v>
      </c>
      <c r="AS14" s="15">
        <v>8496.6274092104959</v>
      </c>
      <c r="AT14" s="15">
        <v>9239.2256725208772</v>
      </c>
      <c r="AU14" s="15">
        <v>9230.9095036492927</v>
      </c>
      <c r="AV14" s="15">
        <v>9018.8590334721703</v>
      </c>
      <c r="AW14" s="15">
        <v>9072.1030521778575</v>
      </c>
      <c r="AX14" s="15">
        <v>8935.8416979084323</v>
      </c>
      <c r="AY14" s="15">
        <v>8230.5999623827774</v>
      </c>
      <c r="AZ14" s="15">
        <v>8517.6251575187143</v>
      </c>
    </row>
    <row r="15" spans="1:52">
      <c r="A15" s="12" t="s">
        <v>126</v>
      </c>
      <c r="B15" s="13">
        <v>530349.10138748807</v>
      </c>
      <c r="C15" s="13">
        <v>2253.8627452961682</v>
      </c>
      <c r="D15" s="13">
        <v>2395.8087799363934</v>
      </c>
      <c r="E15" s="12">
        <v>2564.9116948526271</v>
      </c>
      <c r="F15" s="12">
        <v>2677.9720952139869</v>
      </c>
      <c r="G15" s="12">
        <v>2989.2965718854866</v>
      </c>
      <c r="H15" s="12">
        <v>3385.4960224818956</v>
      </c>
      <c r="I15" s="12">
        <v>3671.0951152324874</v>
      </c>
      <c r="J15" s="12">
        <v>4180.7698021045153</v>
      </c>
      <c r="K15" s="12">
        <v>4481.016960475733</v>
      </c>
      <c r="L15" s="12">
        <v>4666.8039699533192</v>
      </c>
      <c r="M15" s="12">
        <v>4959.8000817422007</v>
      </c>
      <c r="N15" s="12">
        <v>5116.5364986261256</v>
      </c>
      <c r="O15" s="12">
        <v>4663.9805962863866</v>
      </c>
      <c r="P15" s="12">
        <v>5257.0342346281077</v>
      </c>
      <c r="Q15" s="12">
        <v>5020.4699464026453</v>
      </c>
      <c r="R15" s="12">
        <v>4123.1024814986704</v>
      </c>
      <c r="S15" s="12">
        <v>4267.8974186346868</v>
      </c>
      <c r="T15" s="12">
        <v>4539.0162343343327</v>
      </c>
      <c r="U15" s="12">
        <v>4845.4889180592809</v>
      </c>
      <c r="V15" s="12">
        <v>5048.7637102383542</v>
      </c>
      <c r="W15" s="12">
        <v>4969.5637537678685</v>
      </c>
      <c r="X15" s="12">
        <v>5271.5601457662679</v>
      </c>
      <c r="Y15" s="12">
        <v>5417.7006711939875</v>
      </c>
      <c r="Z15" s="12">
        <v>5951.0006920062697</v>
      </c>
      <c r="AA15" s="12">
        <v>6070.7998593474285</v>
      </c>
      <c r="AB15" s="12">
        <v>6800.8911600226747</v>
      </c>
      <c r="AC15" s="12">
        <v>6721.5392769425789</v>
      </c>
      <c r="AD15" s="12">
        <v>6326.9847724251886</v>
      </c>
      <c r="AE15" s="12">
        <v>6880.0199878223775</v>
      </c>
      <c r="AF15" s="12">
        <v>7533.4952347963272</v>
      </c>
      <c r="AG15" s="12">
        <v>7487.5850083763926</v>
      </c>
      <c r="AH15" s="12">
        <v>7382.1955247203668</v>
      </c>
      <c r="AI15" s="12">
        <v>7543.3204430363467</v>
      </c>
      <c r="AJ15" s="12">
        <v>7430.8855532214247</v>
      </c>
      <c r="AK15" s="12">
        <v>7218.0376670180349</v>
      </c>
      <c r="AL15" s="12">
        <v>7260.117386033311</v>
      </c>
      <c r="AM15" s="12">
        <v>7287.9126556434567</v>
      </c>
      <c r="AN15" s="12">
        <v>7197.5935693243791</v>
      </c>
      <c r="AO15" s="12">
        <v>7203.2063364455025</v>
      </c>
      <c r="AP15" s="12">
        <v>6843.8415916004178</v>
      </c>
      <c r="AQ15" s="12">
        <v>7379.0795662138999</v>
      </c>
      <c r="AR15" s="12">
        <v>7890.4930569219077</v>
      </c>
      <c r="AS15" s="12">
        <v>8441.2274021638459</v>
      </c>
      <c r="AT15" s="12">
        <v>9206.0768529184043</v>
      </c>
      <c r="AU15" s="12">
        <v>9237.6124410000211</v>
      </c>
      <c r="AV15" s="12">
        <v>9022.62230626368</v>
      </c>
      <c r="AW15" s="12">
        <v>9072.7887856942689</v>
      </c>
      <c r="AX15" s="12">
        <v>8970.3749806097567</v>
      </c>
      <c r="AY15" s="12">
        <v>8243.6762607046858</v>
      </c>
      <c r="AZ15" s="12">
        <v>8533.0236068048962</v>
      </c>
    </row>
    <row r="16" spans="1:52">
      <c r="A16" s="12" t="s">
        <v>127</v>
      </c>
      <c r="B16" s="13">
        <v>530167.29627901083</v>
      </c>
      <c r="C16" s="13">
        <v>2253.766793716773</v>
      </c>
      <c r="D16" s="13">
        <v>2376.6010833596538</v>
      </c>
      <c r="E16" s="12">
        <v>2552.9595510239888</v>
      </c>
      <c r="F16" s="12">
        <v>2661.5922436886622</v>
      </c>
      <c r="G16" s="12">
        <v>2960.0962607351985</v>
      </c>
      <c r="H16" s="12">
        <v>3355.7161709798811</v>
      </c>
      <c r="I16" s="12">
        <v>3640.1052655650938</v>
      </c>
      <c r="J16" s="12">
        <v>4145.0145126210527</v>
      </c>
      <c r="K16" s="12">
        <v>4460.3537510841088</v>
      </c>
      <c r="L16" s="12">
        <v>4647.7816725963712</v>
      </c>
      <c r="M16" s="12">
        <v>4940.8616882585102</v>
      </c>
      <c r="N16" s="12">
        <v>5125.6241098173605</v>
      </c>
      <c r="O16" s="12">
        <v>4665.1619264335413</v>
      </c>
      <c r="P16" s="12">
        <v>5236.7896250371878</v>
      </c>
      <c r="Q16" s="12">
        <v>5067.3662759180243</v>
      </c>
      <c r="R16" s="12">
        <v>4156.6802499464357</v>
      </c>
      <c r="S16" s="12">
        <v>4249.275683675266</v>
      </c>
      <c r="T16" s="12">
        <v>4514.899428448397</v>
      </c>
      <c r="U16" s="12">
        <v>4823.9116413764641</v>
      </c>
      <c r="V16" s="12">
        <v>5041.6807300113232</v>
      </c>
      <c r="W16" s="12">
        <v>4962.4848066309505</v>
      </c>
      <c r="X16" s="12">
        <v>5250.3550108870822</v>
      </c>
      <c r="Y16" s="12">
        <v>5392.3427169110682</v>
      </c>
      <c r="Z16" s="12">
        <v>5919.354088777256</v>
      </c>
      <c r="AA16" s="12">
        <v>6040.7917905209606</v>
      </c>
      <c r="AB16" s="12">
        <v>6768.1220805998255</v>
      </c>
      <c r="AC16" s="12">
        <v>6740.0183818146788</v>
      </c>
      <c r="AD16" s="12">
        <v>6325.0785208395973</v>
      </c>
      <c r="AE16" s="12">
        <v>6829.0760003016303</v>
      </c>
      <c r="AF16" s="12">
        <v>7503.8888692175879</v>
      </c>
      <c r="AG16" s="12">
        <v>7494.3354154393819</v>
      </c>
      <c r="AH16" s="12">
        <v>7381.4388789883933</v>
      </c>
      <c r="AI16" s="12">
        <v>7539.5025402177689</v>
      </c>
      <c r="AJ16" s="12">
        <v>7443.8739661904356</v>
      </c>
      <c r="AK16" s="12">
        <v>7225.6627590894323</v>
      </c>
      <c r="AL16" s="12">
        <v>7255.7780211465006</v>
      </c>
      <c r="AM16" s="12">
        <v>7289.4657041033643</v>
      </c>
      <c r="AN16" s="12">
        <v>7201.111472608628</v>
      </c>
      <c r="AO16" s="12">
        <v>7214.6941369108918</v>
      </c>
      <c r="AP16" s="12">
        <v>6839.9154435812725</v>
      </c>
      <c r="AQ16" s="12">
        <v>7332.1677945285774</v>
      </c>
      <c r="AR16" s="12">
        <v>7844.387971842455</v>
      </c>
      <c r="AS16" s="12">
        <v>8387.1911764921333</v>
      </c>
      <c r="AT16" s="12">
        <v>9167.4705814013923</v>
      </c>
      <c r="AU16" s="12">
        <v>9242.794093010245</v>
      </c>
      <c r="AV16" s="12">
        <v>9028.3765453656415</v>
      </c>
      <c r="AW16" s="12">
        <v>9072.1359549938315</v>
      </c>
      <c r="AX16" s="12">
        <v>9000.2352204127837</v>
      </c>
      <c r="AY16" s="12">
        <v>8264.6258708810092</v>
      </c>
      <c r="AZ16" s="12">
        <v>8540.713362082568</v>
      </c>
    </row>
    <row r="17" spans="1:101">
      <c r="A17" s="12" t="s">
        <v>128</v>
      </c>
      <c r="B17" s="13">
        <v>529985.73835233005</v>
      </c>
      <c r="C17" s="13">
        <v>2253.6700021516226</v>
      </c>
      <c r="D17" s="13">
        <v>2358.5931914186431</v>
      </c>
      <c r="E17" s="12">
        <v>2540.6846105689883</v>
      </c>
      <c r="F17" s="12">
        <v>2646.6404089950433</v>
      </c>
      <c r="G17" s="12">
        <v>2931.3991366702448</v>
      </c>
      <c r="H17" s="12">
        <v>3325.2215809944164</v>
      </c>
      <c r="I17" s="12">
        <v>3610.6430008491643</v>
      </c>
      <c r="J17" s="12">
        <v>4107.7342729717648</v>
      </c>
      <c r="K17" s="12">
        <v>4438.9686267105699</v>
      </c>
      <c r="L17" s="12">
        <v>4629.5243262780905</v>
      </c>
      <c r="M17" s="12">
        <v>4920.7355442188264</v>
      </c>
      <c r="N17" s="12">
        <v>5130.33140632906</v>
      </c>
      <c r="O17" s="12">
        <v>4674.0612383965881</v>
      </c>
      <c r="P17" s="12">
        <v>5209.9050826084149</v>
      </c>
      <c r="Q17" s="12">
        <v>5109.385178271199</v>
      </c>
      <c r="R17" s="12">
        <v>4198.8997155994866</v>
      </c>
      <c r="S17" s="12">
        <v>4231.2596056612119</v>
      </c>
      <c r="T17" s="12">
        <v>4490.9988329785638</v>
      </c>
      <c r="U17" s="12">
        <v>4801.5060088052051</v>
      </c>
      <c r="V17" s="12">
        <v>5032.6404910958418</v>
      </c>
      <c r="W17" s="12">
        <v>4958.2738495711692</v>
      </c>
      <c r="X17" s="12">
        <v>5228.0053706129474</v>
      </c>
      <c r="Y17" s="12">
        <v>5369.7082619231705</v>
      </c>
      <c r="Z17" s="12">
        <v>5884.7606238826393</v>
      </c>
      <c r="AA17" s="12">
        <v>6015.0615211252025</v>
      </c>
      <c r="AB17" s="12">
        <v>6729.1761412705273</v>
      </c>
      <c r="AC17" s="12">
        <v>6756.6376591169246</v>
      </c>
      <c r="AD17" s="12">
        <v>6330.3224107633005</v>
      </c>
      <c r="AE17" s="12">
        <v>6778.3669251397814</v>
      </c>
      <c r="AF17" s="12">
        <v>7469.1506207585699</v>
      </c>
      <c r="AG17" s="12">
        <v>7500.9548872565165</v>
      </c>
      <c r="AH17" s="12">
        <v>7382.5858299367728</v>
      </c>
      <c r="AI17" s="12">
        <v>7533.5309640033038</v>
      </c>
      <c r="AJ17" s="12">
        <v>7456.2897239501272</v>
      </c>
      <c r="AK17" s="12">
        <v>7235.2262694476176</v>
      </c>
      <c r="AL17" s="12">
        <v>7251.281265497094</v>
      </c>
      <c r="AM17" s="12">
        <v>7290.0862162731501</v>
      </c>
      <c r="AN17" s="12">
        <v>7205.372377802626</v>
      </c>
      <c r="AO17" s="12">
        <v>7223.5486514014256</v>
      </c>
      <c r="AP17" s="12">
        <v>6842.8406196261703</v>
      </c>
      <c r="AQ17" s="12">
        <v>7284.8242469024199</v>
      </c>
      <c r="AR17" s="12">
        <v>7798.6472878588593</v>
      </c>
      <c r="AS17" s="12">
        <v>8334.518003397432</v>
      </c>
      <c r="AT17" s="12">
        <v>9123.4105890659303</v>
      </c>
      <c r="AU17" s="12">
        <v>9246.4555015529877</v>
      </c>
      <c r="AV17" s="12">
        <v>9036.1202388042875</v>
      </c>
      <c r="AW17" s="12">
        <v>9070.1456706492972</v>
      </c>
      <c r="AX17" s="12">
        <v>9025.4253639805793</v>
      </c>
      <c r="AY17" s="12">
        <v>8293.4436197449922</v>
      </c>
      <c r="AZ17" s="12">
        <v>8540.7020340330855</v>
      </c>
    </row>
    <row r="18" spans="1:101">
      <c r="A18" s="12" t="s">
        <v>129</v>
      </c>
      <c r="B18" s="13">
        <v>529804.42736836604</v>
      </c>
      <c r="C18" s="13">
        <v>2253.5723814842827</v>
      </c>
      <c r="D18" s="13">
        <v>2341.7843793462416</v>
      </c>
      <c r="E18" s="12">
        <v>2528.0874907963112</v>
      </c>
      <c r="F18" s="12">
        <v>2633.1165465862164</v>
      </c>
      <c r="G18" s="12">
        <v>2903.2052698101388</v>
      </c>
      <c r="H18" s="12">
        <v>3294.0122664693031</v>
      </c>
      <c r="I18" s="12">
        <v>3582.7081796666835</v>
      </c>
      <c r="J18" s="12">
        <v>4068.9292245746683</v>
      </c>
      <c r="K18" s="12">
        <v>4416.8616128865842</v>
      </c>
      <c r="L18" s="12">
        <v>4612.0317671866878</v>
      </c>
      <c r="M18" s="12">
        <v>4899.4217693616538</v>
      </c>
      <c r="N18" s="12">
        <v>5130.6586784922529</v>
      </c>
      <c r="O18" s="12">
        <v>4690.6780259542293</v>
      </c>
      <c r="P18" s="12">
        <v>5176.3813800729413</v>
      </c>
      <c r="Q18" s="12">
        <v>5146.5274156887244</v>
      </c>
      <c r="R18" s="12">
        <v>4249.7601926785355</v>
      </c>
      <c r="S18" s="12">
        <v>4213.8492496268736</v>
      </c>
      <c r="T18" s="12">
        <v>4467.3141512901466</v>
      </c>
      <c r="U18" s="12">
        <v>4778.2723368132383</v>
      </c>
      <c r="V18" s="12">
        <v>5021.6431657653384</v>
      </c>
      <c r="W18" s="12">
        <v>4956.9302959352699</v>
      </c>
      <c r="X18" s="12">
        <v>5204.5114660553936</v>
      </c>
      <c r="Y18" s="12">
        <v>5349.7968864401219</v>
      </c>
      <c r="Z18" s="12">
        <v>5847.2210262611925</v>
      </c>
      <c r="AA18" s="12">
        <v>5993.6079864786698</v>
      </c>
      <c r="AB18" s="12">
        <v>6684.0550156629051</v>
      </c>
      <c r="AC18" s="12">
        <v>6771.3976663855565</v>
      </c>
      <c r="AD18" s="12">
        <v>6342.7154966649305</v>
      </c>
      <c r="AE18" s="12">
        <v>6727.8928343922998</v>
      </c>
      <c r="AF18" s="12">
        <v>7429.2810982285646</v>
      </c>
      <c r="AG18" s="12">
        <v>7507.4434433526894</v>
      </c>
      <c r="AH18" s="12">
        <v>7385.6361879313845</v>
      </c>
      <c r="AI18" s="12">
        <v>7525.4058330706912</v>
      </c>
      <c r="AJ18" s="12">
        <v>7468.1328201173455</v>
      </c>
      <c r="AK18" s="12">
        <v>7246.7278445661277</v>
      </c>
      <c r="AL18" s="12">
        <v>7246.6271027927942</v>
      </c>
      <c r="AM18" s="12">
        <v>7289.774499782493</v>
      </c>
      <c r="AN18" s="12">
        <v>7210.3761711633379</v>
      </c>
      <c r="AO18" s="12">
        <v>7229.7705351893801</v>
      </c>
      <c r="AP18" s="12">
        <v>6852.6147071329178</v>
      </c>
      <c r="AQ18" s="12">
        <v>7237.0498863306002</v>
      </c>
      <c r="AR18" s="12">
        <v>7753.2695479843651</v>
      </c>
      <c r="AS18" s="12">
        <v>8283.2071543480961</v>
      </c>
      <c r="AT18" s="12">
        <v>9073.9006053017547</v>
      </c>
      <c r="AU18" s="12">
        <v>9248.5977080177327</v>
      </c>
      <c r="AV18" s="12">
        <v>9045.85187539451</v>
      </c>
      <c r="AW18" s="12">
        <v>9066.819042607056</v>
      </c>
      <c r="AX18" s="12">
        <v>9045.9483567561456</v>
      </c>
      <c r="AY18" s="12">
        <v>8330.1243365679293</v>
      </c>
      <c r="AZ18" s="12">
        <v>8532.9972280792972</v>
      </c>
    </row>
    <row r="19" spans="1:101">
      <c r="A19" s="12" t="s">
        <v>130</v>
      </c>
      <c r="B19" s="13">
        <v>529623.36308988254</v>
      </c>
      <c r="C19" s="13">
        <v>2253.4739450981988</v>
      </c>
      <c r="D19" s="13">
        <v>2326.1739218591624</v>
      </c>
      <c r="E19" s="12">
        <v>2515.1688087489933</v>
      </c>
      <c r="F19" s="12">
        <v>2621.0206119163076</v>
      </c>
      <c r="G19" s="12">
        <v>2875.5147302728001</v>
      </c>
      <c r="H19" s="12">
        <v>3262.0882413480758</v>
      </c>
      <c r="I19" s="12">
        <v>3556.3006606037711</v>
      </c>
      <c r="J19" s="12">
        <v>4028.5995088436412</v>
      </c>
      <c r="K19" s="12">
        <v>4394.032735142715</v>
      </c>
      <c r="L19" s="12">
        <v>4595.3038315210833</v>
      </c>
      <c r="M19" s="12">
        <v>4876.9204834182601</v>
      </c>
      <c r="N19" s="12">
        <v>5126.6062166200309</v>
      </c>
      <c r="O19" s="12">
        <v>4715.0117829299934</v>
      </c>
      <c r="P19" s="12">
        <v>5136.2192900860719</v>
      </c>
      <c r="Q19" s="12">
        <v>5178.7937503337771</v>
      </c>
      <c r="R19" s="12">
        <v>4309.2609954451382</v>
      </c>
      <c r="S19" s="12">
        <v>4197.0446805963857</v>
      </c>
      <c r="T19" s="12">
        <v>4443.8450867780275</v>
      </c>
      <c r="U19" s="12">
        <v>4754.2109418311393</v>
      </c>
      <c r="V19" s="12">
        <v>5008.6889262794512</v>
      </c>
      <c r="W19" s="12">
        <v>4958.4535591535914</v>
      </c>
      <c r="X19" s="12">
        <v>5179.8735382920886</v>
      </c>
      <c r="Y19" s="12">
        <v>5332.6081707145659</v>
      </c>
      <c r="Z19" s="12">
        <v>5806.7360247329152</v>
      </c>
      <c r="AA19" s="12">
        <v>5976.4301220778998</v>
      </c>
      <c r="AB19" s="12">
        <v>6632.7603770819223</v>
      </c>
      <c r="AC19" s="12">
        <v>6784.2989610674458</v>
      </c>
      <c r="AD19" s="12">
        <v>6362.2568331178936</v>
      </c>
      <c r="AE19" s="12">
        <v>6677.653800102511</v>
      </c>
      <c r="AF19" s="12">
        <v>7384.280910382583</v>
      </c>
      <c r="AG19" s="12">
        <v>7513.8011032507056</v>
      </c>
      <c r="AH19" s="12">
        <v>7390.5897633549039</v>
      </c>
      <c r="AI19" s="12">
        <v>7515.1272660923187</v>
      </c>
      <c r="AJ19" s="12">
        <v>7479.403248312201</v>
      </c>
      <c r="AK19" s="12">
        <v>7260.1671309730009</v>
      </c>
      <c r="AL19" s="12">
        <v>7241.8155167526156</v>
      </c>
      <c r="AM19" s="12">
        <v>7288.530862187622</v>
      </c>
      <c r="AN19" s="12">
        <v>7216.1227389592896</v>
      </c>
      <c r="AO19" s="12">
        <v>7233.36044341658</v>
      </c>
      <c r="AP19" s="12">
        <v>6869.2352941885629</v>
      </c>
      <c r="AQ19" s="12">
        <v>7188.8456752213915</v>
      </c>
      <c r="AR19" s="12">
        <v>7708.253296290929</v>
      </c>
      <c r="AS19" s="12">
        <v>8233.2579010787085</v>
      </c>
      <c r="AT19" s="12">
        <v>9018.9443577929214</v>
      </c>
      <c r="AU19" s="12">
        <v>9249.2217533106159</v>
      </c>
      <c r="AV19" s="12">
        <v>9057.5699447395273</v>
      </c>
      <c r="AW19" s="12">
        <v>9062.1571801874434</v>
      </c>
      <c r="AX19" s="12">
        <v>9061.8071429628144</v>
      </c>
      <c r="AY19" s="12">
        <v>8374.6628530581238</v>
      </c>
      <c r="AZ19" s="12">
        <v>8517.6065443887055</v>
      </c>
    </row>
    <row r="20" spans="1:101" s="14" customFormat="1">
      <c r="A20" s="13" t="s">
        <v>131</v>
      </c>
      <c r="B20" s="13">
        <v>529442.54528148647</v>
      </c>
      <c r="C20" s="13">
        <v>2253.3747088756245</v>
      </c>
      <c r="D20" s="13">
        <v>2311.7610931580689</v>
      </c>
      <c r="E20" s="13">
        <v>2501.929181204514</v>
      </c>
      <c r="F20" s="13">
        <v>2610.3525604404849</v>
      </c>
      <c r="G20" s="13">
        <v>2848.3275881745499</v>
      </c>
      <c r="H20" s="13">
        <v>3229.4495195739928</v>
      </c>
      <c r="I20" s="13">
        <v>3531.4203022506858</v>
      </c>
      <c r="J20" s="13">
        <v>3986.7452671884262</v>
      </c>
      <c r="K20" s="13">
        <v>4370.4820190086248</v>
      </c>
      <c r="L20" s="13">
        <v>4579.3403554909146</v>
      </c>
      <c r="M20" s="13">
        <v>4853.2318061126816</v>
      </c>
      <c r="N20" s="13">
        <v>5118.1743110075504</v>
      </c>
      <c r="O20" s="13">
        <v>4747.0620031922463</v>
      </c>
      <c r="P20" s="13">
        <v>5089.4195852272715</v>
      </c>
      <c r="Q20" s="13">
        <v>5206.1849443061656</v>
      </c>
      <c r="R20" s="13">
        <v>4377.4014382016912</v>
      </c>
      <c r="S20" s="13">
        <v>4180.8459635836734</v>
      </c>
      <c r="T20" s="13">
        <v>4420.5913428666609</v>
      </c>
      <c r="U20" s="13">
        <v>4729.322140252345</v>
      </c>
      <c r="V20" s="13">
        <v>4993.7779448840292</v>
      </c>
      <c r="W20" s="13">
        <v>4962.8430527400487</v>
      </c>
      <c r="X20" s="13">
        <v>5154.0918283668352</v>
      </c>
      <c r="Y20" s="13">
        <v>5318.1416950419634</v>
      </c>
      <c r="Z20" s="13">
        <v>5763.306347999046</v>
      </c>
      <c r="AA20" s="13">
        <v>5963.5268635974408</v>
      </c>
      <c r="AB20" s="13">
        <v>6575.293898509437</v>
      </c>
      <c r="AC20" s="13">
        <v>6795.3421005200926</v>
      </c>
      <c r="AD20" s="13">
        <v>6388.9454748003664</v>
      </c>
      <c r="AE20" s="13">
        <v>6627.6498943016031</v>
      </c>
      <c r="AF20" s="13">
        <v>7334.1506659213665</v>
      </c>
      <c r="AG20" s="13">
        <v>7520.02788647128</v>
      </c>
      <c r="AH20" s="13">
        <v>7397.4463666067886</v>
      </c>
      <c r="AI20" s="13">
        <v>7502.6953817352241</v>
      </c>
      <c r="AJ20" s="13">
        <v>7490.1010021580605</v>
      </c>
      <c r="AK20" s="13">
        <v>7275.5437752507669</v>
      </c>
      <c r="AL20" s="13">
        <v>7236.8464911068804</v>
      </c>
      <c r="AM20" s="13">
        <v>7286.35561097133</v>
      </c>
      <c r="AN20" s="13">
        <v>7222.6119674705606</v>
      </c>
      <c r="AO20" s="13">
        <v>7234.3190310944165</v>
      </c>
      <c r="AP20" s="13">
        <v>6892.6999695692384</v>
      </c>
      <c r="AQ20" s="13">
        <v>7140.2125753964156</v>
      </c>
      <c r="AR20" s="13">
        <v>7663.5970779087038</v>
      </c>
      <c r="AS20" s="13">
        <v>8184.6695155899679</v>
      </c>
      <c r="AT20" s="13">
        <v>8958.5455725184438</v>
      </c>
      <c r="AU20" s="13">
        <v>9248.3286778546062</v>
      </c>
      <c r="AV20" s="13">
        <v>9071.2729372305221</v>
      </c>
      <c r="AW20" s="13">
        <v>9056.1611920850337</v>
      </c>
      <c r="AX20" s="13">
        <v>9073.004665604647</v>
      </c>
      <c r="AY20" s="13">
        <v>8427.0540033598663</v>
      </c>
      <c r="AZ20" s="13">
        <v>8494.537577876632</v>
      </c>
    </row>
    <row r="21" spans="1:101">
      <c r="A21" s="12" t="s">
        <v>132</v>
      </c>
      <c r="B21" s="13">
        <v>529261.97370962659</v>
      </c>
      <c r="C21" s="13">
        <v>2253.2746911965523</v>
      </c>
      <c r="D21" s="13">
        <v>2298.5451669277054</v>
      </c>
      <c r="E21" s="12">
        <v>2488.3692246748933</v>
      </c>
      <c r="F21" s="12">
        <v>2601.1123476149546</v>
      </c>
      <c r="G21" s="12">
        <v>2821.6439136301169</v>
      </c>
      <c r="H21" s="12">
        <v>3196.0961150900421</v>
      </c>
      <c r="I21" s="12">
        <v>3508.0669632018225</v>
      </c>
      <c r="J21" s="12">
        <v>3943.3666410146279</v>
      </c>
      <c r="K21" s="12">
        <v>4346.2094900130687</v>
      </c>
      <c r="L21" s="12">
        <v>4564.1411753165312</v>
      </c>
      <c r="M21" s="12">
        <v>4828.3558571617168</v>
      </c>
      <c r="N21" s="12">
        <v>5105.3632519320363</v>
      </c>
      <c r="O21" s="12">
        <v>4786.8281806541772</v>
      </c>
      <c r="P21" s="12">
        <v>5035.9830380001631</v>
      </c>
      <c r="Q21" s="12">
        <v>5228.701759642332</v>
      </c>
      <c r="R21" s="12">
        <v>4454.1808352914286</v>
      </c>
      <c r="S21" s="12">
        <v>4165.2531635924452</v>
      </c>
      <c r="T21" s="12">
        <v>4397.5526230100622</v>
      </c>
      <c r="U21" s="12">
        <v>4703.6062484331405</v>
      </c>
      <c r="V21" s="12">
        <v>4976.910393811133</v>
      </c>
      <c r="W21" s="12">
        <v>4970.0981902921258</v>
      </c>
      <c r="X21" s="12">
        <v>5127.1665772895785</v>
      </c>
      <c r="Y21" s="12">
        <v>5306.3970397605844</v>
      </c>
      <c r="Z21" s="12">
        <v>5716.9327246420717</v>
      </c>
      <c r="AA21" s="12">
        <v>5954.8971468898135</v>
      </c>
      <c r="AB21" s="12">
        <v>6511.6572526042473</v>
      </c>
      <c r="AC21" s="12">
        <v>6804.5276420116488</v>
      </c>
      <c r="AD21" s="12">
        <v>6422.7804764952743</v>
      </c>
      <c r="AE21" s="12">
        <v>6577.881189008629</v>
      </c>
      <c r="AF21" s="12">
        <v>7278.8909734913832</v>
      </c>
      <c r="AG21" s="12">
        <v>7526.1238125330492</v>
      </c>
      <c r="AH21" s="12">
        <v>7406.2058081032901</v>
      </c>
      <c r="AI21" s="12">
        <v>7488.1102986610849</v>
      </c>
      <c r="AJ21" s="12">
        <v>7500.22607528156</v>
      </c>
      <c r="AK21" s="12">
        <v>7292.8574240364451</v>
      </c>
      <c r="AL21" s="12">
        <v>7231.7200095972121</v>
      </c>
      <c r="AM21" s="12">
        <v>7283.2490535429979</v>
      </c>
      <c r="AN21" s="12">
        <v>7229.8437429887854</v>
      </c>
      <c r="AO21" s="12">
        <v>7232.6469531038765</v>
      </c>
      <c r="AP21" s="12">
        <v>6923.0063227399542</v>
      </c>
      <c r="AQ21" s="12">
        <v>7091.1515480908947</v>
      </c>
      <c r="AR21" s="12">
        <v>7619.299439025519</v>
      </c>
      <c r="AS21" s="12">
        <v>8137.4412701486244</v>
      </c>
      <c r="AT21" s="12">
        <v>8892.7079737529548</v>
      </c>
      <c r="AU21" s="12">
        <v>9245.9195215897089</v>
      </c>
      <c r="AV21" s="12">
        <v>9086.9593440462831</v>
      </c>
      <c r="AW21" s="12">
        <v>9048.832186368938</v>
      </c>
      <c r="AX21" s="12">
        <v>9079.5438664668436</v>
      </c>
      <c r="AY21" s="12">
        <v>8487.2926240523848</v>
      </c>
      <c r="AZ21" s="12">
        <v>8463.7979182093441</v>
      </c>
    </row>
    <row r="22" spans="1:101">
      <c r="A22" s="12" t="s">
        <v>133</v>
      </c>
      <c r="B22" s="13">
        <v>529081.6481425924</v>
      </c>
      <c r="C22" s="13">
        <v>2253.1739129376397</v>
      </c>
      <c r="D22" s="13">
        <v>2286.5254163370187</v>
      </c>
      <c r="E22" s="12">
        <v>2474.4895554067862</v>
      </c>
      <c r="F22" s="12">
        <v>2593.2999288969645</v>
      </c>
      <c r="G22" s="12">
        <v>2795.4637767526324</v>
      </c>
      <c r="H22" s="12">
        <v>3162.0280418389411</v>
      </c>
      <c r="I22" s="12">
        <v>3486.2405020557121</v>
      </c>
      <c r="J22" s="12">
        <v>3898.4637717237151</v>
      </c>
      <c r="K22" s="12">
        <v>4321.2151736839023</v>
      </c>
      <c r="L22" s="12">
        <v>4549.706127228992</v>
      </c>
      <c r="M22" s="12">
        <v>4802.2927562749346</v>
      </c>
      <c r="N22" s="12">
        <v>5088.1733296527809</v>
      </c>
      <c r="O22" s="12">
        <v>4834.309809273801</v>
      </c>
      <c r="P22" s="12">
        <v>4975.9104208325416</v>
      </c>
      <c r="Q22" s="12">
        <v>5246.3449583153561</v>
      </c>
      <c r="R22" s="12">
        <v>4539.5985010984205</v>
      </c>
      <c r="S22" s="12">
        <v>4150.2663456162027</v>
      </c>
      <c r="T22" s="12">
        <v>4374.7286306918159</v>
      </c>
      <c r="U22" s="12">
        <v>4677.0635826926773</v>
      </c>
      <c r="V22" s="12">
        <v>4958.0864452790383</v>
      </c>
      <c r="W22" s="12">
        <v>4980.2183854908635</v>
      </c>
      <c r="X22" s="12">
        <v>5099.098026036414</v>
      </c>
      <c r="Y22" s="12">
        <v>5297.3737852515114</v>
      </c>
      <c r="Z22" s="12">
        <v>5667.6158831257553</v>
      </c>
      <c r="AA22" s="12">
        <v>5950.539907985496</v>
      </c>
      <c r="AB22" s="12">
        <v>6441.8521117021619</v>
      </c>
      <c r="AC22" s="12">
        <v>6811.8561427209197</v>
      </c>
      <c r="AD22" s="12">
        <v>6463.7608930902916</v>
      </c>
      <c r="AE22" s="12">
        <v>6528.3477562304997</v>
      </c>
      <c r="AF22" s="12">
        <v>7218.5024416848373</v>
      </c>
      <c r="AG22" s="12">
        <v>7532.0889009525536</v>
      </c>
      <c r="AH22" s="12">
        <v>7416.8678982774509</v>
      </c>
      <c r="AI22" s="12">
        <v>7471.3721355262323</v>
      </c>
      <c r="AJ22" s="12">
        <v>7509.778461312585</v>
      </c>
      <c r="AK22" s="12">
        <v>7312.1077240215272</v>
      </c>
      <c r="AL22" s="12">
        <v>7226.4360559765391</v>
      </c>
      <c r="AM22" s="12">
        <v>7279.2114972385962</v>
      </c>
      <c r="AN22" s="12">
        <v>7237.8179518171619</v>
      </c>
      <c r="AO22" s="12">
        <v>7228.3448641955711</v>
      </c>
      <c r="AP22" s="12">
        <v>6960.1519438544374</v>
      </c>
      <c r="AQ22" s="12">
        <v>7041.6635539538911</v>
      </c>
      <c r="AR22" s="12">
        <v>7575.3589268863507</v>
      </c>
      <c r="AS22" s="12">
        <v>8091.5724372873938</v>
      </c>
      <c r="AT22" s="12">
        <v>8821.4352840673582</v>
      </c>
      <c r="AU22" s="12">
        <v>9241.9953239731349</v>
      </c>
      <c r="AV22" s="12">
        <v>9104.6276571528633</v>
      </c>
      <c r="AW22" s="12">
        <v>9040.1712704831079</v>
      </c>
      <c r="AX22" s="12">
        <v>9081.4276861161343</v>
      </c>
      <c r="AY22" s="12">
        <v>8555.3735541488113</v>
      </c>
      <c r="AZ22" s="12">
        <v>8425.3951498072365</v>
      </c>
    </row>
    <row r="23" spans="1:101">
      <c r="A23" s="12" t="s">
        <v>134</v>
      </c>
      <c r="B23" s="13">
        <v>528901.5683505137</v>
      </c>
      <c r="C23" s="13">
        <v>2253.0723974711414</v>
      </c>
      <c r="D23" s="13">
        <v>2275.7011140392815</v>
      </c>
      <c r="E23" s="12">
        <v>2460.2907893815827</v>
      </c>
      <c r="F23" s="12">
        <v>2586.9152597448024</v>
      </c>
      <c r="G23" s="12">
        <v>2769.7872476536327</v>
      </c>
      <c r="H23" s="12">
        <v>3127.2453137631337</v>
      </c>
      <c r="I23" s="12">
        <v>3465.940777415025</v>
      </c>
      <c r="J23" s="12">
        <v>3852.0368007130191</v>
      </c>
      <c r="K23" s="12">
        <v>4295.4990955480807</v>
      </c>
      <c r="L23" s="12">
        <v>4536.0350474700754</v>
      </c>
      <c r="M23" s="12">
        <v>4775.042623154668</v>
      </c>
      <c r="N23" s="12">
        <v>5066.6048344111405</v>
      </c>
      <c r="O23" s="12">
        <v>4889.5063830539511</v>
      </c>
      <c r="P23" s="12">
        <v>4909.2025060763754</v>
      </c>
      <c r="Q23" s="12">
        <v>5259.1153022349563</v>
      </c>
      <c r="R23" s="12">
        <v>4633.6537500475724</v>
      </c>
      <c r="S23" s="12">
        <v>4135.8855746382333</v>
      </c>
      <c r="T23" s="12">
        <v>4352.1190694250654</v>
      </c>
      <c r="U23" s="12">
        <v>4649.6944593129647</v>
      </c>
      <c r="V23" s="12">
        <v>4937.3062714922344</v>
      </c>
      <c r="W23" s="12">
        <v>4993.2030521008537</v>
      </c>
      <c r="X23" s="12">
        <v>5069.886415549583</v>
      </c>
      <c r="Y23" s="12">
        <v>5291.0715119386241</v>
      </c>
      <c r="Z23" s="12">
        <v>5615.3565517951429</v>
      </c>
      <c r="AA23" s="12">
        <v>5950.4540830928872</v>
      </c>
      <c r="AB23" s="12">
        <v>6365.8801478160376</v>
      </c>
      <c r="AC23" s="12">
        <v>6817.3281597373889</v>
      </c>
      <c r="AD23" s="12">
        <v>6511.8857795778204</v>
      </c>
      <c r="AE23" s="12">
        <v>6479.0496679619919</v>
      </c>
      <c r="AF23" s="12">
        <v>7152.9856790396716</v>
      </c>
      <c r="AG23" s="12">
        <v>7537.9231712442552</v>
      </c>
      <c r="AH23" s="12">
        <v>7429.4324475790936</v>
      </c>
      <c r="AI23" s="12">
        <v>7452.481010981639</v>
      </c>
      <c r="AJ23" s="12">
        <v>7518.7581538842924</v>
      </c>
      <c r="AK23" s="12">
        <v>7333.2943219519821</v>
      </c>
      <c r="AL23" s="12">
        <v>7220.9946140090906</v>
      </c>
      <c r="AM23" s="12">
        <v>7274.243249320718</v>
      </c>
      <c r="AN23" s="12">
        <v>7246.5344802704331</v>
      </c>
      <c r="AO23" s="12">
        <v>7221.4134189897477</v>
      </c>
      <c r="AP23" s="12">
        <v>7004.1344237549465</v>
      </c>
      <c r="AQ23" s="12">
        <v>6991.7495530485667</v>
      </c>
      <c r="AR23" s="12">
        <v>7531.7740897928052</v>
      </c>
      <c r="AS23" s="12">
        <v>8047.0622898048778</v>
      </c>
      <c r="AT23" s="12">
        <v>8744.7312243294728</v>
      </c>
      <c r="AU23" s="12">
        <v>9236.5571239795154</v>
      </c>
      <c r="AV23" s="12">
        <v>9124.2763693032175</v>
      </c>
      <c r="AW23" s="12">
        <v>9030.1795512466379</v>
      </c>
      <c r="AX23" s="12">
        <v>9078.6590639011811</v>
      </c>
      <c r="AY23" s="12">
        <v>8631.2916350951637</v>
      </c>
      <c r="AZ23" s="12">
        <v>8379.3368518479529</v>
      </c>
    </row>
    <row r="24" spans="1:101">
      <c r="A24" s="12" t="s">
        <v>135</v>
      </c>
      <c r="B24" s="13">
        <v>528721.73410535906</v>
      </c>
      <c r="C24" s="13">
        <v>2252.970170663838</v>
      </c>
      <c r="D24" s="13">
        <v>2266.0715321722205</v>
      </c>
      <c r="E24" s="12">
        <v>2445.7735423155004</v>
      </c>
      <c r="F24" s="12">
        <v>2581.9582956177965</v>
      </c>
      <c r="G24" s="12">
        <v>2744.614396443058</v>
      </c>
      <c r="H24" s="12">
        <v>3091.7479448047907</v>
      </c>
      <c r="I24" s="12">
        <v>3447.1676478865647</v>
      </c>
      <c r="J24" s="12">
        <v>3804.0858693757355</v>
      </c>
      <c r="K24" s="12">
        <v>4269.0612811316532</v>
      </c>
      <c r="L24" s="12">
        <v>4523.1277722922614</v>
      </c>
      <c r="M24" s="12">
        <v>4746.6055774960205</v>
      </c>
      <c r="N24" s="12">
        <v>5040.6580564305477</v>
      </c>
      <c r="O24" s="12">
        <v>4952.4173960422813</v>
      </c>
      <c r="P24" s="12">
        <v>4835.8600660078218</v>
      </c>
      <c r="Q24" s="12">
        <v>5267.0135532474969</v>
      </c>
      <c r="R24" s="12">
        <v>4736.345896604621</v>
      </c>
      <c r="S24" s="12">
        <v>4122.1109156316197</v>
      </c>
      <c r="T24" s="12">
        <v>4329.7236427525131</v>
      </c>
      <c r="U24" s="12">
        <v>4621.4991945388829</v>
      </c>
      <c r="V24" s="12">
        <v>4914.5700446414257</v>
      </c>
      <c r="W24" s="12">
        <v>5009.0516039702243</v>
      </c>
      <c r="X24" s="12">
        <v>5039.5319867374819</v>
      </c>
      <c r="Y24" s="12">
        <v>5287.4898002886111</v>
      </c>
      <c r="Z24" s="12">
        <v>5560.155458876583</v>
      </c>
      <c r="AA24" s="12">
        <v>5954.6386085982958</v>
      </c>
      <c r="AB24" s="12">
        <v>6283.7430326358335</v>
      </c>
      <c r="AC24" s="12">
        <v>6820.9442500612158</v>
      </c>
      <c r="AD24" s="12">
        <v>6567.1541910549831</v>
      </c>
      <c r="AE24" s="12">
        <v>6429.9869961857548</v>
      </c>
      <c r="AF24" s="12">
        <v>7082.3412940395747</v>
      </c>
      <c r="AG24" s="12">
        <v>7543.6266429205225</v>
      </c>
      <c r="AH24" s="12">
        <v>7443.8992664748321</v>
      </c>
      <c r="AI24" s="12">
        <v>7431.4370436729278</v>
      </c>
      <c r="AJ24" s="12">
        <v>7527.1651466330841</v>
      </c>
      <c r="AK24" s="12">
        <v>7356.4168646282333</v>
      </c>
      <c r="AL24" s="12">
        <v>7215.3956674703886</v>
      </c>
      <c r="AM24" s="12">
        <v>7268.3446169785766</v>
      </c>
      <c r="AN24" s="12">
        <v>7255.9932146749043</v>
      </c>
      <c r="AO24" s="12">
        <v>7211.8532719763289</v>
      </c>
      <c r="AP24" s="12">
        <v>7054.9513539720947</v>
      </c>
      <c r="AQ24" s="12">
        <v>6941.4105048524216</v>
      </c>
      <c r="AR24" s="12">
        <v>7488.543477102593</v>
      </c>
      <c r="AS24" s="12">
        <v>8003.9101007654745</v>
      </c>
      <c r="AT24" s="12">
        <v>8662.5995137046903</v>
      </c>
      <c r="AU24" s="12">
        <v>9229.6059601010729</v>
      </c>
      <c r="AV24" s="12">
        <v>9145.9039740368535</v>
      </c>
      <c r="AW24" s="12">
        <v>9018.858134854052</v>
      </c>
      <c r="AX24" s="12">
        <v>9071.2409379529872</v>
      </c>
      <c r="AY24" s="12">
        <v>8715.041710769292</v>
      </c>
      <c r="AZ24" s="12">
        <v>8325.630598269554</v>
      </c>
    </row>
    <row r="25" spans="1:101">
      <c r="A25" s="12" t="s">
        <v>136</v>
      </c>
      <c r="B25" s="13">
        <v>528542.14518093551</v>
      </c>
      <c r="C25" s="13">
        <v>2252.8672608759657</v>
      </c>
      <c r="D25" s="13">
        <v>2257.6359423581375</v>
      </c>
      <c r="E25" s="12">
        <v>2430.9384296596822</v>
      </c>
      <c r="F25" s="12">
        <v>2578.4289919763141</v>
      </c>
      <c r="G25" s="12">
        <v>2719.9452932292538</v>
      </c>
      <c r="H25" s="12">
        <v>3055.5359489058133</v>
      </c>
      <c r="I25" s="12">
        <v>3429.9209720812742</v>
      </c>
      <c r="J25" s="12">
        <v>3754.6111191009213</v>
      </c>
      <c r="K25" s="12">
        <v>4241.9017559597651</v>
      </c>
      <c r="L25" s="12">
        <v>4510.9841379587488</v>
      </c>
      <c r="M25" s="12">
        <v>4716.9817389868613</v>
      </c>
      <c r="N25" s="12">
        <v>5010.3332859165002</v>
      </c>
      <c r="O25" s="12">
        <v>5023.0423423312523</v>
      </c>
      <c r="P25" s="12">
        <v>4755.8838728272194</v>
      </c>
      <c r="Q25" s="12">
        <v>5270.0404731359977</v>
      </c>
      <c r="R25" s="12">
        <v>4847.6742552761325</v>
      </c>
      <c r="S25" s="12">
        <v>4108.9424335592339</v>
      </c>
      <c r="T25" s="12">
        <v>4307.5420542464162</v>
      </c>
      <c r="U25" s="12">
        <v>4592.478104578181</v>
      </c>
      <c r="V25" s="12">
        <v>4889.8779369035328</v>
      </c>
      <c r="W25" s="12">
        <v>5027.763455030632</v>
      </c>
      <c r="X25" s="12">
        <v>5008.0349804746638</v>
      </c>
      <c r="Y25" s="12">
        <v>5286.628230810953</v>
      </c>
      <c r="Z25" s="12">
        <v>5502.0133324777471</v>
      </c>
      <c r="AA25" s="12">
        <v>5963.0924210659032</v>
      </c>
      <c r="AB25" s="12">
        <v>6195.4424375286717</v>
      </c>
      <c r="AC25" s="12">
        <v>6822.7049706032549</v>
      </c>
      <c r="AD25" s="12">
        <v>6629.5651827236097</v>
      </c>
      <c r="AE25" s="12">
        <v>6381.1598128722962</v>
      </c>
      <c r="AF25" s="12">
        <v>7006.5698951139766</v>
      </c>
      <c r="AG25" s="12">
        <v>7549.1993354916431</v>
      </c>
      <c r="AH25" s="12">
        <v>7460.2681654480593</v>
      </c>
      <c r="AI25" s="12">
        <v>7408.2403522403683</v>
      </c>
      <c r="AJ25" s="12">
        <v>7534.9994331986345</v>
      </c>
      <c r="AK25" s="12">
        <v>7381.4749989051616</v>
      </c>
      <c r="AL25" s="12">
        <v>7209.6392001472504</v>
      </c>
      <c r="AM25" s="12">
        <v>7261.5159073280383</v>
      </c>
      <c r="AN25" s="12">
        <v>7266.1940413684297</v>
      </c>
      <c r="AO25" s="12">
        <v>7199.6650775149274</v>
      </c>
      <c r="AP25" s="12">
        <v>7112.6003267246651</v>
      </c>
      <c r="AQ25" s="12">
        <v>6890.6473682575506</v>
      </c>
      <c r="AR25" s="12">
        <v>7445.6656392290097</v>
      </c>
      <c r="AS25" s="12">
        <v>7962.1151434993026</v>
      </c>
      <c r="AT25" s="12">
        <v>8575.0438696566325</v>
      </c>
      <c r="AU25" s="12">
        <v>9221.1428703478196</v>
      </c>
      <c r="AV25" s="12">
        <v>9169.5089656794844</v>
      </c>
      <c r="AW25" s="12">
        <v>9006.2081268756119</v>
      </c>
      <c r="AX25" s="12">
        <v>9059.1762451852974</v>
      </c>
      <c r="AY25" s="12">
        <v>8806.6186274798547</v>
      </c>
      <c r="AZ25" s="12">
        <v>8264.2839577736577</v>
      </c>
    </row>
    <row r="26" spans="1:101">
      <c r="A26" s="12" t="s">
        <v>137</v>
      </c>
      <c r="B26" s="13">
        <v>528362.8013528873</v>
      </c>
      <c r="C26" s="13">
        <v>2252.7636989601474</v>
      </c>
      <c r="D26" s="13">
        <v>2250.3936157040357</v>
      </c>
      <c r="E26" s="12">
        <v>2415.7860666002935</v>
      </c>
      <c r="F26" s="12">
        <v>2576.3273042817646</v>
      </c>
      <c r="G26" s="12">
        <v>2695.7800081189698</v>
      </c>
      <c r="H26" s="12">
        <v>3018.6093400078289</v>
      </c>
      <c r="I26" s="12">
        <v>3414.2006086142301</v>
      </c>
      <c r="J26" s="12">
        <v>3703.612691273499</v>
      </c>
      <c r="K26" s="12">
        <v>4214.020545556662</v>
      </c>
      <c r="L26" s="12">
        <v>4499.6039807434445</v>
      </c>
      <c r="M26" s="12">
        <v>4686.1712273078265</v>
      </c>
      <c r="N26" s="12">
        <v>4975.6308130565685</v>
      </c>
      <c r="O26" s="12">
        <v>5101.3807160581391</v>
      </c>
      <c r="P26" s="12">
        <v>4669.2746986591064</v>
      </c>
      <c r="Q26" s="12">
        <v>5268.1968236201283</v>
      </c>
      <c r="R26" s="12">
        <v>4967.6381406095024</v>
      </c>
      <c r="S26" s="12">
        <v>4096.3801933737395</v>
      </c>
      <c r="T26" s="12">
        <v>4285.5740075085878</v>
      </c>
      <c r="U26" s="12">
        <v>4562.6315056014819</v>
      </c>
      <c r="V26" s="12">
        <v>4863.2301204416945</v>
      </c>
      <c r="W26" s="12">
        <v>5049.338019297249</v>
      </c>
      <c r="X26" s="12">
        <v>4975.3956376018468</v>
      </c>
      <c r="Y26" s="12">
        <v>5288.4863840579283</v>
      </c>
      <c r="Z26" s="12">
        <v>5440.9309005876348</v>
      </c>
      <c r="AA26" s="12">
        <v>5975.8144572377414</v>
      </c>
      <c r="AB26" s="12">
        <v>6100.9800335388863</v>
      </c>
      <c r="AC26" s="12">
        <v>6822.6108781850699</v>
      </c>
      <c r="AD26" s="12">
        <v>6699.117809890231</v>
      </c>
      <c r="AE26" s="12">
        <v>6332.5681899799929</v>
      </c>
      <c r="AF26" s="12">
        <v>6925.6720906380679</v>
      </c>
      <c r="AG26" s="12">
        <v>7554.6412684658198</v>
      </c>
      <c r="AH26" s="12">
        <v>7478.5389549989522</v>
      </c>
      <c r="AI26" s="12">
        <v>7382.8910553188807</v>
      </c>
      <c r="AJ26" s="12">
        <v>7542.2610072238722</v>
      </c>
      <c r="AK26" s="12">
        <v>7408.4683716920881</v>
      </c>
      <c r="AL26" s="12">
        <v>7203.7251958377819</v>
      </c>
      <c r="AM26" s="12">
        <v>7253.757427411625</v>
      </c>
      <c r="AN26" s="12">
        <v>7277.1368467004186</v>
      </c>
      <c r="AO26" s="12">
        <v>7184.8494898348763</v>
      </c>
      <c r="AP26" s="12">
        <v>7177.0789349194365</v>
      </c>
      <c r="AQ26" s="12">
        <v>6839.4611015708833</v>
      </c>
      <c r="AR26" s="12">
        <v>7403.139127640412</v>
      </c>
      <c r="AS26" s="12">
        <v>7921.6766916021224</v>
      </c>
      <c r="AT26" s="12">
        <v>8482.0680079477843</v>
      </c>
      <c r="AU26" s="12">
        <v>9211.1688922477406</v>
      </c>
      <c r="AV26" s="12">
        <v>9195.0898393426814</v>
      </c>
      <c r="AW26" s="12">
        <v>8992.2306322576169</v>
      </c>
      <c r="AX26" s="12">
        <v>9042.4679212949868</v>
      </c>
      <c r="AY26" s="12">
        <v>8906.0172339652854</v>
      </c>
      <c r="AZ26" s="12">
        <v>8195.3044938285766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155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156</v>
      </c>
      <c r="O31" s="23" t="s">
        <v>157</v>
      </c>
      <c r="P31" s="23" t="s">
        <v>158</v>
      </c>
      <c r="Q31" s="23" t="s">
        <v>159</v>
      </c>
      <c r="R31" s="23" t="s">
        <v>160</v>
      </c>
      <c r="S31" s="23" t="s">
        <v>161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532547.48814818345</v>
      </c>
      <c r="C32" s="13">
        <v>14018.339899115501</v>
      </c>
      <c r="D32" s="13">
        <v>21962.759252530017</v>
      </c>
      <c r="E32" s="13">
        <v>24189.106546170726</v>
      </c>
      <c r="F32" s="13">
        <v>23682.587814650145</v>
      </c>
      <c r="G32" s="13">
        <v>29533.222268194637</v>
      </c>
      <c r="H32" s="13">
        <v>34969.475103608936</v>
      </c>
      <c r="I32" s="13">
        <v>36858.73764384602</v>
      </c>
      <c r="J32" s="13">
        <v>35968.070866428272</v>
      </c>
      <c r="K32" s="13">
        <v>43917.209541202348</v>
      </c>
      <c r="L32" s="13">
        <v>42844.955711239789</v>
      </c>
      <c r="N32" s="13">
        <f>C3+D3</f>
        <v>4964.9202676702807</v>
      </c>
      <c r="O32" s="13">
        <f>SUM(E3:G3)</f>
        <v>9053.4196314452201</v>
      </c>
      <c r="P32" s="13">
        <f>H3</f>
        <v>3671.4801160669317</v>
      </c>
      <c r="Q32" s="13">
        <f>SUM(I3:N3)</f>
        <v>28075.236853997412</v>
      </c>
      <c r="R32" s="13">
        <f>SUM(O3:Q3)</f>
        <v>14405.148828636404</v>
      </c>
      <c r="S32" s="13">
        <f>SUM(R3:T3)</f>
        <v>13656.669862943174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532363.1785424517</v>
      </c>
      <c r="C33" s="13">
        <v>13911.778394417519</v>
      </c>
      <c r="D33" s="13">
        <v>21837.376497632758</v>
      </c>
      <c r="E33" s="13">
        <v>24259.672729681111</v>
      </c>
      <c r="F33" s="13">
        <v>23604.081792080382</v>
      </c>
      <c r="G33" s="13">
        <v>29392.17224976368</v>
      </c>
      <c r="H33" s="13">
        <v>34912.209470048823</v>
      </c>
      <c r="I33" s="13">
        <v>36870.435962909396</v>
      </c>
      <c r="J33" s="13">
        <v>35933.745114788566</v>
      </c>
      <c r="K33" s="13">
        <v>43789.157426096499</v>
      </c>
      <c r="L33" s="13">
        <v>42944.839247648051</v>
      </c>
      <c r="N33" s="13">
        <f t="shared" ref="N33:N55" si="1">C4+D4</f>
        <v>4933.7227073513841</v>
      </c>
      <c r="O33" s="13">
        <f t="shared" ref="O33:O55" si="2">SUM(E4:G4)</f>
        <v>8978.055687066133</v>
      </c>
      <c r="P33" s="13">
        <f t="shared" ref="P33:P55" si="3">H4</f>
        <v>3640.4880714484225</v>
      </c>
      <c r="Q33" s="13">
        <f t="shared" ref="Q33:Q55" si="4">SUM(I4:N4)</f>
        <v>27991.14221071624</v>
      </c>
      <c r="R33" s="13">
        <f t="shared" ref="R33:R55" si="5">SUM(O4:Q4)</f>
        <v>14465.418945149209</v>
      </c>
      <c r="S33" s="13">
        <f t="shared" ref="S33:S55" si="6">SUM(R4:T4)</f>
        <v>13592.333407861341</v>
      </c>
    </row>
    <row r="34" spans="1:65" ht="14.25">
      <c r="A34" s="12" t="str">
        <f t="shared" si="0"/>
        <v>114年 8月</v>
      </c>
      <c r="B34" s="13">
        <v>532179.07094742963</v>
      </c>
      <c r="C34" s="13">
        <v>13807.315074102877</v>
      </c>
      <c r="D34" s="13">
        <v>21710.851666581726</v>
      </c>
      <c r="E34" s="13">
        <v>24330.697893964054</v>
      </c>
      <c r="F34" s="13">
        <v>23526.481512310806</v>
      </c>
      <c r="G34" s="13">
        <v>29247.849965195495</v>
      </c>
      <c r="H34" s="13">
        <v>34855.203458311022</v>
      </c>
      <c r="I34" s="13">
        <v>36883.09479215277</v>
      </c>
      <c r="J34" s="13">
        <v>35903.020822772407</v>
      </c>
      <c r="K34" s="13">
        <v>43657.843835115862</v>
      </c>
      <c r="L34" s="13">
        <v>43041.652084075271</v>
      </c>
      <c r="N34" s="13">
        <f t="shared" si="1"/>
        <v>4903.4069033336018</v>
      </c>
      <c r="O34" s="13">
        <f t="shared" si="2"/>
        <v>8903.9081707692749</v>
      </c>
      <c r="P34" s="13">
        <f t="shared" si="3"/>
        <v>3611.0236949185255</v>
      </c>
      <c r="Q34" s="13">
        <f t="shared" si="4"/>
        <v>27907.715241575872</v>
      </c>
      <c r="R34" s="13">
        <f t="shared" si="5"/>
        <v>14522.810624051388</v>
      </c>
      <c r="S34" s="13">
        <f t="shared" si="6"/>
        <v>13527.990725735719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531995.16512709821</v>
      </c>
      <c r="C35" s="13">
        <v>13704.949525853834</v>
      </c>
      <c r="D35" s="13">
        <v>21583.184690658571</v>
      </c>
      <c r="E35" s="13">
        <v>24402.181382520863</v>
      </c>
      <c r="F35" s="13">
        <v>23449.7865554565</v>
      </c>
      <c r="G35" s="13">
        <v>29100.255435069223</v>
      </c>
      <c r="H35" s="13">
        <v>34798.457427305337</v>
      </c>
      <c r="I35" s="13">
        <v>36896.713966565228</v>
      </c>
      <c r="J35" s="13">
        <v>35875.89606866987</v>
      </c>
      <c r="K35" s="13">
        <v>43523.268949323843</v>
      </c>
      <c r="L35" s="13">
        <v>43135.395694239371</v>
      </c>
      <c r="N35" s="13">
        <f t="shared" si="1"/>
        <v>4873.9724393921942</v>
      </c>
      <c r="O35" s="13">
        <f t="shared" si="2"/>
        <v>8830.9770864616403</v>
      </c>
      <c r="P35" s="13">
        <f t="shared" si="3"/>
        <v>3583.0868152587655</v>
      </c>
      <c r="Q35" s="13">
        <f t="shared" si="4"/>
        <v>27824.955118097299</v>
      </c>
      <c r="R35" s="13">
        <f t="shared" si="5"/>
        <v>14577.324139823369</v>
      </c>
      <c r="S35" s="13">
        <f t="shared" si="6"/>
        <v>13463.641907562342</v>
      </c>
    </row>
    <row r="36" spans="1:65">
      <c r="A36" s="12" t="str">
        <f t="shared" si="0"/>
        <v>114年 10月</v>
      </c>
      <c r="B36" s="13">
        <v>531811.46084479417</v>
      </c>
      <c r="C36" s="13">
        <v>13604.681336838345</v>
      </c>
      <c r="D36" s="13">
        <v>21454.375501153056</v>
      </c>
      <c r="E36" s="13">
        <v>24474.122538921241</v>
      </c>
      <c r="F36" s="13">
        <v>23373.996501727499</v>
      </c>
      <c r="G36" s="13">
        <v>28949.38868005477</v>
      </c>
      <c r="H36" s="13">
        <v>34741.971735860032</v>
      </c>
      <c r="I36" s="13">
        <v>36911.2933211622</v>
      </c>
      <c r="J36" s="13">
        <v>35852.368931369419</v>
      </c>
      <c r="K36" s="13">
        <v>43385.432950413277</v>
      </c>
      <c r="L36" s="13">
        <v>43226.071550726927</v>
      </c>
      <c r="N36" s="13">
        <f t="shared" si="1"/>
        <v>4845.4188987876823</v>
      </c>
      <c r="O36" s="13">
        <f t="shared" si="2"/>
        <v>8759.2624380506604</v>
      </c>
      <c r="P36" s="13">
        <f t="shared" si="3"/>
        <v>3556.6772612581481</v>
      </c>
      <c r="Q36" s="13">
        <f t="shared" si="4"/>
        <v>27742.861011903089</v>
      </c>
      <c r="R36" s="13">
        <f t="shared" si="5"/>
        <v>14628.959766913064</v>
      </c>
      <c r="S36" s="13">
        <f t="shared" si="6"/>
        <v>13399.287044352081</v>
      </c>
    </row>
    <row r="37" spans="1:65">
      <c r="A37" s="12" t="str">
        <f t="shared" si="0"/>
        <v>114年 11月</v>
      </c>
      <c r="B37" s="13">
        <v>531627.95786321117</v>
      </c>
      <c r="C37" s="13">
        <v>13506.510093710356</v>
      </c>
      <c r="D37" s="13">
        <v>21324.424029363072</v>
      </c>
      <c r="E37" s="13">
        <v>24546.520706803294</v>
      </c>
      <c r="F37" s="13">
        <v>23299.110931428775</v>
      </c>
      <c r="G37" s="13">
        <v>28795.249720912791</v>
      </c>
      <c r="H37" s="13">
        <v>34685.746742721822</v>
      </c>
      <c r="I37" s="13">
        <v>36926.832690985524</v>
      </c>
      <c r="J37" s="13">
        <v>35832.437490357683</v>
      </c>
      <c r="K37" s="13">
        <v>43244.336020706076</v>
      </c>
      <c r="L37" s="13">
        <v>43313.681124994495</v>
      </c>
      <c r="N37" s="13">
        <f t="shared" si="1"/>
        <v>4817.7458642661259</v>
      </c>
      <c r="O37" s="13">
        <f t="shared" si="2"/>
        <v>8688.7642294442285</v>
      </c>
      <c r="P37" s="13">
        <f t="shared" si="3"/>
        <v>3531.7948617131556</v>
      </c>
      <c r="Q37" s="13">
        <f t="shared" si="4"/>
        <v>27661.432094717376</v>
      </c>
      <c r="R37" s="13">
        <f t="shared" si="5"/>
        <v>14677.717779735838</v>
      </c>
      <c r="S37" s="13">
        <f t="shared" si="6"/>
        <v>13334.92622713062</v>
      </c>
    </row>
    <row r="38" spans="1:65">
      <c r="A38" s="12" t="str">
        <f t="shared" si="0"/>
        <v>114年 12月</v>
      </c>
      <c r="B38" s="13">
        <v>531444.6559443993</v>
      </c>
      <c r="C38" s="13">
        <v>13410.435382610081</v>
      </c>
      <c r="D38" s="13">
        <v>21193.330206594626</v>
      </c>
      <c r="E38" s="13">
        <v>24619.375229873523</v>
      </c>
      <c r="F38" s="13">
        <v>23225.129424960236</v>
      </c>
      <c r="G38" s="13">
        <v>28637.838578494633</v>
      </c>
      <c r="H38" s="13">
        <v>34629.782806555835</v>
      </c>
      <c r="I38" s="13">
        <v>36943.331911103407</v>
      </c>
      <c r="J38" s="13">
        <v>35816.099825719342</v>
      </c>
      <c r="K38" s="13">
        <v>43099.978343152718</v>
      </c>
      <c r="L38" s="13">
        <v>43398.22588736967</v>
      </c>
      <c r="N38" s="13">
        <f t="shared" si="1"/>
        <v>4790.9529180594036</v>
      </c>
      <c r="O38" s="13">
        <f t="shared" si="2"/>
        <v>8619.4824645506797</v>
      </c>
      <c r="P38" s="13">
        <f t="shared" si="3"/>
        <v>3508.4394454277463</v>
      </c>
      <c r="Q38" s="13">
        <f t="shared" si="4"/>
        <v>27580.667538365851</v>
      </c>
      <c r="R38" s="13">
        <f t="shared" si="5"/>
        <v>14723.598452674549</v>
      </c>
      <c r="S38" s="13">
        <f t="shared" si="6"/>
        <v>13270.559546938468</v>
      </c>
    </row>
    <row r="39" spans="1:65">
      <c r="A39" s="12" t="str">
        <f t="shared" si="0"/>
        <v>115年 1月</v>
      </c>
      <c r="B39" s="13">
        <v>531261.55484976596</v>
      </c>
      <c r="C39" s="13">
        <v>13316.456789164295</v>
      </c>
      <c r="D39" s="13">
        <v>21061.09396416185</v>
      </c>
      <c r="E39" s="13">
        <v>24692.6854519068</v>
      </c>
      <c r="F39" s="13">
        <v>23152.05156281669</v>
      </c>
      <c r="G39" s="13">
        <v>28477.155273742341</v>
      </c>
      <c r="H39" s="13">
        <v>34574.080285945747</v>
      </c>
      <c r="I39" s="13">
        <v>36960.790816610424</v>
      </c>
      <c r="J39" s="13">
        <v>35803.354018136968</v>
      </c>
      <c r="K39" s="13">
        <v>42952.360101331738</v>
      </c>
      <c r="L39" s="13">
        <v>43479.707307052478</v>
      </c>
      <c r="N39" s="13">
        <f t="shared" si="1"/>
        <v>4765.0396418854934</v>
      </c>
      <c r="O39" s="13">
        <f t="shared" si="2"/>
        <v>8551.4171472788021</v>
      </c>
      <c r="P39" s="13">
        <f t="shared" si="3"/>
        <v>3486.6108412133581</v>
      </c>
      <c r="Q39" s="13">
        <f t="shared" si="4"/>
        <v>27500.566514775772</v>
      </c>
      <c r="R39" s="13">
        <f t="shared" si="5"/>
        <v>14766.602060079522</v>
      </c>
      <c r="S39" s="13">
        <f t="shared" si="6"/>
        <v>13206.187094830941</v>
      </c>
    </row>
    <row r="40" spans="1:65">
      <c r="A40" s="12" t="str">
        <f t="shared" si="0"/>
        <v>115年 2月</v>
      </c>
      <c r="B40" s="13">
        <v>531078.65434007626</v>
      </c>
      <c r="C40" s="13">
        <v>13224.573898486587</v>
      </c>
      <c r="D40" s="13">
        <v>20927.715233387004</v>
      </c>
      <c r="E40" s="13">
        <v>24766.450716746385</v>
      </c>
      <c r="F40" s="13">
        <v>23079.876925587887</v>
      </c>
      <c r="G40" s="13">
        <v>28313.199827688604</v>
      </c>
      <c r="H40" s="13">
        <v>34518.639539393676</v>
      </c>
      <c r="I40" s="13">
        <v>36979.209242627512</v>
      </c>
      <c r="J40" s="13">
        <v>35794.198148890777</v>
      </c>
      <c r="K40" s="13">
        <v>42801.481479449336</v>
      </c>
      <c r="L40" s="13">
        <v>43558.126852116431</v>
      </c>
      <c r="N40" s="13">
        <f t="shared" si="1"/>
        <v>4740.0056169487598</v>
      </c>
      <c r="O40" s="13">
        <f t="shared" si="2"/>
        <v>8484.5682815378277</v>
      </c>
      <c r="P40" s="13">
        <f t="shared" si="3"/>
        <v>3466.308877888901</v>
      </c>
      <c r="Q40" s="13">
        <f t="shared" si="4"/>
        <v>27421.128195975922</v>
      </c>
      <c r="R40" s="13">
        <f t="shared" si="5"/>
        <v>14806.728876268571</v>
      </c>
      <c r="S40" s="13">
        <f t="shared" si="6"/>
        <v>13141.808961878174</v>
      </c>
    </row>
    <row r="41" spans="1:65">
      <c r="A41" s="12" t="str">
        <f t="shared" si="0"/>
        <v>115年 3月</v>
      </c>
      <c r="B41" s="13">
        <v>530895.9541754527</v>
      </c>
      <c r="C41" s="13">
        <v>13134.786295177673</v>
      </c>
      <c r="D41" s="13">
        <v>20793.193945600462</v>
      </c>
      <c r="E41" s="13">
        <v>24840.670368303916</v>
      </c>
      <c r="F41" s="13">
        <v>23008.605093958417</v>
      </c>
      <c r="G41" s="13">
        <v>28145.972261456758</v>
      </c>
      <c r="H41" s="13">
        <v>34463.460925320265</v>
      </c>
      <c r="I41" s="13">
        <v>36998.587024301982</v>
      </c>
      <c r="J41" s="13">
        <v>35788.630299858538</v>
      </c>
      <c r="K41" s="13">
        <v>42647.342662338837</v>
      </c>
      <c r="L41" s="13">
        <v>43633.485989509893</v>
      </c>
      <c r="N41" s="13">
        <f t="shared" si="1"/>
        <v>4715.8504239402291</v>
      </c>
      <c r="O41" s="13">
        <f t="shared" si="2"/>
        <v>8418.9358712374451</v>
      </c>
      <c r="P41" s="13">
        <f t="shared" si="3"/>
        <v>3447.5333842807636</v>
      </c>
      <c r="Q41" s="13">
        <f t="shared" si="4"/>
        <v>27342.351754096624</v>
      </c>
      <c r="R41" s="13">
        <f t="shared" si="5"/>
        <v>14843.979175526987</v>
      </c>
      <c r="S41" s="13">
        <f t="shared" si="6"/>
        <v>13077.425239165106</v>
      </c>
    </row>
    <row r="42" spans="1:65">
      <c r="A42" s="12" t="str">
        <f t="shared" si="0"/>
        <v>115年 4月</v>
      </c>
      <c r="B42" s="13">
        <v>530713.45411537646</v>
      </c>
      <c r="C42" s="13">
        <v>13047.093563325656</v>
      </c>
      <c r="D42" s="13">
        <v>20657.530032140719</v>
      </c>
      <c r="E42" s="13">
        <v>24915.343750559368</v>
      </c>
      <c r="F42" s="13">
        <v>22938.235648707785</v>
      </c>
      <c r="G42" s="13">
        <v>27975.472596260734</v>
      </c>
      <c r="H42" s="13">
        <v>34408.544802064673</v>
      </c>
      <c r="I42" s="13">
        <v>37018.923996807483</v>
      </c>
      <c r="J42" s="13">
        <v>35786.648553515392</v>
      </c>
      <c r="K42" s="13">
        <v>42489.943835460297</v>
      </c>
      <c r="L42" s="13">
        <v>43705.786185057223</v>
      </c>
      <c r="N42" s="13">
        <f t="shared" si="1"/>
        <v>4692.5736430378711</v>
      </c>
      <c r="O42" s="13">
        <f t="shared" si="2"/>
        <v>8354.5199202877866</v>
      </c>
      <c r="P42" s="13">
        <f t="shared" si="3"/>
        <v>3430.2841892228103</v>
      </c>
      <c r="Q42" s="13">
        <f t="shared" si="4"/>
        <v>27264.236361369716</v>
      </c>
      <c r="R42" s="13">
        <f t="shared" si="5"/>
        <v>14878.353232107556</v>
      </c>
      <c r="S42" s="13">
        <f t="shared" si="6"/>
        <v>13013.036017791486</v>
      </c>
    </row>
    <row r="43" spans="1:65" s="16" customFormat="1">
      <c r="A43" s="15" t="str">
        <f t="shared" si="0"/>
        <v>115年 5月</v>
      </c>
      <c r="B43" s="15">
        <v>530531.15391868656</v>
      </c>
      <c r="C43" s="15">
        <v>12961.495286506313</v>
      </c>
      <c r="D43" s="15">
        <v>20520.723424354394</v>
      </c>
      <c r="E43" s="15">
        <v>24990.470207561099</v>
      </c>
      <c r="F43" s="15">
        <v>22868.768170710358</v>
      </c>
      <c r="G43" s="15">
        <v>27801.700853405066</v>
      </c>
      <c r="H43" s="15">
        <v>34353.891527884589</v>
      </c>
      <c r="I43" s="15">
        <v>37040.219995344029</v>
      </c>
      <c r="J43" s="15">
        <v>35788.250992933637</v>
      </c>
      <c r="K43" s="15">
        <v>42329.285184899956</v>
      </c>
      <c r="L43" s="15">
        <v>43775.028903459948</v>
      </c>
      <c r="N43" s="15">
        <f t="shared" si="1"/>
        <v>4670.1748539068776</v>
      </c>
      <c r="O43" s="15">
        <f t="shared" si="2"/>
        <v>8291.3204325994357</v>
      </c>
      <c r="P43" s="15">
        <f t="shared" si="3"/>
        <v>3414.5611215563804</v>
      </c>
      <c r="Q43" s="15">
        <f t="shared" si="4"/>
        <v>27186.78119012856</v>
      </c>
      <c r="R43" s="15">
        <f t="shared" si="5"/>
        <v>14909.851320230549</v>
      </c>
      <c r="S43" s="15">
        <f t="shared" si="6"/>
        <v>12948.641388871869</v>
      </c>
    </row>
    <row r="44" spans="1:65">
      <c r="A44" s="12" t="str">
        <f t="shared" si="0"/>
        <v>115年 6月</v>
      </c>
      <c r="B44" s="13">
        <v>530349.10138748807</v>
      </c>
      <c r="C44" s="13">
        <v>12881.851887184661</v>
      </c>
      <c r="D44" s="13">
        <v>20385.18187024795</v>
      </c>
      <c r="E44" s="13">
        <v>25017.821357685465</v>
      </c>
      <c r="F44" s="13">
        <v>22824.268762765321</v>
      </c>
      <c r="G44" s="13">
        <v>27680.625122081823</v>
      </c>
      <c r="H44" s="13">
        <v>34262.930432009147</v>
      </c>
      <c r="I44" s="13">
        <v>37062.024196372571</v>
      </c>
      <c r="J44" s="13">
        <v>35792.671539047064</v>
      </c>
      <c r="K44" s="13">
        <v>42154.489319218075</v>
      </c>
      <c r="L44" s="13">
        <v>43842.485940077284</v>
      </c>
      <c r="N44" s="13">
        <f t="shared" si="1"/>
        <v>4649.6715252325612</v>
      </c>
      <c r="O44" s="13">
        <f t="shared" si="2"/>
        <v>8232.1803619521015</v>
      </c>
      <c r="P44" s="13">
        <f t="shared" si="3"/>
        <v>3385.4960224818956</v>
      </c>
      <c r="Q44" s="13">
        <f t="shared" si="4"/>
        <v>27076.02242813438</v>
      </c>
      <c r="R44" s="13">
        <f t="shared" si="5"/>
        <v>14941.484777317139</v>
      </c>
      <c r="S44" s="13">
        <f t="shared" si="6"/>
        <v>12930.016134467689</v>
      </c>
    </row>
    <row r="45" spans="1:65">
      <c r="A45" s="12" t="str">
        <f t="shared" si="0"/>
        <v>115年 7月</v>
      </c>
      <c r="B45" s="13">
        <v>530167.29627901083</v>
      </c>
      <c r="C45" s="13">
        <v>12805.015932524275</v>
      </c>
      <c r="D45" s="13">
        <v>20248.971372846507</v>
      </c>
      <c r="E45" s="13">
        <v>25035.803625464629</v>
      </c>
      <c r="F45" s="13">
        <v>22786.447733457884</v>
      </c>
      <c r="G45" s="13">
        <v>27565.328413727322</v>
      </c>
      <c r="H45" s="13">
        <v>34166.18385277332</v>
      </c>
      <c r="I45" s="13">
        <v>37084.813559925409</v>
      </c>
      <c r="J45" s="13">
        <v>35800.964778350659</v>
      </c>
      <c r="K45" s="13">
        <v>41974.011617274809</v>
      </c>
      <c r="L45" s="13">
        <v>43906.08695373583</v>
      </c>
      <c r="N45" s="13">
        <f t="shared" si="1"/>
        <v>4630.3678770764272</v>
      </c>
      <c r="O45" s="13">
        <f t="shared" si="2"/>
        <v>8174.6480554478494</v>
      </c>
      <c r="P45" s="13">
        <f t="shared" si="3"/>
        <v>3355.7161709798811</v>
      </c>
      <c r="Q45" s="13">
        <f t="shared" si="4"/>
        <v>26959.740999942496</v>
      </c>
      <c r="R45" s="13">
        <f t="shared" si="5"/>
        <v>14969.317827388753</v>
      </c>
      <c r="S45" s="13">
        <f t="shared" si="6"/>
        <v>12920.855362070099</v>
      </c>
    </row>
    <row r="46" spans="1:65">
      <c r="A46" s="12" t="str">
        <f t="shared" si="0"/>
        <v>115年 8月</v>
      </c>
      <c r="B46" s="13">
        <v>529985.73835233005</v>
      </c>
      <c r="C46" s="13">
        <v>12730.987349804542</v>
      </c>
      <c r="D46" s="13">
        <v>20112.091807804005</v>
      </c>
      <c r="E46" s="13">
        <v>25044.418449824094</v>
      </c>
      <c r="F46" s="13">
        <v>22755.304654140309</v>
      </c>
      <c r="G46" s="13">
        <v>27455.80962711513</v>
      </c>
      <c r="H46" s="13">
        <v>34063.653757049105</v>
      </c>
      <c r="I46" s="13">
        <v>37108.587674594339</v>
      </c>
      <c r="J46" s="13">
        <v>35813.129130600464</v>
      </c>
      <c r="K46" s="13">
        <v>41787.85562877763</v>
      </c>
      <c r="L46" s="13">
        <v>43965.836927212244</v>
      </c>
      <c r="N46" s="13">
        <f t="shared" si="1"/>
        <v>4612.2631935702657</v>
      </c>
      <c r="O46" s="13">
        <f t="shared" si="2"/>
        <v>8118.724156234277</v>
      </c>
      <c r="P46" s="13">
        <f t="shared" si="3"/>
        <v>3325.2215809944164</v>
      </c>
      <c r="Q46" s="13">
        <f t="shared" si="4"/>
        <v>26837.937177357475</v>
      </c>
      <c r="R46" s="13">
        <f t="shared" si="5"/>
        <v>14993.351499276201</v>
      </c>
      <c r="S46" s="13">
        <f t="shared" si="6"/>
        <v>12921.158154239263</v>
      </c>
    </row>
    <row r="47" spans="1:65">
      <c r="A47" s="12" t="str">
        <f t="shared" si="0"/>
        <v>115年 9月</v>
      </c>
      <c r="B47" s="13">
        <v>529804.42736836604</v>
      </c>
      <c r="C47" s="13">
        <v>12659.766068023189</v>
      </c>
      <c r="D47" s="13">
        <v>19974.543050783926</v>
      </c>
      <c r="E47" s="13">
        <v>25043.6672695698</v>
      </c>
      <c r="F47" s="13">
        <v>22730.839096174132</v>
      </c>
      <c r="G47" s="13">
        <v>27352.067661170648</v>
      </c>
      <c r="H47" s="13">
        <v>33955.342111334256</v>
      </c>
      <c r="I47" s="13">
        <v>37133.34612903824</v>
      </c>
      <c r="J47" s="13">
        <v>35829.16301606092</v>
      </c>
      <c r="K47" s="13">
        <v>41596.02490198255</v>
      </c>
      <c r="L47" s="13">
        <v>44021.740839404942</v>
      </c>
      <c r="N47" s="13">
        <f t="shared" si="1"/>
        <v>4595.3567608305239</v>
      </c>
      <c r="O47" s="13">
        <f t="shared" si="2"/>
        <v>8064.4093071926663</v>
      </c>
      <c r="P47" s="13">
        <f t="shared" si="3"/>
        <v>3294.0122664693031</v>
      </c>
      <c r="Q47" s="13">
        <f t="shared" si="4"/>
        <v>26710.611232168529</v>
      </c>
      <c r="R47" s="13">
        <f t="shared" si="5"/>
        <v>15013.586821715895</v>
      </c>
      <c r="S47" s="13">
        <f t="shared" si="6"/>
        <v>12930.923593595555</v>
      </c>
    </row>
    <row r="48" spans="1:65">
      <c r="A48" s="12" t="str">
        <f t="shared" si="0"/>
        <v>115年 10月</v>
      </c>
      <c r="B48" s="13">
        <v>529623.36308988254</v>
      </c>
      <c r="C48" s="13">
        <v>12591.35201789546</v>
      </c>
      <c r="D48" s="13">
        <v>19836.324977459284</v>
      </c>
      <c r="E48" s="13">
        <v>25033.551523388134</v>
      </c>
      <c r="F48" s="13">
        <v>22713.050630930142</v>
      </c>
      <c r="G48" s="13">
        <v>27254.101414971061</v>
      </c>
      <c r="H48" s="13">
        <v>33841.250881752356</v>
      </c>
      <c r="I48" s="13">
        <v>37159.088511983129</v>
      </c>
      <c r="J48" s="13">
        <v>35849.064855504672</v>
      </c>
      <c r="K48" s="13">
        <v>41398.522983694565</v>
      </c>
      <c r="L48" s="13">
        <v>44073.803665336614</v>
      </c>
      <c r="N48" s="13">
        <f t="shared" si="1"/>
        <v>4579.6478669573607</v>
      </c>
      <c r="O48" s="13">
        <f t="shared" si="2"/>
        <v>8011.7041509381015</v>
      </c>
      <c r="P48" s="13">
        <f t="shared" si="3"/>
        <v>3262.0882413480758</v>
      </c>
      <c r="Q48" s="13">
        <f t="shared" si="4"/>
        <v>26577.763436149504</v>
      </c>
      <c r="R48" s="13">
        <f t="shared" si="5"/>
        <v>15030.024823349842</v>
      </c>
      <c r="S48" s="13">
        <f t="shared" si="6"/>
        <v>12950.15076281955</v>
      </c>
    </row>
    <row r="49" spans="1:19" s="14" customFormat="1">
      <c r="A49" s="13" t="str">
        <f t="shared" si="0"/>
        <v>115年 11月</v>
      </c>
      <c r="B49" s="13">
        <v>529442.54528148647</v>
      </c>
      <c r="C49" s="13">
        <v>12525.745131853244</v>
      </c>
      <c r="D49" s="13">
        <v>19697.437463512644</v>
      </c>
      <c r="E49" s="13">
        <v>25014.072649845915</v>
      </c>
      <c r="F49" s="13">
        <v>22701.9388297884</v>
      </c>
      <c r="G49" s="13">
        <v>27161.909787745331</v>
      </c>
      <c r="H49" s="13">
        <v>33721.382034052862</v>
      </c>
      <c r="I49" s="13">
        <v>37185.814412222113</v>
      </c>
      <c r="J49" s="13">
        <v>35872.833070212422</v>
      </c>
      <c r="K49" s="13">
        <v>41195.35341926814</v>
      </c>
      <c r="L49" s="13">
        <v>44122.030376156705</v>
      </c>
      <c r="N49" s="13">
        <f t="shared" si="1"/>
        <v>4565.1358020336938</v>
      </c>
      <c r="O49" s="13">
        <f t="shared" si="2"/>
        <v>7960.6093298195483</v>
      </c>
      <c r="P49" s="13">
        <f t="shared" si="3"/>
        <v>3229.4495195739928</v>
      </c>
      <c r="Q49" s="13">
        <f t="shared" si="4"/>
        <v>26439.394061058883</v>
      </c>
      <c r="R49" s="13">
        <f t="shared" si="5"/>
        <v>15042.666532725683</v>
      </c>
      <c r="S49" s="13">
        <f t="shared" si="6"/>
        <v>12978.838744652025</v>
      </c>
    </row>
    <row r="50" spans="1:19">
      <c r="A50" s="12" t="str">
        <f t="shared" si="0"/>
        <v>115年 12月</v>
      </c>
      <c r="B50" s="13">
        <v>529261.97370962659</v>
      </c>
      <c r="C50" s="13">
        <v>12462.945344044223</v>
      </c>
      <c r="D50" s="13">
        <v>19557.880384636093</v>
      </c>
      <c r="E50" s="13">
        <v>24985.232087390425</v>
      </c>
      <c r="F50" s="13">
        <v>22697.503264138209</v>
      </c>
      <c r="G50" s="13">
        <v>27075.491678874172</v>
      </c>
      <c r="H50" s="13">
        <v>33595.737533611187</v>
      </c>
      <c r="I50" s="13">
        <v>37213.523418615427</v>
      </c>
      <c r="J50" s="13">
        <v>35900.466081972823</v>
      </c>
      <c r="K50" s="13">
        <v>40986.519752607695</v>
      </c>
      <c r="L50" s="13">
        <v>44166.425939143795</v>
      </c>
      <c r="N50" s="13">
        <f t="shared" si="1"/>
        <v>4551.8198581242577</v>
      </c>
      <c r="O50" s="13">
        <f t="shared" si="2"/>
        <v>7911.1254859199644</v>
      </c>
      <c r="P50" s="13">
        <f t="shared" si="3"/>
        <v>3196.0961150900421</v>
      </c>
      <c r="Q50" s="13">
        <f t="shared" si="4"/>
        <v>26295.503378639805</v>
      </c>
      <c r="R50" s="13">
        <f t="shared" si="5"/>
        <v>15051.512978296672</v>
      </c>
      <c r="S50" s="13">
        <f t="shared" si="6"/>
        <v>13016.986621893935</v>
      </c>
    </row>
    <row r="51" spans="1:19">
      <c r="A51" s="12" t="str">
        <f t="shared" si="0"/>
        <v>116年 1月</v>
      </c>
      <c r="B51" s="13">
        <v>529081.6481425924</v>
      </c>
      <c r="C51" s="13">
        <v>12402.952590331042</v>
      </c>
      <c r="D51" s="13">
        <v>19417.653616531265</v>
      </c>
      <c r="E51" s="13">
        <v>24947.031274349414</v>
      </c>
      <c r="F51" s="13">
        <v>22699.743505378156</v>
      </c>
      <c r="G51" s="13">
        <v>26994.845987890039</v>
      </c>
      <c r="H51" s="13">
        <v>33464.31934542871</v>
      </c>
      <c r="I51" s="13">
        <v>37242.215120090346</v>
      </c>
      <c r="J51" s="13">
        <v>35931.962313082302</v>
      </c>
      <c r="K51" s="13">
        <v>40772.02552616813</v>
      </c>
      <c r="L51" s="13">
        <v>44206.995317708155</v>
      </c>
      <c r="N51" s="13">
        <f t="shared" si="1"/>
        <v>4539.6993292746583</v>
      </c>
      <c r="O51" s="13">
        <f t="shared" si="2"/>
        <v>7863.2532610563831</v>
      </c>
      <c r="P51" s="13">
        <f t="shared" si="3"/>
        <v>3162.0280418389411</v>
      </c>
      <c r="Q51" s="13">
        <f t="shared" si="4"/>
        <v>26146.091660620037</v>
      </c>
      <c r="R51" s="13">
        <f t="shared" si="5"/>
        <v>15056.565188421699</v>
      </c>
      <c r="S51" s="13">
        <f t="shared" si="6"/>
        <v>13064.593477406439</v>
      </c>
    </row>
    <row r="52" spans="1:19">
      <c r="A52" s="12" t="str">
        <f t="shared" si="0"/>
        <v>116年 2月</v>
      </c>
      <c r="B52" s="13">
        <v>528901.5683505137</v>
      </c>
      <c r="C52" s="13">
        <v>12345.76680829044</v>
      </c>
      <c r="D52" s="13">
        <v>19276.757034909337</v>
      </c>
      <c r="E52" s="13">
        <v>24899.471648931092</v>
      </c>
      <c r="F52" s="13">
        <v>22708.65912491607</v>
      </c>
      <c r="G52" s="13">
        <v>26919.971614477094</v>
      </c>
      <c r="H52" s="13">
        <v>33327.129434132912</v>
      </c>
      <c r="I52" s="13">
        <v>37271.889105641261</v>
      </c>
      <c r="J52" s="13">
        <v>35967.320186344936</v>
      </c>
      <c r="K52" s="13">
        <v>40551.874280955235</v>
      </c>
      <c r="L52" s="13">
        <v>44243.743471394155</v>
      </c>
      <c r="N52" s="13">
        <f t="shared" si="1"/>
        <v>4528.7735115104224</v>
      </c>
      <c r="O52" s="13">
        <f t="shared" si="2"/>
        <v>7816.9932967800178</v>
      </c>
      <c r="P52" s="13">
        <f t="shared" si="3"/>
        <v>3127.2453137631337</v>
      </c>
      <c r="Q52" s="13">
        <f t="shared" si="4"/>
        <v>25991.159178712009</v>
      </c>
      <c r="R52" s="13">
        <f t="shared" si="5"/>
        <v>15057.824191365282</v>
      </c>
      <c r="S52" s="13">
        <f t="shared" si="6"/>
        <v>13121.658394110871</v>
      </c>
    </row>
    <row r="53" spans="1:19">
      <c r="A53" s="12" t="str">
        <f t="shared" si="0"/>
        <v>116年 3月</v>
      </c>
      <c r="B53" s="13">
        <v>528721.73410535906</v>
      </c>
      <c r="C53" s="13">
        <v>12291.387937212414</v>
      </c>
      <c r="D53" s="13">
        <v>19135.190515491005</v>
      </c>
      <c r="E53" s="13">
        <v>24842.554649224166</v>
      </c>
      <c r="F53" s="13">
        <v>22724.249694169062</v>
      </c>
      <c r="G53" s="13">
        <v>26850.867458471195</v>
      </c>
      <c r="H53" s="13">
        <v>33184.169763977363</v>
      </c>
      <c r="I53" s="13">
        <v>37302.544964329594</v>
      </c>
      <c r="J53" s="13">
        <v>36006.538125072293</v>
      </c>
      <c r="K53" s="13">
        <v>40326.06955652625</v>
      </c>
      <c r="L53" s="13">
        <v>44276.67535588274</v>
      </c>
      <c r="N53" s="13">
        <f t="shared" si="1"/>
        <v>4519.0417028360589</v>
      </c>
      <c r="O53" s="13">
        <f t="shared" si="2"/>
        <v>7772.3462343763549</v>
      </c>
      <c r="P53" s="13">
        <f t="shared" si="3"/>
        <v>3091.7479448047907</v>
      </c>
      <c r="Q53" s="13">
        <f t="shared" si="4"/>
        <v>25830.706204612783</v>
      </c>
      <c r="R53" s="13">
        <f t="shared" si="5"/>
        <v>15055.2910152976</v>
      </c>
      <c r="S53" s="13">
        <f t="shared" si="6"/>
        <v>13188.180454988753</v>
      </c>
    </row>
    <row r="54" spans="1:19">
      <c r="A54" s="12" t="str">
        <f t="shared" si="0"/>
        <v>116年 4月</v>
      </c>
      <c r="B54" s="13">
        <v>528542.14518093551</v>
      </c>
      <c r="C54" s="13">
        <v>12239.815918099353</v>
      </c>
      <c r="D54" s="13">
        <v>18992.953934006524</v>
      </c>
      <c r="E54" s="13">
        <v>24776.28171319783</v>
      </c>
      <c r="F54" s="13">
        <v>22746.514784563497</v>
      </c>
      <c r="G54" s="13">
        <v>26787.532419859901</v>
      </c>
      <c r="H54" s="13">
        <v>33035.442298841808</v>
      </c>
      <c r="I54" s="13">
        <v>37334.182285283867</v>
      </c>
      <c r="J54" s="13">
        <v>36049.614553083316</v>
      </c>
      <c r="K54" s="13">
        <v>40094.614890990313</v>
      </c>
      <c r="L54" s="13">
        <v>44305.795922993908</v>
      </c>
      <c r="N54" s="13">
        <f t="shared" si="1"/>
        <v>4510.5032032341032</v>
      </c>
      <c r="O54" s="13">
        <f t="shared" si="2"/>
        <v>7729.3127148652493</v>
      </c>
      <c r="P54" s="13">
        <f t="shared" si="3"/>
        <v>3055.5359489058133</v>
      </c>
      <c r="Q54" s="13">
        <f t="shared" si="4"/>
        <v>25664.733010004071</v>
      </c>
      <c r="R54" s="13">
        <f t="shared" si="5"/>
        <v>15048.966688294469</v>
      </c>
      <c r="S54" s="13">
        <f t="shared" si="6"/>
        <v>13264.158743081782</v>
      </c>
    </row>
    <row r="55" spans="1:19">
      <c r="A55" s="12" t="str">
        <f t="shared" si="0"/>
        <v>116年 5月</v>
      </c>
      <c r="B55" s="13">
        <v>528362.8013528873</v>
      </c>
      <c r="C55" s="13">
        <v>12191.050693665213</v>
      </c>
      <c r="D55" s="13">
        <v>18850.047166195662</v>
      </c>
      <c r="E55" s="13">
        <v>24700.654278701768</v>
      </c>
      <c r="F55" s="13">
        <v>22775.453967535006</v>
      </c>
      <c r="G55" s="13">
        <v>26729.965398782402</v>
      </c>
      <c r="H55" s="13">
        <v>32880.94900223225</v>
      </c>
      <c r="I55" s="13">
        <v>37366.800657699612</v>
      </c>
      <c r="J55" s="13">
        <v>36096.547894704141</v>
      </c>
      <c r="K55" s="13">
        <v>39857.513821008943</v>
      </c>
      <c r="L55" s="13">
        <v>44331.110120689147</v>
      </c>
      <c r="N55" s="13">
        <f t="shared" si="1"/>
        <v>4503.1573146641831</v>
      </c>
      <c r="O55" s="13">
        <f t="shared" si="2"/>
        <v>7687.8933790010278</v>
      </c>
      <c r="P55" s="13">
        <f t="shared" si="3"/>
        <v>3018.6093400078289</v>
      </c>
      <c r="Q55" s="13">
        <f t="shared" si="4"/>
        <v>25493.239866552227</v>
      </c>
      <c r="R55" s="13">
        <f t="shared" si="5"/>
        <v>15038.852238337375</v>
      </c>
      <c r="S55" s="13">
        <f t="shared" si="6"/>
        <v>13349.592341491829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114</v>
      </c>
      <c r="B3" s="13">
        <v>532547.48814818345</v>
      </c>
    </row>
    <row r="4" spans="1:2">
      <c r="A4" s="12" t="s">
        <v>115</v>
      </c>
      <c r="B4" s="13">
        <v>532363.1785424517</v>
      </c>
    </row>
    <row r="5" spans="1:2">
      <c r="A5" s="12" t="s">
        <v>116</v>
      </c>
      <c r="B5" s="13">
        <v>532179.07094742963</v>
      </c>
    </row>
    <row r="6" spans="1:2">
      <c r="A6" s="12" t="s">
        <v>117</v>
      </c>
      <c r="B6" s="13">
        <v>531995.16512709821</v>
      </c>
    </row>
    <row r="7" spans="1:2">
      <c r="A7" s="12" t="s">
        <v>118</v>
      </c>
      <c r="B7" s="13">
        <v>531811.46084479417</v>
      </c>
    </row>
    <row r="8" spans="1:2">
      <c r="A8" s="12" t="s">
        <v>119</v>
      </c>
      <c r="B8" s="13">
        <v>531627.95786321117</v>
      </c>
    </row>
    <row r="9" spans="1:2">
      <c r="A9" s="12" t="s">
        <v>120</v>
      </c>
      <c r="B9" s="13">
        <v>531444.6559443993</v>
      </c>
    </row>
    <row r="10" spans="1:2">
      <c r="A10" s="12" t="s">
        <v>121</v>
      </c>
      <c r="B10" s="13">
        <v>531261.55484976596</v>
      </c>
    </row>
    <row r="11" spans="1:2">
      <c r="A11" s="12" t="s">
        <v>122</v>
      </c>
      <c r="B11" s="13">
        <v>531078.65434007626</v>
      </c>
    </row>
    <row r="12" spans="1:2">
      <c r="A12" s="12" t="s">
        <v>123</v>
      </c>
      <c r="B12" s="13">
        <v>530895.9541754527</v>
      </c>
    </row>
    <row r="13" spans="1:2">
      <c r="A13" s="12" t="s">
        <v>124</v>
      </c>
      <c r="B13" s="13">
        <v>530713.45411537646</v>
      </c>
    </row>
    <row r="14" spans="1:2" s="14" customFormat="1">
      <c r="A14" s="13" t="s">
        <v>125</v>
      </c>
      <c r="B14" s="13">
        <v>530531.15391868656</v>
      </c>
    </row>
    <row r="15" spans="1:2">
      <c r="A15" s="12" t="s">
        <v>126</v>
      </c>
      <c r="B15" s="13">
        <v>530349.10138748807</v>
      </c>
    </row>
    <row r="16" spans="1:2">
      <c r="A16" s="12" t="s">
        <v>127</v>
      </c>
      <c r="B16" s="13">
        <v>530167.29627901083</v>
      </c>
    </row>
    <row r="17" spans="1:2">
      <c r="A17" s="12" t="s">
        <v>128</v>
      </c>
      <c r="B17" s="13">
        <v>529985.73835233005</v>
      </c>
    </row>
    <row r="18" spans="1:2">
      <c r="A18" s="12" t="s">
        <v>129</v>
      </c>
      <c r="B18" s="13">
        <v>529804.42736836604</v>
      </c>
    </row>
    <row r="19" spans="1:2">
      <c r="A19" s="12" t="s">
        <v>130</v>
      </c>
      <c r="B19" s="13">
        <v>529623.36308988254</v>
      </c>
    </row>
    <row r="20" spans="1:2" s="14" customFormat="1">
      <c r="A20" s="13" t="s">
        <v>131</v>
      </c>
      <c r="B20" s="13">
        <v>529442.54528148647</v>
      </c>
    </row>
    <row r="21" spans="1:2">
      <c r="A21" s="12" t="s">
        <v>132</v>
      </c>
      <c r="B21" s="13">
        <v>529261.97370962659</v>
      </c>
    </row>
    <row r="22" spans="1:2">
      <c r="A22" s="12" t="s">
        <v>133</v>
      </c>
      <c r="B22" s="13">
        <v>529081.6481425924</v>
      </c>
    </row>
    <row r="23" spans="1:2">
      <c r="A23" s="12" t="s">
        <v>134</v>
      </c>
      <c r="B23" s="13">
        <v>528901.5683505137</v>
      </c>
    </row>
    <row r="24" spans="1:2">
      <c r="A24" s="12" t="s">
        <v>135</v>
      </c>
      <c r="B24" s="13">
        <v>528721.73410535906</v>
      </c>
    </row>
    <row r="25" spans="1:2">
      <c r="A25" s="12" t="s">
        <v>136</v>
      </c>
      <c r="B25" s="13">
        <v>528542.14518093551</v>
      </c>
    </row>
    <row r="26" spans="1:2">
      <c r="A26" s="12" t="s">
        <v>137</v>
      </c>
      <c r="B26" s="13">
        <v>528362.8013528873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163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114</v>
      </c>
      <c r="B3" s="13">
        <v>532422.07329815102</v>
      </c>
      <c r="C3" s="13">
        <v>2399.551067262119</v>
      </c>
      <c r="D3" s="13">
        <v>2565.3692004081613</v>
      </c>
      <c r="E3" s="12">
        <v>2678.1914301031338</v>
      </c>
      <c r="F3" s="12">
        <v>2989.2965718854866</v>
      </c>
      <c r="G3" s="12">
        <v>3385.9316294565997</v>
      </c>
      <c r="H3" s="12">
        <v>3671.4801160669317</v>
      </c>
      <c r="I3" s="12">
        <v>4180.7698021045153</v>
      </c>
      <c r="J3" s="12">
        <v>4482.0548037306899</v>
      </c>
      <c r="K3" s="12">
        <v>4668.2072333014567</v>
      </c>
      <c r="L3" s="12">
        <v>4960.2472973264266</v>
      </c>
      <c r="M3" s="12">
        <v>5118.4823714017475</v>
      </c>
      <c r="N3" s="12">
        <v>4665.4753461325736</v>
      </c>
      <c r="O3" s="12">
        <v>5258.4017678013452</v>
      </c>
      <c r="P3" s="12">
        <v>5022.7979534101705</v>
      </c>
      <c r="Q3" s="12">
        <v>4123.9491074248863</v>
      </c>
      <c r="R3" s="12">
        <v>4269.7624917384082</v>
      </c>
      <c r="S3" s="12">
        <v>4540.6587040870027</v>
      </c>
      <c r="T3" s="12">
        <v>4846.248667117763</v>
      </c>
      <c r="U3" s="12">
        <v>5051.8745433785944</v>
      </c>
      <c r="V3" s="12">
        <v>4974.0434083283772</v>
      </c>
      <c r="W3" s="12">
        <v>5275.9226031600583</v>
      </c>
      <c r="X3" s="12">
        <v>5420.90411272035</v>
      </c>
      <c r="Y3" s="12">
        <v>5956.2819448067949</v>
      </c>
      <c r="Z3" s="12">
        <v>6074.7051017134509</v>
      </c>
      <c r="AA3" s="12">
        <v>6805.4085057939819</v>
      </c>
      <c r="AB3" s="12">
        <v>6726.3495610569053</v>
      </c>
      <c r="AC3" s="12">
        <v>6328.9425103282401</v>
      </c>
      <c r="AD3" s="12">
        <v>6883.792413229291</v>
      </c>
      <c r="AE3" s="12">
        <v>7539.5066860042925</v>
      </c>
      <c r="AF3" s="12">
        <v>7490.8839329902066</v>
      </c>
      <c r="AG3" s="12">
        <v>7384.3372464704744</v>
      </c>
      <c r="AH3" s="12">
        <v>7545.3337415555961</v>
      </c>
      <c r="AI3" s="12">
        <v>7433.5668620221504</v>
      </c>
      <c r="AJ3" s="12">
        <v>7226.6872762376588</v>
      </c>
      <c r="AK3" s="12">
        <v>7268.8125175601408</v>
      </c>
      <c r="AL3" s="12">
        <v>7298.4928822520214</v>
      </c>
      <c r="AM3" s="12">
        <v>7205.78079068632</v>
      </c>
      <c r="AN3" s="12">
        <v>7213.1558242032233</v>
      </c>
      <c r="AO3" s="12">
        <v>6855.2225442046501</v>
      </c>
      <c r="AP3" s="12">
        <v>7395.4188250820589</v>
      </c>
      <c r="AQ3" s="12">
        <v>7914.3884685401454</v>
      </c>
      <c r="AR3" s="12">
        <v>8457.5023669619641</v>
      </c>
      <c r="AS3" s="12">
        <v>9221.8121221896472</v>
      </c>
      <c r="AT3" s="12">
        <v>9265.7302759731829</v>
      </c>
      <c r="AU3" s="12">
        <v>9057.7763075374096</v>
      </c>
      <c r="AV3" s="12">
        <v>9099.6799434006225</v>
      </c>
      <c r="AW3" s="12">
        <v>8999.6786345264409</v>
      </c>
      <c r="AX3" s="12">
        <v>8271.155538119785</v>
      </c>
      <c r="AY3" s="12">
        <v>8569.5373210212856</v>
      </c>
      <c r="AZ3" s="12">
        <v>7904.9042741716567</v>
      </c>
      <c r="BA3" s="12">
        <v>7517.3071079627425</v>
      </c>
      <c r="BB3" s="12">
        <v>7540.1827295127823</v>
      </c>
      <c r="BC3" s="12">
        <v>7581.7894995973238</v>
      </c>
      <c r="BD3" s="12">
        <v>7642.4978871664125</v>
      </c>
      <c r="BE3" s="12">
        <v>8003.5475152590961</v>
      </c>
      <c r="BF3" s="12">
        <v>8041.9551191435057</v>
      </c>
      <c r="BG3" s="12">
        <v>8016.6039221106012</v>
      </c>
      <c r="BH3" s="12">
        <v>7794.9683041674671</v>
      </c>
      <c r="BI3" s="12">
        <v>7635.7573662518271</v>
      </c>
      <c r="BJ3" s="12">
        <v>7871.0528537828932</v>
      </c>
      <c r="BK3" s="12">
        <v>8169.3492003430383</v>
      </c>
      <c r="BL3" s="12">
        <v>8386.8713467874331</v>
      </c>
      <c r="BM3" s="12">
        <v>8327.192070927058</v>
      </c>
      <c r="BN3" s="12">
        <v>8248.7874710258529</v>
      </c>
      <c r="BO3" s="12">
        <v>7888.1473438155044</v>
      </c>
      <c r="BP3" s="12">
        <v>7676.7520105964759</v>
      </c>
      <c r="BQ3" s="12">
        <v>7728.5402980195568</v>
      </c>
      <c r="BR3" s="12">
        <v>6684.6841689500798</v>
      </c>
      <c r="BS3" s="12">
        <v>6809.6193849775918</v>
      </c>
      <c r="BT3" s="12">
        <v>6293.7666283166882</v>
      </c>
      <c r="BU3" s="12">
        <v>6392.1722437555827</v>
      </c>
      <c r="BV3" s="12">
        <v>5744.8740170673509</v>
      </c>
      <c r="BW3" s="12">
        <v>5552.557450489443</v>
      </c>
      <c r="BX3" s="12">
        <v>5411.5493976821936</v>
      </c>
      <c r="BY3" s="12">
        <v>4824.9567179223523</v>
      </c>
      <c r="BZ3" s="12">
        <v>4228.1569195153379</v>
      </c>
      <c r="CA3" s="12">
        <v>3977.7406838553607</v>
      </c>
      <c r="CB3" s="12">
        <v>3255.2904123064645</v>
      </c>
      <c r="CC3" s="12">
        <v>3048.7341321958065</v>
      </c>
      <c r="CD3" s="12">
        <v>2251.2274576876903</v>
      </c>
      <c r="CE3" s="12">
        <v>2590.3569100130444</v>
      </c>
      <c r="CF3" s="12">
        <v>2582.305693087043</v>
      </c>
      <c r="CG3" s="12">
        <v>2592.0992620257075</v>
      </c>
      <c r="CH3" s="12">
        <v>2462.9765699878112</v>
      </c>
      <c r="CI3" s="12">
        <v>2401.2720315636611</v>
      </c>
      <c r="CJ3" s="12">
        <v>2288.2717327825089</v>
      </c>
      <c r="CK3" s="12">
        <v>1855.053508904271</v>
      </c>
      <c r="CL3" s="12">
        <v>1731.5267224925663</v>
      </c>
      <c r="CM3" s="12">
        <v>1487.0380042264414</v>
      </c>
      <c r="CN3" s="12">
        <v>1203.1751285830562</v>
      </c>
      <c r="CO3" s="12">
        <v>1078.2415607040668</v>
      </c>
      <c r="CP3" s="12">
        <v>844.20287850903571</v>
      </c>
      <c r="CQ3" s="12">
        <v>680.96302034224811</v>
      </c>
      <c r="CR3" s="12">
        <v>616.25100730187592</v>
      </c>
      <c r="CS3" s="12">
        <v>423.816420740789</v>
      </c>
      <c r="CT3" s="12">
        <v>339.63676105627064</v>
      </c>
      <c r="CU3" s="12">
        <v>249.16241393238047</v>
      </c>
      <c r="CV3" s="12">
        <v>170.33852505565093</v>
      </c>
      <c r="CW3" s="12">
        <v>150.72352991483373</v>
      </c>
      <c r="CX3" s="12">
        <v>86.240100877502883</v>
      </c>
      <c r="CY3" s="12">
        <v>97.325207872315815</v>
      </c>
    </row>
    <row r="4" spans="1:103">
      <c r="A4" s="12" t="s">
        <v>115</v>
      </c>
      <c r="B4" s="13">
        <v>532112.05710556253</v>
      </c>
      <c r="C4" s="13">
        <v>2380.3077778889847</v>
      </c>
      <c r="D4" s="13">
        <v>2553.4149294623994</v>
      </c>
      <c r="E4" s="12">
        <v>2661.8110091371159</v>
      </c>
      <c r="F4" s="12">
        <v>2960.0962607351985</v>
      </c>
      <c r="G4" s="12">
        <v>3356.1484171938191</v>
      </c>
      <c r="H4" s="12">
        <v>3640.4880714484225</v>
      </c>
      <c r="I4" s="12">
        <v>4145.0145126210527</v>
      </c>
      <c r="J4" s="12">
        <v>4461.3875219345873</v>
      </c>
      <c r="K4" s="12">
        <v>4649.1797794414606</v>
      </c>
      <c r="L4" s="12">
        <v>4941.3066121872362</v>
      </c>
      <c r="M4" s="12">
        <v>5127.5822462557271</v>
      </c>
      <c r="N4" s="12">
        <v>4666.6715382761749</v>
      </c>
      <c r="O4" s="12">
        <v>5238.1608868791491</v>
      </c>
      <c r="P4" s="12">
        <v>5069.7154807973511</v>
      </c>
      <c r="Q4" s="12">
        <v>4157.5425774727082</v>
      </c>
      <c r="R4" s="12">
        <v>4251.1309534010106</v>
      </c>
      <c r="S4" s="12">
        <v>4516.533903703792</v>
      </c>
      <c r="T4" s="12">
        <v>4824.6685507565389</v>
      </c>
      <c r="U4" s="12">
        <v>5044.7904028917674</v>
      </c>
      <c r="V4" s="12">
        <v>4966.9579813272703</v>
      </c>
      <c r="W4" s="12">
        <v>5254.6995077251786</v>
      </c>
      <c r="X4" s="12">
        <v>5395.5336648938301</v>
      </c>
      <c r="Y4" s="12">
        <v>5924.6136167242821</v>
      </c>
      <c r="Z4" s="12">
        <v>6044.6914062842707</v>
      </c>
      <c r="AA4" s="12">
        <v>6772.6340541361187</v>
      </c>
      <c r="AB4" s="12">
        <v>6744.8376039940522</v>
      </c>
      <c r="AC4" s="12">
        <v>6327.0382843775651</v>
      </c>
      <c r="AD4" s="12">
        <v>6832.8199017492007</v>
      </c>
      <c r="AE4" s="12">
        <v>7509.8767831772138</v>
      </c>
      <c r="AF4" s="12">
        <v>7497.6368967507879</v>
      </c>
      <c r="AG4" s="12">
        <v>7383.5788628848059</v>
      </c>
      <c r="AH4" s="12">
        <v>7541.5131451072548</v>
      </c>
      <c r="AI4" s="12">
        <v>7446.5608147037647</v>
      </c>
      <c r="AJ4" s="12">
        <v>7234.3156536061288</v>
      </c>
      <c r="AK4" s="12">
        <v>7264.4674866074429</v>
      </c>
      <c r="AL4" s="12">
        <v>7300.0515170235012</v>
      </c>
      <c r="AM4" s="12">
        <v>7209.3056045666726</v>
      </c>
      <c r="AN4" s="12">
        <v>7224.6737153694557</v>
      </c>
      <c r="AO4" s="12">
        <v>6851.3099762289594</v>
      </c>
      <c r="AP4" s="12">
        <v>7348.4043015999714</v>
      </c>
      <c r="AQ4" s="12">
        <v>7868.1438884077907</v>
      </c>
      <c r="AR4" s="12">
        <v>8403.3705387610062</v>
      </c>
      <c r="AS4" s="12">
        <v>9183.1572811754486</v>
      </c>
      <c r="AT4" s="12">
        <v>9270.934388073334</v>
      </c>
      <c r="AU4" s="12">
        <v>9063.5513296789231</v>
      </c>
      <c r="AV4" s="12">
        <v>9099.0175531834338</v>
      </c>
      <c r="AW4" s="12">
        <v>9029.6679409824192</v>
      </c>
      <c r="AX4" s="12">
        <v>8292.2107696274543</v>
      </c>
      <c r="AY4" s="12">
        <v>8577.3313333467304</v>
      </c>
      <c r="AZ4" s="12">
        <v>7946.6116505080145</v>
      </c>
      <c r="BA4" s="12">
        <v>7529.6665874463315</v>
      </c>
      <c r="BB4" s="12">
        <v>7534.3103106750823</v>
      </c>
      <c r="BC4" s="12">
        <v>7572.961445099214</v>
      </c>
      <c r="BD4" s="12">
        <v>7622.1549518277652</v>
      </c>
      <c r="BE4" s="12">
        <v>7981.4837188112224</v>
      </c>
      <c r="BF4" s="12">
        <v>8038.508027582714</v>
      </c>
      <c r="BG4" s="12">
        <v>8020.8637700342051</v>
      </c>
      <c r="BH4" s="12">
        <v>7807.4491266588011</v>
      </c>
      <c r="BI4" s="12">
        <v>7628.6632403800049</v>
      </c>
      <c r="BJ4" s="12">
        <v>7842.4846588385153</v>
      </c>
      <c r="BK4" s="12">
        <v>8142.9304648315001</v>
      </c>
      <c r="BL4" s="12">
        <v>8371.8925190922018</v>
      </c>
      <c r="BM4" s="12">
        <v>8328.1121903897965</v>
      </c>
      <c r="BN4" s="12">
        <v>8256.7031587731872</v>
      </c>
      <c r="BO4" s="12">
        <v>7904.5063499709713</v>
      </c>
      <c r="BP4" s="12">
        <v>7677.1602489812503</v>
      </c>
      <c r="BQ4" s="12">
        <v>7759.34903498109</v>
      </c>
      <c r="BR4" s="12">
        <v>6719.0245259681615</v>
      </c>
      <c r="BS4" s="12">
        <v>6817.6406978236973</v>
      </c>
      <c r="BT4" s="12">
        <v>6303.9385107438611</v>
      </c>
      <c r="BU4" s="12">
        <v>6404.019017719841</v>
      </c>
      <c r="BV4" s="12">
        <v>5773.7032161624611</v>
      </c>
      <c r="BW4" s="12">
        <v>5561.0372331887766</v>
      </c>
      <c r="BX4" s="12">
        <v>5426.1048493483631</v>
      </c>
      <c r="BY4" s="12">
        <v>4869.2922695828929</v>
      </c>
      <c r="BZ4" s="12">
        <v>4253.3800293185632</v>
      </c>
      <c r="CA4" s="12">
        <v>4010.1432174176412</v>
      </c>
      <c r="CB4" s="12">
        <v>3284.1215356532052</v>
      </c>
      <c r="CC4" s="12">
        <v>3081.1165196935076</v>
      </c>
      <c r="CD4" s="12">
        <v>2260.2121443698247</v>
      </c>
      <c r="CE4" s="12">
        <v>2562.6736120002197</v>
      </c>
      <c r="CF4" s="12">
        <v>2569.2963980439963</v>
      </c>
      <c r="CG4" s="12">
        <v>2580.3279406044421</v>
      </c>
      <c r="CH4" s="12">
        <v>2456.4784866140744</v>
      </c>
      <c r="CI4" s="12">
        <v>2390.3372282491564</v>
      </c>
      <c r="CJ4" s="12">
        <v>2295.5453361915279</v>
      </c>
      <c r="CK4" s="12">
        <v>1863.8140398805072</v>
      </c>
      <c r="CL4" s="12">
        <v>1725.3634712935627</v>
      </c>
      <c r="CM4" s="12">
        <v>1496.1319621764574</v>
      </c>
      <c r="CN4" s="12">
        <v>1201.2191140219436</v>
      </c>
      <c r="CO4" s="12">
        <v>1076.21300718053</v>
      </c>
      <c r="CP4" s="12">
        <v>849.65724711400833</v>
      </c>
      <c r="CQ4" s="12">
        <v>675.19704956544558</v>
      </c>
      <c r="CR4" s="12">
        <v>615.89622718844146</v>
      </c>
      <c r="CS4" s="12">
        <v>424.62804846253999</v>
      </c>
      <c r="CT4" s="12">
        <v>339.90748938707856</v>
      </c>
      <c r="CU4" s="12">
        <v>248.48482935557556</v>
      </c>
      <c r="CV4" s="12">
        <v>168.21868262245795</v>
      </c>
      <c r="CW4" s="12">
        <v>148.89703964201158</v>
      </c>
      <c r="CX4" s="12">
        <v>88.200289875354557</v>
      </c>
      <c r="CY4" s="12">
        <v>97.167149661710368</v>
      </c>
    </row>
    <row r="5" spans="1:103">
      <c r="A5" s="12" t="s">
        <v>116</v>
      </c>
      <c r="B5" s="13">
        <v>531801.8571738879</v>
      </c>
      <c r="C5" s="13">
        <v>2362.2690987111519</v>
      </c>
      <c r="D5" s="13">
        <v>2541.1378046224495</v>
      </c>
      <c r="E5" s="12">
        <v>2646.8586708873759</v>
      </c>
      <c r="F5" s="12">
        <v>2931.3991366702448</v>
      </c>
      <c r="G5" s="12">
        <v>3325.6503632116555</v>
      </c>
      <c r="H5" s="12">
        <v>3611.0236949185255</v>
      </c>
      <c r="I5" s="12">
        <v>4107.7342729717648</v>
      </c>
      <c r="J5" s="12">
        <v>4439.9981546116915</v>
      </c>
      <c r="K5" s="12">
        <v>4630.9174601259383</v>
      </c>
      <c r="L5" s="12">
        <v>4921.1780839538078</v>
      </c>
      <c r="M5" s="12">
        <v>5132.299656019396</v>
      </c>
      <c r="N5" s="12">
        <v>4675.5876138932717</v>
      </c>
      <c r="O5" s="12">
        <v>5211.277863499553</v>
      </c>
      <c r="P5" s="12">
        <v>5111.7533587429471</v>
      </c>
      <c r="Q5" s="12">
        <v>4199.779401808888</v>
      </c>
      <c r="R5" s="12">
        <v>4233.1054903656759</v>
      </c>
      <c r="S5" s="12">
        <v>4492.6252877894503</v>
      </c>
      <c r="T5" s="12">
        <v>4802.2599475805919</v>
      </c>
      <c r="U5" s="12">
        <v>5035.7476518952644</v>
      </c>
      <c r="V5" s="12">
        <v>4962.743134679823</v>
      </c>
      <c r="W5" s="12">
        <v>5232.330968994519</v>
      </c>
      <c r="X5" s="12">
        <v>5372.8881662876738</v>
      </c>
      <c r="Y5" s="12">
        <v>5889.9955487012403</v>
      </c>
      <c r="Z5" s="12">
        <v>6018.9574543412818</v>
      </c>
      <c r="AA5" s="12">
        <v>6733.6778268707776</v>
      </c>
      <c r="AB5" s="12">
        <v>6761.4647980598329</v>
      </c>
      <c r="AC5" s="12">
        <v>6332.2862957794723</v>
      </c>
      <c r="AD5" s="12">
        <v>6782.0825482311693</v>
      </c>
      <c r="AE5" s="12">
        <v>7475.1108982146634</v>
      </c>
      <c r="AF5" s="12">
        <v>7504.2589180258774</v>
      </c>
      <c r="AG5" s="12">
        <v>7384.7247050010792</v>
      </c>
      <c r="AH5" s="12">
        <v>7535.5383805245629</v>
      </c>
      <c r="AI5" s="12">
        <v>7458.9818317919708</v>
      </c>
      <c r="AJ5" s="12">
        <v>7243.8849707268164</v>
      </c>
      <c r="AK5" s="12">
        <v>7259.9649041083421</v>
      </c>
      <c r="AL5" s="12">
        <v>7300.6761094945605</v>
      </c>
      <c r="AM5" s="12">
        <v>7213.5742221931869</v>
      </c>
      <c r="AN5" s="12">
        <v>7233.5539120385438</v>
      </c>
      <c r="AO5" s="12">
        <v>6854.2592549802202</v>
      </c>
      <c r="AP5" s="12">
        <v>7300.957324065892</v>
      </c>
      <c r="AQ5" s="12">
        <v>7822.2647944065193</v>
      </c>
      <c r="AR5" s="12">
        <v>8350.6035711383192</v>
      </c>
      <c r="AS5" s="12">
        <v>9139.0386685564044</v>
      </c>
      <c r="AT5" s="12">
        <v>9274.6131969217986</v>
      </c>
      <c r="AU5" s="12">
        <v>9071.3236040928259</v>
      </c>
      <c r="AV5" s="12">
        <v>9097.0141664893636</v>
      </c>
      <c r="AW5" s="12">
        <v>9054.969989115707</v>
      </c>
      <c r="AX5" s="12">
        <v>8321.1593020804958</v>
      </c>
      <c r="AY5" s="12">
        <v>8577.3875453102773</v>
      </c>
      <c r="AZ5" s="12">
        <v>7991.1210810794209</v>
      </c>
      <c r="BA5" s="12">
        <v>7545.0739801304626</v>
      </c>
      <c r="BB5" s="12">
        <v>7528.3829177341831</v>
      </c>
      <c r="BC5" s="12">
        <v>7564.5150693849282</v>
      </c>
      <c r="BD5" s="12">
        <v>7603.967055463655</v>
      </c>
      <c r="BE5" s="12">
        <v>7956.813034634255</v>
      </c>
      <c r="BF5" s="12">
        <v>8034.6592485956216</v>
      </c>
      <c r="BG5" s="12">
        <v>8023.7824320851023</v>
      </c>
      <c r="BH5" s="12">
        <v>7820.4409276596625</v>
      </c>
      <c r="BI5" s="12">
        <v>7624.7115695559614</v>
      </c>
      <c r="BJ5" s="12">
        <v>7814.2943590933501</v>
      </c>
      <c r="BK5" s="12">
        <v>8115.7460575070818</v>
      </c>
      <c r="BL5" s="12">
        <v>8355.0676231800062</v>
      </c>
      <c r="BM5" s="12">
        <v>8328.760665162712</v>
      </c>
      <c r="BN5" s="12">
        <v>8262.7542033734535</v>
      </c>
      <c r="BO5" s="12">
        <v>7922.0725696832969</v>
      </c>
      <c r="BP5" s="12">
        <v>7679.2194278430352</v>
      </c>
      <c r="BQ5" s="12">
        <v>7781.446444460471</v>
      </c>
      <c r="BR5" s="12">
        <v>6762.9908644603111</v>
      </c>
      <c r="BS5" s="12">
        <v>6820.0730612283005</v>
      </c>
      <c r="BT5" s="12">
        <v>6319.4980389977072</v>
      </c>
      <c r="BU5" s="12">
        <v>6409.5623540864708</v>
      </c>
      <c r="BV5" s="12">
        <v>5806.4740134420335</v>
      </c>
      <c r="BW5" s="12">
        <v>5569.4381835668128</v>
      </c>
      <c r="BX5" s="12">
        <v>5437.6982462794267</v>
      </c>
      <c r="BY5" s="12">
        <v>4912.9906142258696</v>
      </c>
      <c r="BZ5" s="12">
        <v>4281.6613688990928</v>
      </c>
      <c r="CA5" s="12">
        <v>4038.22416477457</v>
      </c>
      <c r="CB5" s="12">
        <v>3317.4676410782649</v>
      </c>
      <c r="CC5" s="12">
        <v>3108.1809449578532</v>
      </c>
      <c r="CD5" s="12">
        <v>2278.8263102105498</v>
      </c>
      <c r="CE5" s="12">
        <v>2531.9974625565742</v>
      </c>
      <c r="CF5" s="12">
        <v>2556.9630458749402</v>
      </c>
      <c r="CG5" s="12">
        <v>2567.7030436881696</v>
      </c>
      <c r="CH5" s="12">
        <v>2450.4960259060003</v>
      </c>
      <c r="CI5" s="12">
        <v>2379.2034598812934</v>
      </c>
      <c r="CJ5" s="12">
        <v>2299.8746442625684</v>
      </c>
      <c r="CK5" s="12">
        <v>1875.2259015537475</v>
      </c>
      <c r="CL5" s="12">
        <v>1718.5457235678284</v>
      </c>
      <c r="CM5" s="12">
        <v>1504.2871520576689</v>
      </c>
      <c r="CN5" s="12">
        <v>1201.0811199811105</v>
      </c>
      <c r="CO5" s="12">
        <v>1072.9692504556963</v>
      </c>
      <c r="CP5" s="12">
        <v>855.33763330639624</v>
      </c>
      <c r="CQ5" s="12">
        <v>670.65045881619085</v>
      </c>
      <c r="CR5" s="12">
        <v>614.0115220135209</v>
      </c>
      <c r="CS5" s="12">
        <v>426.3804132827234</v>
      </c>
      <c r="CT5" s="12">
        <v>339.82446936074098</v>
      </c>
      <c r="CU5" s="12">
        <v>247.96654174366199</v>
      </c>
      <c r="CV5" s="12">
        <v>166.59237871192784</v>
      </c>
      <c r="CW5" s="12">
        <v>146.57925123364791</v>
      </c>
      <c r="CX5" s="12">
        <v>89.900019243327733</v>
      </c>
      <c r="CY5" s="12">
        <v>97.46316005327381</v>
      </c>
    </row>
    <row r="6" spans="1:103">
      <c r="A6" s="12" t="s">
        <v>117</v>
      </c>
      <c r="B6" s="13">
        <v>531491.38189035724</v>
      </c>
      <c r="C6" s="13">
        <v>2345.4339963095185</v>
      </c>
      <c r="D6" s="13">
        <v>2528.5384430826757</v>
      </c>
      <c r="E6" s="12">
        <v>2633.3343491413902</v>
      </c>
      <c r="F6" s="12">
        <v>2903.2052698101388</v>
      </c>
      <c r="G6" s="12">
        <v>3294.4374675101108</v>
      </c>
      <c r="H6" s="12">
        <v>3583.0868152587655</v>
      </c>
      <c r="I6" s="12">
        <v>4068.9292245746683</v>
      </c>
      <c r="J6" s="12">
        <v>4417.886701762005</v>
      </c>
      <c r="K6" s="12">
        <v>4613.4200970751372</v>
      </c>
      <c r="L6" s="12">
        <v>4899.8618519879965</v>
      </c>
      <c r="M6" s="12">
        <v>5132.6346321494329</v>
      </c>
      <c r="N6" s="12">
        <v>4692.2226105480568</v>
      </c>
      <c r="O6" s="12">
        <v>5177.7532038838572</v>
      </c>
      <c r="P6" s="12">
        <v>5148.9123637622133</v>
      </c>
      <c r="Q6" s="12">
        <v>4250.6585721772999</v>
      </c>
      <c r="R6" s="12">
        <v>4215.6862080043884</v>
      </c>
      <c r="S6" s="12">
        <v>4468.9325453333449</v>
      </c>
      <c r="T6" s="12">
        <v>4779.0231542246083</v>
      </c>
      <c r="U6" s="12">
        <v>5024.7463637421279</v>
      </c>
      <c r="V6" s="12">
        <v>4961.3982841520319</v>
      </c>
      <c r="W6" s="12">
        <v>5208.8172422293483</v>
      </c>
      <c r="X6" s="12">
        <v>5352.9671267272352</v>
      </c>
      <c r="Y6" s="12">
        <v>5852.4282736235773</v>
      </c>
      <c r="Z6" s="12">
        <v>5997.5017868306168</v>
      </c>
      <c r="AA6" s="12">
        <v>6688.5410056584424</v>
      </c>
      <c r="AB6" s="12">
        <v>6776.2318123696023</v>
      </c>
      <c r="AC6" s="12">
        <v>6344.6855182834952</v>
      </c>
      <c r="AD6" s="12">
        <v>6731.5804353375706</v>
      </c>
      <c r="AE6" s="12">
        <v>7435.2096377587131</v>
      </c>
      <c r="AF6" s="12">
        <v>7510.7500235559592</v>
      </c>
      <c r="AG6" s="12">
        <v>7387.7746285891508</v>
      </c>
      <c r="AH6" s="12">
        <v>7527.4096176671546</v>
      </c>
      <c r="AI6" s="12">
        <v>7470.82988703717</v>
      </c>
      <c r="AJ6" s="12">
        <v>7255.3950662317075</v>
      </c>
      <c r="AK6" s="12">
        <v>7255.3047670400429</v>
      </c>
      <c r="AL6" s="12">
        <v>7300.3668648120292</v>
      </c>
      <c r="AM6" s="12">
        <v>7218.586424163821</v>
      </c>
      <c r="AN6" s="12">
        <v>7239.7966527360704</v>
      </c>
      <c r="AO6" s="12">
        <v>6864.0673403933715</v>
      </c>
      <c r="AP6" s="12">
        <v>7253.0787865645798</v>
      </c>
      <c r="AQ6" s="12">
        <v>7776.749722414499</v>
      </c>
      <c r="AR6" s="12">
        <v>8299.2005202702858</v>
      </c>
      <c r="AS6" s="12">
        <v>9089.4594746431394</v>
      </c>
      <c r="AT6" s="12">
        <v>9276.7675628160832</v>
      </c>
      <c r="AU6" s="12">
        <v>9081.0916691798302</v>
      </c>
      <c r="AV6" s="12">
        <v>9093.6711195705357</v>
      </c>
      <c r="AW6" s="12">
        <v>9075.5868481608686</v>
      </c>
      <c r="AX6" s="12">
        <v>8357.9947467044622</v>
      </c>
      <c r="AY6" s="12">
        <v>8569.7114625178838</v>
      </c>
      <c r="AZ6" s="12">
        <v>8038.4315172856113</v>
      </c>
      <c r="BA6" s="12">
        <v>7563.5248320314258</v>
      </c>
      <c r="BB6" s="12">
        <v>7522.4007247219406</v>
      </c>
      <c r="BC6" s="12">
        <v>7556.4496062857525</v>
      </c>
      <c r="BD6" s="12">
        <v>7587.9300648547232</v>
      </c>
      <c r="BE6" s="12">
        <v>7929.5398816941215</v>
      </c>
      <c r="BF6" s="12">
        <v>8030.409305006764</v>
      </c>
      <c r="BG6" s="12">
        <v>8025.3627924951452</v>
      </c>
      <c r="BH6" s="12">
        <v>7833.9421697225516</v>
      </c>
      <c r="BI6" s="12">
        <v>7623.8963089372673</v>
      </c>
      <c r="BJ6" s="12">
        <v>7786.4809004156969</v>
      </c>
      <c r="BK6" s="12">
        <v>8087.7982384713641</v>
      </c>
      <c r="BL6" s="12">
        <v>8336.4007590987385</v>
      </c>
      <c r="BM6" s="12">
        <v>8329.1378020082793</v>
      </c>
      <c r="BN6" s="12">
        <v>8266.9477274496403</v>
      </c>
      <c r="BO6" s="12">
        <v>7940.8415647986094</v>
      </c>
      <c r="BP6" s="12">
        <v>7682.9242711338347</v>
      </c>
      <c r="BQ6" s="12">
        <v>7794.8527286313911</v>
      </c>
      <c r="BR6" s="12">
        <v>6816.5530430202616</v>
      </c>
      <c r="BS6" s="12">
        <v>6816.9255849222518</v>
      </c>
      <c r="BT6" s="12">
        <v>6340.4276506711549</v>
      </c>
      <c r="BU6" s="12">
        <v>6408.8242324127059</v>
      </c>
      <c r="BV6" s="12">
        <v>5843.1728556498938</v>
      </c>
      <c r="BW6" s="12">
        <v>5577.7591427861198</v>
      </c>
      <c r="BX6" s="12">
        <v>5446.3612762170096</v>
      </c>
      <c r="BY6" s="12">
        <v>4956.0358279797256</v>
      </c>
      <c r="BZ6" s="12">
        <v>4312.9929718588755</v>
      </c>
      <c r="CA6" s="12">
        <v>4062.0000576743073</v>
      </c>
      <c r="CB6" s="12">
        <v>3355.3030827202801</v>
      </c>
      <c r="CC6" s="12">
        <v>3129.9610561382956</v>
      </c>
      <c r="CD6" s="12">
        <v>2306.9434218392516</v>
      </c>
      <c r="CE6" s="12">
        <v>2498.3753270021048</v>
      </c>
      <c r="CF6" s="12">
        <v>2545.2966528637098</v>
      </c>
      <c r="CG6" s="12">
        <v>2554.2413647537928</v>
      </c>
      <c r="CH6" s="12">
        <v>2445.0195868423598</v>
      </c>
      <c r="CI6" s="12">
        <v>2367.8784431459644</v>
      </c>
      <c r="CJ6" s="12">
        <v>2301.3128406469227</v>
      </c>
      <c r="CK6" s="12">
        <v>1889.2341519719332</v>
      </c>
      <c r="CL6" s="12">
        <v>1711.1078996914187</v>
      </c>
      <c r="CM6" s="12">
        <v>1511.5091307106004</v>
      </c>
      <c r="CN6" s="12">
        <v>1202.7111284714056</v>
      </c>
      <c r="CO6" s="12">
        <v>1068.5635777374132</v>
      </c>
      <c r="CP6" s="12">
        <v>861.21959162511371</v>
      </c>
      <c r="CQ6" s="12">
        <v>667.27298833871237</v>
      </c>
      <c r="CR6" s="12">
        <v>610.67035015581791</v>
      </c>
      <c r="CS6" s="12">
        <v>429.0209065063255</v>
      </c>
      <c r="CT6" s="12">
        <v>339.39984106808424</v>
      </c>
      <c r="CU6" s="12">
        <v>247.60621724173097</v>
      </c>
      <c r="CV6" s="12">
        <v>165.41451194428976</v>
      </c>
      <c r="CW6" s="12">
        <v>143.82468896442003</v>
      </c>
      <c r="CX6" s="12">
        <v>91.357545402704446</v>
      </c>
      <c r="CY6" s="12">
        <v>98.155567961957075</v>
      </c>
    </row>
    <row r="7" spans="1:103">
      <c r="A7" s="12" t="s">
        <v>118</v>
      </c>
      <c r="B7" s="13">
        <v>531180.54216691758</v>
      </c>
      <c r="C7" s="13">
        <v>2329.8014370155092</v>
      </c>
      <c r="D7" s="13">
        <v>2515.6174617721736</v>
      </c>
      <c r="E7" s="12">
        <v>2621.2379776886773</v>
      </c>
      <c r="F7" s="12">
        <v>2875.5147302728001</v>
      </c>
      <c r="G7" s="12">
        <v>3262.5097300891839</v>
      </c>
      <c r="H7" s="12">
        <v>3556.6772612581481</v>
      </c>
      <c r="I7" s="12">
        <v>4028.5995088436412</v>
      </c>
      <c r="J7" s="12">
        <v>4395.0531633855262</v>
      </c>
      <c r="K7" s="12">
        <v>4596.6875120236236</v>
      </c>
      <c r="L7" s="12">
        <v>4877.3580556421184</v>
      </c>
      <c r="M7" s="12">
        <v>5128.5872061017444</v>
      </c>
      <c r="N7" s="12">
        <v>4716.5755659064334</v>
      </c>
      <c r="O7" s="12">
        <v>5137.5874142085304</v>
      </c>
      <c r="P7" s="12">
        <v>5181.1932723042664</v>
      </c>
      <c r="Q7" s="12">
        <v>4310.1790804002667</v>
      </c>
      <c r="R7" s="12">
        <v>4198.873211683248</v>
      </c>
      <c r="S7" s="12">
        <v>4445.4553653751273</v>
      </c>
      <c r="T7" s="12">
        <v>4754.9584672937053</v>
      </c>
      <c r="U7" s="12">
        <v>5011.7866117826861</v>
      </c>
      <c r="V7" s="12">
        <v>4962.9228455927341</v>
      </c>
      <c r="W7" s="12">
        <v>5184.1585826530536</v>
      </c>
      <c r="X7" s="12">
        <v>5335.7700560959738</v>
      </c>
      <c r="Y7" s="12">
        <v>5811.9123243143513</v>
      </c>
      <c r="Z7" s="12">
        <v>5980.3229450156587</v>
      </c>
      <c r="AA7" s="12">
        <v>6637.2247719757343</v>
      </c>
      <c r="AB7" s="12">
        <v>6789.1393159057006</v>
      </c>
      <c r="AC7" s="12">
        <v>6364.234925757185</v>
      </c>
      <c r="AD7" s="12">
        <v>6681.313645721687</v>
      </c>
      <c r="AE7" s="12">
        <v>7390.1736083975966</v>
      </c>
      <c r="AF7" s="12">
        <v>7517.1102400778691</v>
      </c>
      <c r="AG7" s="12">
        <v>7392.7284894306304</v>
      </c>
      <c r="AH7" s="12">
        <v>7517.1270263846809</v>
      </c>
      <c r="AI7" s="12">
        <v>7482.1049541930288</v>
      </c>
      <c r="AJ7" s="12">
        <v>7268.8457787633597</v>
      </c>
      <c r="AK7" s="12">
        <v>7250.4870723905005</v>
      </c>
      <c r="AL7" s="12">
        <v>7299.1239880894555</v>
      </c>
      <c r="AM7" s="12">
        <v>7224.3419911223582</v>
      </c>
      <c r="AN7" s="12">
        <v>7243.4021759733605</v>
      </c>
      <c r="AO7" s="12">
        <v>6880.7311934307054</v>
      </c>
      <c r="AP7" s="12">
        <v>7204.7695827535335</v>
      </c>
      <c r="AQ7" s="12">
        <v>7731.5972093839273</v>
      </c>
      <c r="AR7" s="12">
        <v>8249.1604427683233</v>
      </c>
      <c r="AS7" s="12">
        <v>9034.4228884583554</v>
      </c>
      <c r="AT7" s="12">
        <v>9277.3983457298928</v>
      </c>
      <c r="AU7" s="12">
        <v>9092.854064072777</v>
      </c>
      <c r="AV7" s="12">
        <v>9088.9897477907743</v>
      </c>
      <c r="AW7" s="12">
        <v>9091.5205868393041</v>
      </c>
      <c r="AX7" s="12">
        <v>8402.7107183910957</v>
      </c>
      <c r="AY7" s="12">
        <v>8554.3085878487109</v>
      </c>
      <c r="AZ7" s="12">
        <v>8088.5419098570446</v>
      </c>
      <c r="BA7" s="12">
        <v>7585.0146934985905</v>
      </c>
      <c r="BB7" s="12">
        <v>7516.3639054549758</v>
      </c>
      <c r="BC7" s="12">
        <v>7548.7642905840594</v>
      </c>
      <c r="BD7" s="12">
        <v>7574.0398520769904</v>
      </c>
      <c r="BE7" s="12">
        <v>7899.6686739495526</v>
      </c>
      <c r="BF7" s="12">
        <v>8025.75871918755</v>
      </c>
      <c r="BG7" s="12">
        <v>8025.6077314185231</v>
      </c>
      <c r="BH7" s="12">
        <v>7847.9513177640401</v>
      </c>
      <c r="BI7" s="12">
        <v>7626.2114216586579</v>
      </c>
      <c r="BJ7" s="12">
        <v>7759.0432306127723</v>
      </c>
      <c r="BK7" s="12">
        <v>8059.0892638911946</v>
      </c>
      <c r="BL7" s="12">
        <v>8315.8960206865195</v>
      </c>
      <c r="BM7" s="12">
        <v>8329.2439076764058</v>
      </c>
      <c r="BN7" s="12">
        <v>8269.2908361512291</v>
      </c>
      <c r="BO7" s="12">
        <v>7960.8089077713721</v>
      </c>
      <c r="BP7" s="12">
        <v>7688.2695140489222</v>
      </c>
      <c r="BQ7" s="12">
        <v>7799.5880583061189</v>
      </c>
      <c r="BR7" s="12">
        <v>6879.6809853079394</v>
      </c>
      <c r="BS7" s="12">
        <v>6808.2073656970288</v>
      </c>
      <c r="BT7" s="12">
        <v>6366.7098291209004</v>
      </c>
      <c r="BU7" s="12">
        <v>6401.8265797278118</v>
      </c>
      <c r="BV7" s="12">
        <v>5883.7862200606305</v>
      </c>
      <c r="BW7" s="12">
        <v>5585.9989576865046</v>
      </c>
      <c r="BX7" s="12">
        <v>5452.1254243996191</v>
      </c>
      <c r="BY7" s="12">
        <v>4998.412103312734</v>
      </c>
      <c r="BZ7" s="12">
        <v>4347.3668660648063</v>
      </c>
      <c r="CA7" s="12">
        <v>4081.4873955246417</v>
      </c>
      <c r="CB7" s="12">
        <v>3397.6022977014272</v>
      </c>
      <c r="CC7" s="12">
        <v>3146.4903674561879</v>
      </c>
      <c r="CD7" s="12">
        <v>2344.4381519966064</v>
      </c>
      <c r="CE7" s="12">
        <v>2461.85358368894</v>
      </c>
      <c r="CF7" s="12">
        <v>2534.2883198896807</v>
      </c>
      <c r="CG7" s="12">
        <v>2539.9594850455373</v>
      </c>
      <c r="CH7" s="12">
        <v>2440.0396900570613</v>
      </c>
      <c r="CI7" s="12">
        <v>2356.3697438974168</v>
      </c>
      <c r="CJ7" s="12">
        <v>2299.9124651116035</v>
      </c>
      <c r="CK7" s="12">
        <v>1905.7845902818822</v>
      </c>
      <c r="CL7" s="12">
        <v>1703.083387889523</v>
      </c>
      <c r="CM7" s="12">
        <v>1517.8037229900469</v>
      </c>
      <c r="CN7" s="12">
        <v>1206.059932524834</v>
      </c>
      <c r="CO7" s="12">
        <v>1063.0476928877092</v>
      </c>
      <c r="CP7" s="12">
        <v>867.27967325531938</v>
      </c>
      <c r="CQ7" s="12">
        <v>665.01572087342015</v>
      </c>
      <c r="CR7" s="12">
        <v>605.94382819964403</v>
      </c>
      <c r="CS7" s="12">
        <v>432.49873208151905</v>
      </c>
      <c r="CT7" s="12">
        <v>338.64559308892672</v>
      </c>
      <c r="CU7" s="12">
        <v>247.40195107687691</v>
      </c>
      <c r="CV7" s="12">
        <v>164.64281792318823</v>
      </c>
      <c r="CW7" s="12">
        <v>140.68393204257444</v>
      </c>
      <c r="CX7" s="12">
        <v>92.589998850838512</v>
      </c>
      <c r="CY7" s="12">
        <v>99.191368239930426</v>
      </c>
    </row>
    <row r="8" spans="1:103">
      <c r="A8" s="12" t="s">
        <v>119</v>
      </c>
      <c r="B8" s="13">
        <v>530869.25133467768</v>
      </c>
      <c r="C8" s="13">
        <v>2315.3703869112637</v>
      </c>
      <c r="D8" s="13">
        <v>2502.3754773548617</v>
      </c>
      <c r="E8" s="12">
        <v>2610.5694903208037</v>
      </c>
      <c r="F8" s="12">
        <v>2848.3275881745499</v>
      </c>
      <c r="G8" s="12">
        <v>3229.867150948875</v>
      </c>
      <c r="H8" s="12">
        <v>3531.7948617131556</v>
      </c>
      <c r="I8" s="12">
        <v>3986.7452671884262</v>
      </c>
      <c r="J8" s="12">
        <v>4371.4975394822559</v>
      </c>
      <c r="K8" s="12">
        <v>4580.7195267202833</v>
      </c>
      <c r="L8" s="12">
        <v>4853.6668342589528</v>
      </c>
      <c r="M8" s="12">
        <v>5120.1574093314539</v>
      </c>
      <c r="N8" s="12">
        <v>4748.6455177360031</v>
      </c>
      <c r="O8" s="12">
        <v>5090.7810006052086</v>
      </c>
      <c r="P8" s="12">
        <v>5208.5968607520772</v>
      </c>
      <c r="Q8" s="12">
        <v>4378.3399183785523</v>
      </c>
      <c r="R8" s="12">
        <v>4182.666606762471</v>
      </c>
      <c r="S8" s="12">
        <v>4422.1934370047165</v>
      </c>
      <c r="T8" s="12">
        <v>4730.0661833634313</v>
      </c>
      <c r="U8" s="12">
        <v>4996.86846936456</v>
      </c>
      <c r="V8" s="12">
        <v>4967.3162349335944</v>
      </c>
      <c r="W8" s="12">
        <v>5158.3552454511446</v>
      </c>
      <c r="X8" s="12">
        <v>5321.2964643354544</v>
      </c>
      <c r="Y8" s="12">
        <v>5768.4482335337598</v>
      </c>
      <c r="Z8" s="12">
        <v>5967.419470476987</v>
      </c>
      <c r="AA8" s="12">
        <v>6579.7303071154456</v>
      </c>
      <c r="AB8" s="12">
        <v>6800.1879775174712</v>
      </c>
      <c r="AC8" s="12">
        <v>6390.93349218609</v>
      </c>
      <c r="AD8" s="12">
        <v>6631.2822620277311</v>
      </c>
      <c r="AE8" s="12">
        <v>7340.003416665726</v>
      </c>
      <c r="AF8" s="12">
        <v>7523.3395943247997</v>
      </c>
      <c r="AG8" s="12">
        <v>7399.5861433188875</v>
      </c>
      <c r="AH8" s="12">
        <v>7504.6907765168307</v>
      </c>
      <c r="AI8" s="12">
        <v>7492.8070070164767</v>
      </c>
      <c r="AJ8" s="12">
        <v>7284.2369469749037</v>
      </c>
      <c r="AK8" s="12">
        <v>7245.5118171584281</v>
      </c>
      <c r="AL8" s="12">
        <v>7296.9476844071069</v>
      </c>
      <c r="AM8" s="12">
        <v>7230.8407037583984</v>
      </c>
      <c r="AN8" s="12">
        <v>7244.370720247477</v>
      </c>
      <c r="AO8" s="12">
        <v>6904.2477760815464</v>
      </c>
      <c r="AP8" s="12">
        <v>7156.0306058631504</v>
      </c>
      <c r="AQ8" s="12">
        <v>7686.8057933405089</v>
      </c>
      <c r="AR8" s="12">
        <v>8200.4823956787113</v>
      </c>
      <c r="AS8" s="12">
        <v>8973.9320977372627</v>
      </c>
      <c r="AT8" s="12">
        <v>9276.506405313281</v>
      </c>
      <c r="AU8" s="12">
        <v>9106.6093286363121</v>
      </c>
      <c r="AV8" s="12">
        <v>9082.9713856260987</v>
      </c>
      <c r="AW8" s="12">
        <v>9102.7732733593093</v>
      </c>
      <c r="AX8" s="12">
        <v>8455.3008356965111</v>
      </c>
      <c r="AY8" s="12">
        <v>8531.1844214563116</v>
      </c>
      <c r="AZ8" s="12">
        <v>8141.4512088562606</v>
      </c>
      <c r="BA8" s="12">
        <v>7609.5391192108909</v>
      </c>
      <c r="BB8" s="12">
        <v>7510.272633534878</v>
      </c>
      <c r="BC8" s="12">
        <v>7541.4583580123581</v>
      </c>
      <c r="BD8" s="12">
        <v>7562.2922944962174</v>
      </c>
      <c r="BE8" s="12">
        <v>7867.2038203568427</v>
      </c>
      <c r="BF8" s="12">
        <v>8020.7080130565855</v>
      </c>
      <c r="BG8" s="12">
        <v>8024.5201249365182</v>
      </c>
      <c r="BH8" s="12">
        <v>7862.4668390620373</v>
      </c>
      <c r="BI8" s="12">
        <v>7631.6508788230612</v>
      </c>
      <c r="BJ8" s="12">
        <v>7731.9802994278189</v>
      </c>
      <c r="BK8" s="12">
        <v>8029.6213860040825</v>
      </c>
      <c r="BL8" s="12">
        <v>8293.5574955797438</v>
      </c>
      <c r="BM8" s="12">
        <v>8329.0792889038985</v>
      </c>
      <c r="BN8" s="12">
        <v>8269.7906171890972</v>
      </c>
      <c r="BO8" s="12">
        <v>7981.970181643539</v>
      </c>
      <c r="BP8" s="12">
        <v>7695.2499030068584</v>
      </c>
      <c r="BQ8" s="12">
        <v>7795.6725729762093</v>
      </c>
      <c r="BR8" s="12">
        <v>6952.344679928191</v>
      </c>
      <c r="BS8" s="12">
        <v>6793.9274874244711</v>
      </c>
      <c r="BT8" s="12">
        <v>6398.327103354728</v>
      </c>
      <c r="BU8" s="12">
        <v>6388.5912706413947</v>
      </c>
      <c r="BV8" s="12">
        <v>5928.300614423325</v>
      </c>
      <c r="BW8" s="12">
        <v>5594.1564807685454</v>
      </c>
      <c r="BX8" s="12">
        <v>5455.0219745941895</v>
      </c>
      <c r="BY8" s="12">
        <v>5040.1037484907638</v>
      </c>
      <c r="BZ8" s="12">
        <v>4384.7750738002014</v>
      </c>
      <c r="CA8" s="12">
        <v>4096.7026453925218</v>
      </c>
      <c r="CB8" s="12">
        <v>3444.3398060096793</v>
      </c>
      <c r="CC8" s="12">
        <v>3157.8022595913521</v>
      </c>
      <c r="CD8" s="12">
        <v>2391.1863692641564</v>
      </c>
      <c r="CE8" s="12">
        <v>2422.4781282740278</v>
      </c>
      <c r="CF8" s="12">
        <v>2523.9292317485738</v>
      </c>
      <c r="CG8" s="12">
        <v>2524.8737757962585</v>
      </c>
      <c r="CH8" s="12">
        <v>2435.546976555016</v>
      </c>
      <c r="CI8" s="12">
        <v>2344.6847794354294</v>
      </c>
      <c r="CJ8" s="12">
        <v>2295.7254199816725</v>
      </c>
      <c r="CK8" s="12">
        <v>1924.8237484877591</v>
      </c>
      <c r="CL8" s="12">
        <v>1694.5045683758974</v>
      </c>
      <c r="CM8" s="12">
        <v>1523.1770113939983</v>
      </c>
      <c r="CN8" s="12">
        <v>1211.0791288049234</v>
      </c>
      <c r="CO8" s="12">
        <v>1056.4717559824524</v>
      </c>
      <c r="CP8" s="12">
        <v>873.4953963911679</v>
      </c>
      <c r="CQ8" s="12">
        <v>663.83105535208301</v>
      </c>
      <c r="CR8" s="12">
        <v>599.9007917296143</v>
      </c>
      <c r="CS8" s="12">
        <v>436.76485901329897</v>
      </c>
      <c r="CT8" s="12">
        <v>337.5735558724848</v>
      </c>
      <c r="CU8" s="12">
        <v>247.35132237302918</v>
      </c>
      <c r="CV8" s="12">
        <v>164.23772087357759</v>
      </c>
      <c r="CW8" s="12">
        <v>137.20385353499387</v>
      </c>
      <c r="CX8" s="12">
        <v>93.6134501183802</v>
      </c>
      <c r="CY8" s="12">
        <v>100.52191269490015</v>
      </c>
    </row>
    <row r="9" spans="1:103">
      <c r="A9" s="12" t="s">
        <v>120</v>
      </c>
      <c r="B9" s="13">
        <v>530557.42504337931</v>
      </c>
      <c r="C9" s="13">
        <v>2302.1398118298212</v>
      </c>
      <c r="D9" s="13">
        <v>2488.813106229582</v>
      </c>
      <c r="E9" s="12">
        <v>2601.3288208313788</v>
      </c>
      <c r="F9" s="12">
        <v>2821.6439136301169</v>
      </c>
      <c r="G9" s="12">
        <v>3196.5097300891839</v>
      </c>
      <c r="H9" s="12">
        <v>3508.4394454277463</v>
      </c>
      <c r="I9" s="12">
        <v>3943.3666410146279</v>
      </c>
      <c r="J9" s="12">
        <v>4347.2198300521923</v>
      </c>
      <c r="K9" s="12">
        <v>4565.5159629283116</v>
      </c>
      <c r="L9" s="12">
        <v>4828.7883271717456</v>
      </c>
      <c r="M9" s="12">
        <v>5107.3452732929109</v>
      </c>
      <c r="N9" s="12">
        <v>4788.431503906063</v>
      </c>
      <c r="O9" s="12">
        <v>5037.3344691607026</v>
      </c>
      <c r="P9" s="12">
        <v>5231.1239054224861</v>
      </c>
      <c r="Q9" s="12">
        <v>4455.14007809136</v>
      </c>
      <c r="R9" s="12">
        <v>4167.0664985963913</v>
      </c>
      <c r="S9" s="12">
        <v>4399.1464493623062</v>
      </c>
      <c r="T9" s="12">
        <v>4704.3465989797696</v>
      </c>
      <c r="U9" s="12">
        <v>4979.9920098326611</v>
      </c>
      <c r="V9" s="12">
        <v>4974.5778681891043</v>
      </c>
      <c r="W9" s="12">
        <v>5131.4074857712549</v>
      </c>
      <c r="X9" s="12">
        <v>5309.5458614453382</v>
      </c>
      <c r="Y9" s="12">
        <v>5722.0365339791597</v>
      </c>
      <c r="Z9" s="12">
        <v>5958.7899051123259</v>
      </c>
      <c r="AA9" s="12">
        <v>6516.0587921865563</v>
      </c>
      <c r="AB9" s="12">
        <v>6809.3784659212697</v>
      </c>
      <c r="AC9" s="12">
        <v>6424.7801916737544</v>
      </c>
      <c r="AD9" s="12">
        <v>6581.4863668908292</v>
      </c>
      <c r="AE9" s="12">
        <v>7284.6996690436854</v>
      </c>
      <c r="AF9" s="12">
        <v>7529.4381130262973</v>
      </c>
      <c r="AG9" s="12">
        <v>7408.3474460590451</v>
      </c>
      <c r="AH9" s="12">
        <v>7490.1010378933288</v>
      </c>
      <c r="AI9" s="12">
        <v>7502.9360192677068</v>
      </c>
      <c r="AJ9" s="12">
        <v>7301.5684095300476</v>
      </c>
      <c r="AK9" s="12">
        <v>7240.3789983532788</v>
      </c>
      <c r="AL9" s="12">
        <v>7293.8381588119801</v>
      </c>
      <c r="AM9" s="12">
        <v>7238.0823428073445</v>
      </c>
      <c r="AN9" s="12">
        <v>7242.7025240412258</v>
      </c>
      <c r="AO9" s="12">
        <v>6934.6140513619557</v>
      </c>
      <c r="AP9" s="12">
        <v>7106.8627486968389</v>
      </c>
      <c r="AQ9" s="12">
        <v>7642.374013382916</v>
      </c>
      <c r="AR9" s="12">
        <v>8153.165436482428</v>
      </c>
      <c r="AS9" s="12">
        <v>8907.9902889280547</v>
      </c>
      <c r="AT9" s="12">
        <v>9274.0926008927308</v>
      </c>
      <c r="AU9" s="12">
        <v>9122.3560034665825</v>
      </c>
      <c r="AV9" s="12">
        <v>9075.6173666652139</v>
      </c>
      <c r="AW9" s="12">
        <v>9109.3469754161233</v>
      </c>
      <c r="AX9" s="12">
        <v>8515.7587208393161</v>
      </c>
      <c r="AY9" s="12">
        <v>8500.3444607697948</v>
      </c>
      <c r="AZ9" s="12">
        <v>8197.1583636792238</v>
      </c>
      <c r="BA9" s="12">
        <v>7637.0936681733256</v>
      </c>
      <c r="BB9" s="12">
        <v>7504.1270823483737</v>
      </c>
      <c r="BC9" s="12">
        <v>7534.5310452523518</v>
      </c>
      <c r="BD9" s="12">
        <v>7552.6832747622602</v>
      </c>
      <c r="BE9" s="12">
        <v>7832.1497248745809</v>
      </c>
      <c r="BF9" s="12">
        <v>8015.257708079992</v>
      </c>
      <c r="BG9" s="12">
        <v>8022.1028450622471</v>
      </c>
      <c r="BH9" s="12">
        <v>7877.4872032530366</v>
      </c>
      <c r="BI9" s="12">
        <v>7640.208659492655</v>
      </c>
      <c r="BJ9" s="12">
        <v>7705.291058537221</v>
      </c>
      <c r="BK9" s="12">
        <v>7999.3968531235632</v>
      </c>
      <c r="BL9" s="12">
        <v>8269.3892652210907</v>
      </c>
      <c r="BM9" s="12">
        <v>8328.6442524138984</v>
      </c>
      <c r="BN9" s="12">
        <v>8268.454140870359</v>
      </c>
      <c r="BO9" s="12">
        <v>8004.320980023731</v>
      </c>
      <c r="BP9" s="12">
        <v>7703.8601956295379</v>
      </c>
      <c r="BQ9" s="12">
        <v>7783.1263808531639</v>
      </c>
      <c r="BR9" s="12">
        <v>7034.5141803097158</v>
      </c>
      <c r="BS9" s="12">
        <v>6774.0950210764831</v>
      </c>
      <c r="BT9" s="12">
        <v>6435.2620479190919</v>
      </c>
      <c r="BU9" s="12">
        <v>6369.140127451481</v>
      </c>
      <c r="BV9" s="12">
        <v>5976.702576905388</v>
      </c>
      <c r="BW9" s="12">
        <v>5602.230570177142</v>
      </c>
      <c r="BX9" s="12">
        <v>5455.0820101229774</v>
      </c>
      <c r="BY9" s="12">
        <v>5081.0951870372028</v>
      </c>
      <c r="BZ9" s="12">
        <v>4425.2096119153548</v>
      </c>
      <c r="CA9" s="12">
        <v>4107.6622420039239</v>
      </c>
      <c r="CB9" s="12">
        <v>3495.4902103803674</v>
      </c>
      <c r="CC9" s="12">
        <v>3163.9299800679946</v>
      </c>
      <c r="CD9" s="12">
        <v>2447.0651278767718</v>
      </c>
      <c r="CE9" s="12">
        <v>2380.294377957604</v>
      </c>
      <c r="CF9" s="12">
        <v>2514.2106564782312</v>
      </c>
      <c r="CG9" s="12">
        <v>2509.0004004278726</v>
      </c>
      <c r="CH9" s="12">
        <v>2431.5322064401748</v>
      </c>
      <c r="CI9" s="12">
        <v>2332.830820752758</v>
      </c>
      <c r="CJ9" s="12">
        <v>2288.802976525456</v>
      </c>
      <c r="CK9" s="12">
        <v>1946.2988832912845</v>
      </c>
      <c r="CL9" s="12">
        <v>1685.4028370030151</v>
      </c>
      <c r="CM9" s="12">
        <v>1527.6353259353932</v>
      </c>
      <c r="CN9" s="12">
        <v>1217.7211101579576</v>
      </c>
      <c r="CO9" s="12">
        <v>1048.8844219773048</v>
      </c>
      <c r="CP9" s="12">
        <v>879.84521734517239</v>
      </c>
      <c r="CQ9" s="12">
        <v>663.67268089435856</v>
      </c>
      <c r="CR9" s="12">
        <v>592.60785476587625</v>
      </c>
      <c r="CS9" s="12">
        <v>441.77197472532504</v>
      </c>
      <c r="CT9" s="12">
        <v>336.19539570199419</v>
      </c>
      <c r="CU9" s="12">
        <v>247.45144555326652</v>
      </c>
      <c r="CV9" s="12">
        <v>164.16219222772582</v>
      </c>
      <c r="CW9" s="12">
        <v>133.42784621128521</v>
      </c>
      <c r="CX9" s="12">
        <v>94.442971995294116</v>
      </c>
      <c r="CY9" s="12">
        <v>102.10261936279176</v>
      </c>
    </row>
    <row r="10" spans="1:103">
      <c r="A10" s="12" t="s">
        <v>121</v>
      </c>
      <c r="B10" s="13">
        <v>530244.98116566159</v>
      </c>
      <c r="C10" s="13">
        <v>2290.1086773553016</v>
      </c>
      <c r="D10" s="13">
        <v>2474.9309645301919</v>
      </c>
      <c r="E10" s="12">
        <v>2593.5159030160576</v>
      </c>
      <c r="F10" s="12">
        <v>2795.4637767526324</v>
      </c>
      <c r="G10" s="12">
        <v>3162.4374675101117</v>
      </c>
      <c r="H10" s="12">
        <v>3486.6108412133581</v>
      </c>
      <c r="I10" s="12">
        <v>3898.4637717237151</v>
      </c>
      <c r="J10" s="12">
        <v>4322.2200350953372</v>
      </c>
      <c r="K10" s="12">
        <v>4551.076642425227</v>
      </c>
      <c r="L10" s="12">
        <v>4802.722673704212</v>
      </c>
      <c r="M10" s="12">
        <v>5090.1508294396835</v>
      </c>
      <c r="N10" s="12">
        <v>4835.9325623875948</v>
      </c>
      <c r="O10" s="12">
        <v>4977.2483259169976</v>
      </c>
      <c r="P10" s="12">
        <v>5248.7751825662081</v>
      </c>
      <c r="Q10" s="12">
        <v>4540.5785515963162</v>
      </c>
      <c r="R10" s="12">
        <v>4152.0729925334581</v>
      </c>
      <c r="S10" s="12">
        <v>4376.3140916383463</v>
      </c>
      <c r="T10" s="12">
        <v>4677.8000106591344</v>
      </c>
      <c r="U10" s="12">
        <v>4961.1573065291896</v>
      </c>
      <c r="V10" s="12">
        <v>4984.707161456563</v>
      </c>
      <c r="W10" s="12">
        <v>5103.3155587231531</v>
      </c>
      <c r="X10" s="12">
        <v>5300.5177574833806</v>
      </c>
      <c r="Y10" s="12">
        <v>5672.6777582850627</v>
      </c>
      <c r="Z10" s="12">
        <v>5954.4327911364771</v>
      </c>
      <c r="AA10" s="12">
        <v>6446.2114081142672</v>
      </c>
      <c r="AB10" s="12">
        <v>6816.7114497005114</v>
      </c>
      <c r="AC10" s="12">
        <v>6465.7739984416949</v>
      </c>
      <c r="AD10" s="12">
        <v>6531.9260429370324</v>
      </c>
      <c r="AE10" s="12">
        <v>7224.2629719582465</v>
      </c>
      <c r="AF10" s="12">
        <v>7535.405822908263</v>
      </c>
      <c r="AG10" s="12">
        <v>7419.0122534679876</v>
      </c>
      <c r="AH10" s="12">
        <v>7473.3579803339262</v>
      </c>
      <c r="AI10" s="12">
        <v>7512.4919647101806</v>
      </c>
      <c r="AJ10" s="12">
        <v>7320.8400051030685</v>
      </c>
      <c r="AK10" s="12">
        <v>7235.0886129952614</v>
      </c>
      <c r="AL10" s="12">
        <v>7289.7956163178051</v>
      </c>
      <c r="AM10" s="12">
        <v>7246.0666890504017</v>
      </c>
      <c r="AN10" s="12">
        <v>7238.3978258231509</v>
      </c>
      <c r="AO10" s="12">
        <v>6971.826983314425</v>
      </c>
      <c r="AP10" s="12">
        <v>7057.2669036311836</v>
      </c>
      <c r="AQ10" s="12">
        <v>7598.3004096822533</v>
      </c>
      <c r="AR10" s="12">
        <v>8107.2086230949853</v>
      </c>
      <c r="AS10" s="12">
        <v>8836.600647192321</v>
      </c>
      <c r="AT10" s="12">
        <v>9270.1577914712598</v>
      </c>
      <c r="AU10" s="12">
        <v>9140.092629890918</v>
      </c>
      <c r="AV10" s="12">
        <v>9066.9290236100023</v>
      </c>
      <c r="AW10" s="12">
        <v>9111.2437601919755</v>
      </c>
      <c r="AX10" s="12">
        <v>8584.0779996987894</v>
      </c>
      <c r="AY10" s="12">
        <v>8461.7942004950237</v>
      </c>
      <c r="AZ10" s="12">
        <v>8255.6623230566802</v>
      </c>
      <c r="BA10" s="12">
        <v>7667.6739037134339</v>
      </c>
      <c r="BB10" s="12">
        <v>7497.9274250675435</v>
      </c>
      <c r="BC10" s="12">
        <v>7527.9815899339974</v>
      </c>
      <c r="BD10" s="12">
        <v>7545.2086808034146</v>
      </c>
      <c r="BE10" s="12">
        <v>7794.5107864684178</v>
      </c>
      <c r="BF10" s="12">
        <v>8009.4083252717455</v>
      </c>
      <c r="BG10" s="12">
        <v>8018.358759745407</v>
      </c>
      <c r="BH10" s="12">
        <v>7893.0108823293867</v>
      </c>
      <c r="BI10" s="12">
        <v>7651.8787506799126</v>
      </c>
      <c r="BJ10" s="12">
        <v>7678.9744615476138</v>
      </c>
      <c r="BK10" s="12">
        <v>7968.4179096445714</v>
      </c>
      <c r="BL10" s="12">
        <v>8243.3954048675514</v>
      </c>
      <c r="BM10" s="12">
        <v>8327.9391049153528</v>
      </c>
      <c r="BN10" s="12">
        <v>8265.2884601331316</v>
      </c>
      <c r="BO10" s="12">
        <v>8027.8569070664471</v>
      </c>
      <c r="BP10" s="12">
        <v>7714.0951607222687</v>
      </c>
      <c r="BQ10" s="12">
        <v>7761.9695589090334</v>
      </c>
      <c r="BR10" s="12">
        <v>7126.1596045842216</v>
      </c>
      <c r="BS10" s="12">
        <v>6748.719024744697</v>
      </c>
      <c r="BT10" s="12">
        <v>6477.4972827869851</v>
      </c>
      <c r="BU10" s="12">
        <v>6343.4949202524076</v>
      </c>
      <c r="BV10" s="12">
        <v>6028.9786760364605</v>
      </c>
      <c r="BW10" s="12">
        <v>5610.22008968512</v>
      </c>
      <c r="BX10" s="12">
        <v>5452.3364148858582</v>
      </c>
      <c r="BY10" s="12">
        <v>5121.3709571949848</v>
      </c>
      <c r="BZ10" s="12">
        <v>4468.6624919771657</v>
      </c>
      <c r="CA10" s="12">
        <v>4114.3825877440386</v>
      </c>
      <c r="CB10" s="12">
        <v>3551.0281961770629</v>
      </c>
      <c r="CC10" s="12">
        <v>3164.9066436399653</v>
      </c>
      <c r="CD10" s="12">
        <v>2511.9526576173421</v>
      </c>
      <c r="CE10" s="12">
        <v>2335.3472756876918</v>
      </c>
      <c r="CF10" s="12">
        <v>2505.1239446893519</v>
      </c>
      <c r="CG10" s="12">
        <v>2492.3553167310729</v>
      </c>
      <c r="CH10" s="12">
        <v>2427.9862576556388</v>
      </c>
      <c r="CI10" s="12">
        <v>2320.8149947531924</v>
      </c>
      <c r="CJ10" s="12">
        <v>2279.1957812830765</v>
      </c>
      <c r="CK10" s="12">
        <v>1970.1579680129439</v>
      </c>
      <c r="CL10" s="12">
        <v>1675.8086284319652</v>
      </c>
      <c r="CM10" s="12">
        <v>1531.1852342520474</v>
      </c>
      <c r="CN10" s="12">
        <v>1225.9390581101634</v>
      </c>
      <c r="CO10" s="12">
        <v>1040.3328784988691</v>
      </c>
      <c r="CP10" s="12">
        <v>886.30850238721882</v>
      </c>
      <c r="CQ10" s="12">
        <v>664.49555110994015</v>
      </c>
      <c r="CR10" s="12">
        <v>584.12946786603948</v>
      </c>
      <c r="CS10" s="12">
        <v>447.47443935991191</v>
      </c>
      <c r="CT10" s="12">
        <v>334.52260921500545</v>
      </c>
      <c r="CU10" s="12">
        <v>247.69901850484587</v>
      </c>
      <c r="CV10" s="12">
        <v>164.38161585719098</v>
      </c>
      <c r="CW10" s="12">
        <v>129.39603597741424</v>
      </c>
      <c r="CX10" s="12">
        <v>95.09269823030138</v>
      </c>
      <c r="CY10" s="12">
        <v>103.89269903314847</v>
      </c>
    </row>
    <row r="11" spans="1:103">
      <c r="A11" s="12" t="s">
        <v>122</v>
      </c>
      <c r="B11" s="13">
        <v>529931.83970586653</v>
      </c>
      <c r="C11" s="13">
        <v>2279.2759488230963</v>
      </c>
      <c r="D11" s="13">
        <v>2460.7296681256639</v>
      </c>
      <c r="E11" s="12">
        <v>2587.1306706725395</v>
      </c>
      <c r="F11" s="12">
        <v>2769.7872476536327</v>
      </c>
      <c r="G11" s="12">
        <v>3127.6503632116564</v>
      </c>
      <c r="H11" s="12">
        <v>3466.308877888901</v>
      </c>
      <c r="I11" s="12">
        <v>3852.0368007130191</v>
      </c>
      <c r="J11" s="12">
        <v>4296.4981546116915</v>
      </c>
      <c r="K11" s="12">
        <v>4537.4013870028612</v>
      </c>
      <c r="L11" s="12">
        <v>4775.4700131705313</v>
      </c>
      <c r="M11" s="12">
        <v>5068.574109224568</v>
      </c>
      <c r="N11" s="12">
        <v>4891.1477312532497</v>
      </c>
      <c r="O11" s="12">
        <v>4910.5230768712581</v>
      </c>
      <c r="P11" s="12">
        <v>5261.5514683678284</v>
      </c>
      <c r="Q11" s="12">
        <v>4634.6543310294846</v>
      </c>
      <c r="R11" s="12">
        <v>4137.6861939162409</v>
      </c>
      <c r="S11" s="12">
        <v>4353.6960530735487</v>
      </c>
      <c r="T11" s="12">
        <v>4650.4267148883837</v>
      </c>
      <c r="U11" s="12">
        <v>4940.3644327936372</v>
      </c>
      <c r="V11" s="12">
        <v>4997.7035309160729</v>
      </c>
      <c r="W11" s="12">
        <v>5074.0797193787375</v>
      </c>
      <c r="X11" s="12">
        <v>5294.2116625654216</v>
      </c>
      <c r="Y11" s="12">
        <v>5620.3724390231491</v>
      </c>
      <c r="Z11" s="12">
        <v>5954.3466710812754</v>
      </c>
      <c r="AA11" s="12">
        <v>6370.1893356400205</v>
      </c>
      <c r="AB11" s="12">
        <v>6822.1875973056622</v>
      </c>
      <c r="AC11" s="12">
        <v>6513.9138868293912</v>
      </c>
      <c r="AD11" s="12">
        <v>6482.6013727833179</v>
      </c>
      <c r="AE11" s="12">
        <v>7158.6939317823562</v>
      </c>
      <c r="AF11" s="12">
        <v>7541.2427506929471</v>
      </c>
      <c r="AG11" s="12">
        <v>7431.580421374345</v>
      </c>
      <c r="AH11" s="12">
        <v>7454.4617736484142</v>
      </c>
      <c r="AI11" s="12">
        <v>7521.4748171106203</v>
      </c>
      <c r="AJ11" s="12">
        <v>7342.0515723788158</v>
      </c>
      <c r="AK11" s="12">
        <v>7229.640658115316</v>
      </c>
      <c r="AL11" s="12">
        <v>7284.8202619050517</v>
      </c>
      <c r="AM11" s="12">
        <v>7254.7935233145627</v>
      </c>
      <c r="AN11" s="12">
        <v>7231.4568640475409</v>
      </c>
      <c r="AO11" s="12">
        <v>7015.8835370075603</v>
      </c>
      <c r="AP11" s="12">
        <v>7007.2439626160603</v>
      </c>
      <c r="AQ11" s="12">
        <v>7554.5835234815131</v>
      </c>
      <c r="AR11" s="12">
        <v>8062.6110138662634</v>
      </c>
      <c r="AS11" s="12">
        <v>8759.7663564055219</v>
      </c>
      <c r="AT11" s="12">
        <v>9264.7028357285199</v>
      </c>
      <c r="AU11" s="12">
        <v>9159.8177499675166</v>
      </c>
      <c r="AV11" s="12">
        <v>9056.9076882760073</v>
      </c>
      <c r="AW11" s="12">
        <v>9108.4656943561349</v>
      </c>
      <c r="AX11" s="12">
        <v>8660.2523018130141</v>
      </c>
      <c r="AY11" s="12">
        <v>8415.539132615786</v>
      </c>
      <c r="AZ11" s="12">
        <v>8316.9620350554924</v>
      </c>
      <c r="BA11" s="12">
        <v>7701.2753934778139</v>
      </c>
      <c r="BB11" s="12">
        <v>7491.6738346499797</v>
      </c>
      <c r="BC11" s="12">
        <v>7521.8092306345588</v>
      </c>
      <c r="BD11" s="12">
        <v>7539.8644058208092</v>
      </c>
      <c r="BE11" s="12">
        <v>7754.2913991157811</v>
      </c>
      <c r="BF11" s="12">
        <v>8003.1603851939954</v>
      </c>
      <c r="BG11" s="12">
        <v>8013.290732877027</v>
      </c>
      <c r="BH11" s="12">
        <v>7909.0363506365393</v>
      </c>
      <c r="BI11" s="12">
        <v>7666.655147338668</v>
      </c>
      <c r="BJ11" s="12">
        <v>7653.0294639929962</v>
      </c>
      <c r="BK11" s="12">
        <v>7936.6867960488144</v>
      </c>
      <c r="BL11" s="12">
        <v>8215.5799835984217</v>
      </c>
      <c r="BM11" s="12">
        <v>8326.9641531024681</v>
      </c>
      <c r="BN11" s="12">
        <v>8260.3006105812619</v>
      </c>
      <c r="BO11" s="12">
        <v>8052.5735774513405</v>
      </c>
      <c r="BP11" s="12">
        <v>7725.9495782538843</v>
      </c>
      <c r="BQ11" s="12">
        <v>7732.2221529169992</v>
      </c>
      <c r="BR11" s="12">
        <v>7227.2511354657845</v>
      </c>
      <c r="BS11" s="12">
        <v>6717.8085436601186</v>
      </c>
      <c r="BT11" s="12">
        <v>6525.0154732460423</v>
      </c>
      <c r="BU11" s="12">
        <v>6311.6773670424791</v>
      </c>
      <c r="BV11" s="12">
        <v>6085.1155106524275</v>
      </c>
      <c r="BW11" s="12">
        <v>5618.1239086768646</v>
      </c>
      <c r="BX11" s="12">
        <v>5446.8158743780232</v>
      </c>
      <c r="BY11" s="12">
        <v>5160.9157113907577</v>
      </c>
      <c r="BZ11" s="12">
        <v>4515.1257204178482</v>
      </c>
      <c r="CA11" s="12">
        <v>4116.8800526578007</v>
      </c>
      <c r="CB11" s="12">
        <v>3610.9285312717866</v>
      </c>
      <c r="CC11" s="12">
        <v>3160.7652326753687</v>
      </c>
      <c r="CD11" s="12">
        <v>2585.7283537930616</v>
      </c>
      <c r="CE11" s="12">
        <v>2287.6812943308914</v>
      </c>
      <c r="CF11" s="12">
        <v>2496.6605289011359</v>
      </c>
      <c r="CG11" s="12">
        <v>2474.9542790245282</v>
      </c>
      <c r="CH11" s="12">
        <v>2424.9001247357282</v>
      </c>
      <c r="CI11" s="12">
        <v>2308.6442864405922</v>
      </c>
      <c r="CJ11" s="12">
        <v>2266.9538623387857</v>
      </c>
      <c r="CK11" s="12">
        <v>1996.3496845934417</v>
      </c>
      <c r="CL11" s="12">
        <v>1665.7514388309962</v>
      </c>
      <c r="CM11" s="12">
        <v>1533.8335319501789</v>
      </c>
      <c r="CN11" s="12">
        <v>1235.6869353157674</v>
      </c>
      <c r="CO11" s="12">
        <v>1030.8628827795287</v>
      </c>
      <c r="CP11" s="12">
        <v>892.86550029663294</v>
      </c>
      <c r="CQ11" s="12">
        <v>666.25585871013709</v>
      </c>
      <c r="CR11" s="12">
        <v>574.52797491956164</v>
      </c>
      <c r="CS11" s="12">
        <v>453.82824100584014</v>
      </c>
      <c r="CT11" s="12">
        <v>332.56651845195302</v>
      </c>
      <c r="CU11" s="12">
        <v>248.09036767413647</v>
      </c>
      <c r="CV11" s="12">
        <v>164.86365966107888</v>
      </c>
      <c r="CW11" s="12">
        <v>125.14548353661419</v>
      </c>
      <c r="CX11" s="12">
        <v>95.575878897476642</v>
      </c>
      <c r="CY11" s="12">
        <v>105.8548980777835</v>
      </c>
    </row>
    <row r="12" spans="1:103">
      <c r="A12" s="12" t="s">
        <v>123</v>
      </c>
      <c r="B12" s="13">
        <v>529617.92271316762</v>
      </c>
      <c r="C12" s="13">
        <v>2269.6405913200506</v>
      </c>
      <c r="D12" s="13">
        <v>2446.2098326201785</v>
      </c>
      <c r="E12" s="12">
        <v>2582.1730576005675</v>
      </c>
      <c r="F12" s="12">
        <v>2744.614396443058</v>
      </c>
      <c r="G12" s="12">
        <v>3092.1484171938191</v>
      </c>
      <c r="H12" s="12">
        <v>3447.5333842807636</v>
      </c>
      <c r="I12" s="12">
        <v>3804.0858693757355</v>
      </c>
      <c r="J12" s="12">
        <v>4270.0541886012525</v>
      </c>
      <c r="K12" s="12">
        <v>4524.4900184673543</v>
      </c>
      <c r="L12" s="12">
        <v>4747.030484875354</v>
      </c>
      <c r="M12" s="12">
        <v>5042.61514409958</v>
      </c>
      <c r="N12" s="12">
        <v>4954.076048677347</v>
      </c>
      <c r="O12" s="12">
        <v>4837.1592279758333</v>
      </c>
      <c r="P12" s="12">
        <v>5269.4535389458115</v>
      </c>
      <c r="Q12" s="12">
        <v>4737.3664086053441</v>
      </c>
      <c r="R12" s="12">
        <v>4123.9062080814238</v>
      </c>
      <c r="S12" s="12">
        <v>4331.2920229588672</v>
      </c>
      <c r="T12" s="12">
        <v>4622.2270081248143</v>
      </c>
      <c r="U12" s="12">
        <v>4917.6134619627865</v>
      </c>
      <c r="V12" s="12">
        <v>5013.5663928305239</v>
      </c>
      <c r="W12" s="12">
        <v>5043.7002227720532</v>
      </c>
      <c r="X12" s="12">
        <v>5290.6270868653801</v>
      </c>
      <c r="Y12" s="12">
        <v>5565.1211087022712</v>
      </c>
      <c r="Z12" s="12">
        <v>5958.5300877955224</v>
      </c>
      <c r="AA12" s="12">
        <v>6287.9937553215295</v>
      </c>
      <c r="AB12" s="12">
        <v>6825.8075770542864</v>
      </c>
      <c r="AC12" s="12">
        <v>6569.198831294274</v>
      </c>
      <c r="AD12" s="12">
        <v>6433.5124390375777</v>
      </c>
      <c r="AE12" s="12">
        <v>7087.9931548351624</v>
      </c>
      <c r="AF12" s="12">
        <v>7546.9489230989611</v>
      </c>
      <c r="AG12" s="12">
        <v>7446.0518056185101</v>
      </c>
      <c r="AH12" s="12">
        <v>7433.4125876366134</v>
      </c>
      <c r="AI12" s="12">
        <v>7529.884550239015</v>
      </c>
      <c r="AJ12" s="12">
        <v>7365.202950052716</v>
      </c>
      <c r="AK12" s="12">
        <v>7224.0351307551264</v>
      </c>
      <c r="AL12" s="12">
        <v>7278.912300520924</v>
      </c>
      <c r="AM12" s="12">
        <v>7264.2626264726041</v>
      </c>
      <c r="AN12" s="12">
        <v>7221.879877154418</v>
      </c>
      <c r="AO12" s="12">
        <v>7066.7806785357916</v>
      </c>
      <c r="AP12" s="12">
        <v>6956.7948171748012</v>
      </c>
      <c r="AQ12" s="12">
        <v>7511.2218970950644</v>
      </c>
      <c r="AR12" s="12">
        <v>8019.3716675803398</v>
      </c>
      <c r="AS12" s="12">
        <v>8677.4905991574124</v>
      </c>
      <c r="AT12" s="12">
        <v>9257.7285920208978</v>
      </c>
      <c r="AU12" s="12">
        <v>9181.5299064851242</v>
      </c>
      <c r="AV12" s="12">
        <v>9045.5546915929426</v>
      </c>
      <c r="AW12" s="12">
        <v>9101.0148440649664</v>
      </c>
      <c r="AX12" s="12">
        <v>8744.275260377035</v>
      </c>
      <c r="AY12" s="12">
        <v>8361.5847463949704</v>
      </c>
      <c r="AZ12" s="12">
        <v>8381.0564470799836</v>
      </c>
      <c r="BA12" s="12">
        <v>7737.8937094286011</v>
      </c>
      <c r="BB12" s="12">
        <v>7485.3664838390068</v>
      </c>
      <c r="BC12" s="12">
        <v>7516.0132068776711</v>
      </c>
      <c r="BD12" s="12">
        <v>7536.6463482827576</v>
      </c>
      <c r="BE12" s="12">
        <v>7711.4959518106334</v>
      </c>
      <c r="BF12" s="12">
        <v>7996.5144079573965</v>
      </c>
      <c r="BG12" s="12">
        <v>8006.9016242941871</v>
      </c>
      <c r="BH12" s="12">
        <v>7925.5620848703211</v>
      </c>
      <c r="BI12" s="12">
        <v>7684.531852355196</v>
      </c>
      <c r="BJ12" s="12">
        <v>7627.4550233318714</v>
      </c>
      <c r="BK12" s="12">
        <v>7904.2057489101126</v>
      </c>
      <c r="BL12" s="12">
        <v>8185.9470643233071</v>
      </c>
      <c r="BM12" s="12">
        <v>8325.7197036541638</v>
      </c>
      <c r="BN12" s="12">
        <v>8253.4976105189689</v>
      </c>
      <c r="BO12" s="12">
        <v>8078.4666163624861</v>
      </c>
      <c r="BP12" s="12">
        <v>7739.4182393368937</v>
      </c>
      <c r="BQ12" s="12">
        <v>7693.9041774918696</v>
      </c>
      <c r="BR12" s="12">
        <v>7337.7590201304065</v>
      </c>
      <c r="BS12" s="12">
        <v>6681.3726102127275</v>
      </c>
      <c r="BT12" s="12">
        <v>6577.7993297869516</v>
      </c>
      <c r="BU12" s="12">
        <v>6273.7091338314431</v>
      </c>
      <c r="BV12" s="12">
        <v>6145.0997098395164</v>
      </c>
      <c r="BW12" s="12">
        <v>5625.9409021319971</v>
      </c>
      <c r="BX12" s="12">
        <v>5438.550876703096</v>
      </c>
      <c r="BY12" s="12">
        <v>5199.7142157011667</v>
      </c>
      <c r="BZ12" s="12">
        <v>4564.5912986827288</v>
      </c>
      <c r="CA12" s="12">
        <v>4115.1709744507289</v>
      </c>
      <c r="CB12" s="12">
        <v>3675.1660659245517</v>
      </c>
      <c r="CC12" s="12">
        <v>3151.538597540527</v>
      </c>
      <c r="CD12" s="12">
        <v>2668.2727672926676</v>
      </c>
      <c r="CE12" s="12">
        <v>2237.3404408097203</v>
      </c>
      <c r="CF12" s="12">
        <v>2488.8119228818073</v>
      </c>
      <c r="CG12" s="12">
        <v>2456.8128402937364</v>
      </c>
      <c r="CH12" s="12">
        <v>2422.2649175699071</v>
      </c>
      <c r="CI12" s="12">
        <v>2296.3255410792203</v>
      </c>
      <c r="CJ12" s="12">
        <v>2252.1266355375401</v>
      </c>
      <c r="CK12" s="12">
        <v>2024.8234156746737</v>
      </c>
      <c r="CL12" s="12">
        <v>1655.2598481114192</v>
      </c>
      <c r="CM12" s="12">
        <v>1535.5872331770458</v>
      </c>
      <c r="CN12" s="12">
        <v>1246.9194779606808</v>
      </c>
      <c r="CO12" s="12">
        <v>1020.5187977541186</v>
      </c>
      <c r="CP12" s="12">
        <v>899.4973156110475</v>
      </c>
      <c r="CQ12" s="12">
        <v>668.91101043228457</v>
      </c>
      <c r="CR12" s="12">
        <v>563.86366865995728</v>
      </c>
      <c r="CS12" s="12">
        <v>460.79095184341321</v>
      </c>
      <c r="CT12" s="12">
        <v>330.33826640668184</v>
      </c>
      <c r="CU12" s="12">
        <v>248.62149025094834</v>
      </c>
      <c r="CV12" s="12">
        <v>165.57815323284609</v>
      </c>
      <c r="CW12" s="12">
        <v>120.71037488403488</v>
      </c>
      <c r="CX12" s="12">
        <v>95.90493261339401</v>
      </c>
      <c r="CY12" s="12">
        <v>107.95525668279603</v>
      </c>
    </row>
    <row r="13" spans="1:103">
      <c r="A13" s="12" t="s">
        <v>124</v>
      </c>
      <c r="B13" s="13">
        <v>529303.15419880743</v>
      </c>
      <c r="C13" s="13">
        <v>2261.2015696846488</v>
      </c>
      <c r="D13" s="13">
        <v>2431.3720733532218</v>
      </c>
      <c r="E13" s="12">
        <v>2578.6429976019322</v>
      </c>
      <c r="F13" s="12">
        <v>2719.9452932292538</v>
      </c>
      <c r="G13" s="12">
        <v>3055.9316294566006</v>
      </c>
      <c r="H13" s="12">
        <v>3430.2841892228103</v>
      </c>
      <c r="I13" s="12">
        <v>3754.6111191009213</v>
      </c>
      <c r="J13" s="12">
        <v>4242.8881370640211</v>
      </c>
      <c r="K13" s="12">
        <v>4512.3423586391691</v>
      </c>
      <c r="L13" s="12">
        <v>4717.4042281137963</v>
      </c>
      <c r="M13" s="12">
        <v>5012.2739655159576</v>
      </c>
      <c r="N13" s="12">
        <v>5024.7165529358535</v>
      </c>
      <c r="O13" s="12">
        <v>4757.1572851382607</v>
      </c>
      <c r="P13" s="12">
        <v>5272.4821703525076</v>
      </c>
      <c r="Q13" s="12">
        <v>4848.7137766167889</v>
      </c>
      <c r="R13" s="12">
        <v>4110.7331403598109</v>
      </c>
      <c r="S13" s="12">
        <v>4309.1016906355071</v>
      </c>
      <c r="T13" s="12">
        <v>4593.2011867961683</v>
      </c>
      <c r="U13" s="12">
        <v>4892.9044673707094</v>
      </c>
      <c r="V13" s="12">
        <v>5032.2951635455902</v>
      </c>
      <c r="W13" s="12">
        <v>5012.1773238992855</v>
      </c>
      <c r="X13" s="12">
        <v>5289.7635406152531</v>
      </c>
      <c r="Y13" s="12">
        <v>5506.9242997684605</v>
      </c>
      <c r="Z13" s="12">
        <v>5966.9815844449413</v>
      </c>
      <c r="AA13" s="12">
        <v>6199.6258475327968</v>
      </c>
      <c r="AB13" s="12">
        <v>6827.5720571310494</v>
      </c>
      <c r="AC13" s="12">
        <v>6631.6278064117114</v>
      </c>
      <c r="AD13" s="12">
        <v>6384.6593242986364</v>
      </c>
      <c r="AE13" s="12">
        <v>7012.1612473820032</v>
      </c>
      <c r="AF13" s="12">
        <v>7552.5243668412741</v>
      </c>
      <c r="AG13" s="12">
        <v>7462.4262620526215</v>
      </c>
      <c r="AH13" s="12">
        <v>7410.2105920883814</v>
      </c>
      <c r="AI13" s="12">
        <v>7537.7211378686161</v>
      </c>
      <c r="AJ13" s="12">
        <v>7390.2939768307597</v>
      </c>
      <c r="AK13" s="12">
        <v>7218.272027967103</v>
      </c>
      <c r="AL13" s="12">
        <v>7272.071937079384</v>
      </c>
      <c r="AM13" s="12">
        <v>7274.4737794430748</v>
      </c>
      <c r="AN13" s="12">
        <v>7209.6671035695581</v>
      </c>
      <c r="AO13" s="12">
        <v>7124.5153750190575</v>
      </c>
      <c r="AP13" s="12">
        <v>6905.9203584043134</v>
      </c>
      <c r="AQ13" s="12">
        <v>7468.2140739080896</v>
      </c>
      <c r="AR13" s="12">
        <v>7977.4896434553302</v>
      </c>
      <c r="AS13" s="12">
        <v>8589.7765567525039</v>
      </c>
      <c r="AT13" s="12">
        <v>9249.2359183816297</v>
      </c>
      <c r="AU13" s="12">
        <v>9205.2276429627454</v>
      </c>
      <c r="AV13" s="12">
        <v>9032.8713636051634</v>
      </c>
      <c r="AW13" s="12">
        <v>9088.8932749619744</v>
      </c>
      <c r="AX13" s="12">
        <v>8836.1405122410288</v>
      </c>
      <c r="AY13" s="12">
        <v>8299.9365283757543</v>
      </c>
      <c r="AZ13" s="12">
        <v>8447.9445058732963</v>
      </c>
      <c r="BA13" s="12">
        <v>7777.5244278399859</v>
      </c>
      <c r="BB13" s="12">
        <v>7479.0055451638518</v>
      </c>
      <c r="BC13" s="12">
        <v>7510.5927591323971</v>
      </c>
      <c r="BD13" s="12">
        <v>7535.550411919141</v>
      </c>
      <c r="BE13" s="12">
        <v>7666.1288285681921</v>
      </c>
      <c r="BF13" s="12">
        <v>7989.470913221433</v>
      </c>
      <c r="BG13" s="12">
        <v>7999.1942897847639</v>
      </c>
      <c r="BH13" s="12">
        <v>7942.5865640742013</v>
      </c>
      <c r="BI13" s="12">
        <v>7705.5028765392781</v>
      </c>
      <c r="BJ13" s="12">
        <v>7602.2500989443524</v>
      </c>
      <c r="BK13" s="12">
        <v>7870.9770008997721</v>
      </c>
      <c r="BL13" s="12">
        <v>8154.5007037901041</v>
      </c>
      <c r="BM13" s="12">
        <v>8324.2060632335433</v>
      </c>
      <c r="BN13" s="12">
        <v>8244.886460985439</v>
      </c>
      <c r="BO13" s="12">
        <v>8105.5316594677206</v>
      </c>
      <c r="BP13" s="12">
        <v>7754.4959462076413</v>
      </c>
      <c r="BQ13" s="12">
        <v>7647.0356161305654</v>
      </c>
      <c r="BR13" s="12">
        <v>7457.6535700958038</v>
      </c>
      <c r="BS13" s="12">
        <v>6639.4202439710534</v>
      </c>
      <c r="BT13" s="12">
        <v>6635.8316079921033</v>
      </c>
      <c r="BU13" s="12">
        <v>6229.6118347477268</v>
      </c>
      <c r="BV13" s="12">
        <v>6208.9179328784758</v>
      </c>
      <c r="BW13" s="12">
        <v>5633.6699506090872</v>
      </c>
      <c r="BX13" s="12">
        <v>5427.5717135817076</v>
      </c>
      <c r="BY13" s="12">
        <v>5237.7513493212191</v>
      </c>
      <c r="BZ13" s="12">
        <v>4617.0512233771242</v>
      </c>
      <c r="CA13" s="12">
        <v>4109.2716584901045</v>
      </c>
      <c r="CB13" s="12">
        <v>3743.7157326622455</v>
      </c>
      <c r="CC13" s="12">
        <v>3137.2594569832818</v>
      </c>
      <c r="CD13" s="12">
        <v>2759.4675947239948</v>
      </c>
      <c r="CE13" s="12">
        <v>2184.3682602067479</v>
      </c>
      <c r="CF13" s="12">
        <v>2481.5697209939835</v>
      </c>
      <c r="CG13" s="12">
        <v>2437.9463543097158</v>
      </c>
      <c r="CH13" s="12">
        <v>2420.0718601784665</v>
      </c>
      <c r="CI13" s="12">
        <v>2283.8654663257485</v>
      </c>
      <c r="CJ13" s="12">
        <v>2234.7629106462709</v>
      </c>
      <c r="CK13" s="12">
        <v>2055.5292367594802</v>
      </c>
      <c r="CL13" s="12">
        <v>1644.3615417094513</v>
      </c>
      <c r="CM13" s="12">
        <v>1536.4535614182687</v>
      </c>
      <c r="CN13" s="12">
        <v>1259.5921881264094</v>
      </c>
      <c r="CO13" s="12">
        <v>1009.3436273362063</v>
      </c>
      <c r="CP13" s="12">
        <v>906.18588255616714</v>
      </c>
      <c r="CQ13" s="12">
        <v>672.41960227997231</v>
      </c>
      <c r="CR13" s="12">
        <v>552.19484491979256</v>
      </c>
      <c r="CS13" s="12">
        <v>468.32168519595916</v>
      </c>
      <c r="CT13" s="12">
        <v>327.84881305367441</v>
      </c>
      <c r="CU13" s="12">
        <v>249.28809359437088</v>
      </c>
      <c r="CV13" s="12">
        <v>166.49697133939407</v>
      </c>
      <c r="CW13" s="12">
        <v>116.12220121182779</v>
      </c>
      <c r="CX13" s="12">
        <v>96.091495778416345</v>
      </c>
      <c r="CY13" s="12">
        <v>110.16288163114461</v>
      </c>
    </row>
    <row r="14" spans="1:103" s="16" customFormat="1">
      <c r="A14" s="15" t="s">
        <v>125</v>
      </c>
      <c r="B14" s="15">
        <v>528987.46005723125</v>
      </c>
      <c r="C14" s="15">
        <v>2253.9578485071956</v>
      </c>
      <c r="D14" s="15">
        <v>2416.2170053996815</v>
      </c>
      <c r="E14" s="15">
        <v>2576.5404244804654</v>
      </c>
      <c r="F14" s="15">
        <v>2695.7800081189698</v>
      </c>
      <c r="G14" s="15">
        <v>3018.9999999999995</v>
      </c>
      <c r="H14" s="15">
        <v>3414.5611215563804</v>
      </c>
      <c r="I14" s="15">
        <v>3703.612691273499</v>
      </c>
      <c r="J14" s="15">
        <v>4214.9999999999982</v>
      </c>
      <c r="K14" s="15">
        <v>4500.9582293530721</v>
      </c>
      <c r="L14" s="15">
        <v>4686.591382171443</v>
      </c>
      <c r="M14" s="15">
        <v>4977.5506049241594</v>
      </c>
      <c r="N14" s="15">
        <v>5103.068282406387</v>
      </c>
      <c r="O14" s="15">
        <v>4670.5177542212659</v>
      </c>
      <c r="P14" s="15">
        <v>5270.6381385741552</v>
      </c>
      <c r="Q14" s="15">
        <v>4968.6954274351283</v>
      </c>
      <c r="R14" s="15">
        <v>4098.167096076324</v>
      </c>
      <c r="S14" s="15">
        <v>4287.1247454949089</v>
      </c>
      <c r="T14" s="15">
        <v>4563.3495473006351</v>
      </c>
      <c r="U14" s="15">
        <v>4866.2375223487725</v>
      </c>
      <c r="V14" s="15">
        <v>5053.8892594897161</v>
      </c>
      <c r="W14" s="15">
        <v>4979.5112777187742</v>
      </c>
      <c r="X14" s="15">
        <v>5291.6205341051036</v>
      </c>
      <c r="Y14" s="15">
        <v>5445.7825446049283</v>
      </c>
      <c r="Z14" s="15">
        <v>5979.6997045121061</v>
      </c>
      <c r="AA14" s="15">
        <v>6105.0867924641534</v>
      </c>
      <c r="AB14" s="15">
        <v>6827.4817055877411</v>
      </c>
      <c r="AC14" s="15">
        <v>6701.1997868749941</v>
      </c>
      <c r="AD14" s="15">
        <v>6336.0421111562355</v>
      </c>
      <c r="AE14" s="15">
        <v>6931.1988156344123</v>
      </c>
      <c r="AF14" s="15">
        <v>7557.9691086312059</v>
      </c>
      <c r="AG14" s="15">
        <v>7480.7036465405708</v>
      </c>
      <c r="AH14" s="15">
        <v>7384.8559567836101</v>
      </c>
      <c r="AI14" s="15">
        <v>7544.9845537759402</v>
      </c>
      <c r="AJ14" s="15">
        <v>7417.3244914295092</v>
      </c>
      <c r="AK14" s="15">
        <v>7212.3513468143965</v>
      </c>
      <c r="AL14" s="15">
        <v>7264.2993764611401</v>
      </c>
      <c r="AM14" s="15">
        <v>7285.4267631902876</v>
      </c>
      <c r="AN14" s="15">
        <v>7194.8187817044754</v>
      </c>
      <c r="AO14" s="15">
        <v>7189.0845946025001</v>
      </c>
      <c r="AP14" s="15">
        <v>6854.6214769752323</v>
      </c>
      <c r="AQ14" s="15">
        <v>7425.5585983760657</v>
      </c>
      <c r="AR14" s="15">
        <v>7936.9640011432193</v>
      </c>
      <c r="AS14" s="15">
        <v>8496.6274092104959</v>
      </c>
      <c r="AT14" s="15">
        <v>9239.2256725208772</v>
      </c>
      <c r="AU14" s="15">
        <v>9230.9095036492927</v>
      </c>
      <c r="AV14" s="15">
        <v>9018.8590334721703</v>
      </c>
      <c r="AW14" s="15">
        <v>9072.1030521778575</v>
      </c>
      <c r="AX14" s="15">
        <v>8935.8416979084323</v>
      </c>
      <c r="AY14" s="15">
        <v>8230.5999623827774</v>
      </c>
      <c r="AZ14" s="15">
        <v>8517.6251575187143</v>
      </c>
      <c r="BA14" s="15">
        <v>7820.163129294705</v>
      </c>
      <c r="BB14" s="15">
        <v>7472.5911909398437</v>
      </c>
      <c r="BC14" s="15">
        <v>7505.5471288122835</v>
      </c>
      <c r="BD14" s="15">
        <v>7536.5725057157915</v>
      </c>
      <c r="BE14" s="15">
        <v>7618.194408429652</v>
      </c>
      <c r="BF14" s="15">
        <v>7982.0304201947401</v>
      </c>
      <c r="BG14" s="15">
        <v>7990.1715810921442</v>
      </c>
      <c r="BH14" s="15">
        <v>7960.1082696365593</v>
      </c>
      <c r="BI14" s="15">
        <v>7729.5622386153082</v>
      </c>
      <c r="BJ14" s="15">
        <v>7577.4136521293058</v>
      </c>
      <c r="BK14" s="15">
        <v>7837.0027807919078</v>
      </c>
      <c r="BL14" s="15">
        <v>8121.2449525929815</v>
      </c>
      <c r="BM14" s="15">
        <v>8322.4235384873555</v>
      </c>
      <c r="BN14" s="15">
        <v>8234.4741457893633</v>
      </c>
      <c r="BO14" s="15">
        <v>8133.7643528980052</v>
      </c>
      <c r="BP14" s="15">
        <v>7771.1775122065246</v>
      </c>
      <c r="BQ14" s="15">
        <v>7591.6364212525295</v>
      </c>
      <c r="BR14" s="15">
        <v>7586.9051611013892</v>
      </c>
      <c r="BS14" s="15">
        <v>6591.9604517017169</v>
      </c>
      <c r="BT14" s="15">
        <v>6699.0951084245271</v>
      </c>
      <c r="BU14" s="15">
        <v>6179.4070321455029</v>
      </c>
      <c r="BV14" s="15">
        <v>6276.5568691888602</v>
      </c>
      <c r="BW14" s="15">
        <v>5641.3099402294019</v>
      </c>
      <c r="BX14" s="15">
        <v>5413.9084813555255</v>
      </c>
      <c r="BY14" s="15">
        <v>5275.0121040347813</v>
      </c>
      <c r="BZ14" s="15">
        <v>4672.497486412326</v>
      </c>
      <c r="CA14" s="15">
        <v>4099.1983778064623</v>
      </c>
      <c r="CB14" s="15">
        <v>3816.5525461568664</v>
      </c>
      <c r="CC14" s="15">
        <v>3117.9603985156391</v>
      </c>
      <c r="CD14" s="15">
        <v>2859.1956686312324</v>
      </c>
      <c r="CE14" s="15">
        <v>2128.8078398357884</v>
      </c>
      <c r="CF14" s="15">
        <v>2474.9255975448573</v>
      </c>
      <c r="CG14" s="15">
        <v>2418.3699777277097</v>
      </c>
      <c r="CH14" s="15">
        <v>2418.3122894998405</v>
      </c>
      <c r="CI14" s="15">
        <v>2271.2706343332416</v>
      </c>
      <c r="CJ14" s="15">
        <v>2214.9108974603073</v>
      </c>
      <c r="CK14" s="15">
        <v>2088.4179084494613</v>
      </c>
      <c r="CL14" s="15">
        <v>1633.083331922435</v>
      </c>
      <c r="CM14" s="15">
        <v>1536.4399405155041</v>
      </c>
      <c r="CN14" s="15">
        <v>1273.6613261186301</v>
      </c>
      <c r="CO14" s="15">
        <v>997.37905089137951</v>
      </c>
      <c r="CP14" s="15">
        <v>912.9139396408616</v>
      </c>
      <c r="CQ14" s="15">
        <v>676.7413950816964</v>
      </c>
      <c r="CR14" s="15">
        <v>539.57785565303971</v>
      </c>
      <c r="CS14" s="15">
        <v>476.38105347677646</v>
      </c>
      <c r="CT14" s="15">
        <v>325.10893182773253</v>
      </c>
      <c r="CU14" s="15">
        <v>250.08563204518197</v>
      </c>
      <c r="CV14" s="15">
        <v>167.59392295722583</v>
      </c>
      <c r="CW14" s="15">
        <v>111.40992877299365</v>
      </c>
      <c r="CX14" s="15">
        <v>96.146469006431801</v>
      </c>
      <c r="CY14" s="15">
        <v>112.44973282768511</v>
      </c>
    </row>
    <row r="15" spans="1:103">
      <c r="A15" s="12" t="s">
        <v>126</v>
      </c>
      <c r="B15" s="13">
        <v>528671.32309716195</v>
      </c>
      <c r="C15" s="13">
        <v>2253.8627452961682</v>
      </c>
      <c r="D15" s="13">
        <v>2395.8087799363934</v>
      </c>
      <c r="E15" s="12">
        <v>2564.9116948526271</v>
      </c>
      <c r="F15" s="12">
        <v>2677.9720952139869</v>
      </c>
      <c r="G15" s="12">
        <v>2989.2965718854866</v>
      </c>
      <c r="H15" s="12">
        <v>3385.4960224818956</v>
      </c>
      <c r="I15" s="12">
        <v>3671.0951152324874</v>
      </c>
      <c r="J15" s="12">
        <v>4180.7698021045153</v>
      </c>
      <c r="K15" s="12">
        <v>4481.016960475733</v>
      </c>
      <c r="L15" s="12">
        <v>4666.8039699533192</v>
      </c>
      <c r="M15" s="12">
        <v>4959.8000817422007</v>
      </c>
      <c r="N15" s="12">
        <v>5116.5364986261256</v>
      </c>
      <c r="O15" s="12">
        <v>4663.9805962863866</v>
      </c>
      <c r="P15" s="12">
        <v>5257.0342346281077</v>
      </c>
      <c r="Q15" s="12">
        <v>5020.4699464026453</v>
      </c>
      <c r="R15" s="12">
        <v>4123.1024814986704</v>
      </c>
      <c r="S15" s="12">
        <v>4267.8974186346868</v>
      </c>
      <c r="T15" s="12">
        <v>4539.0162343343327</v>
      </c>
      <c r="U15" s="12">
        <v>4845.4889180592809</v>
      </c>
      <c r="V15" s="12">
        <v>5048.7637102383542</v>
      </c>
      <c r="W15" s="12">
        <v>4969.5637537678685</v>
      </c>
      <c r="X15" s="12">
        <v>5271.5601457662679</v>
      </c>
      <c r="Y15" s="12">
        <v>5417.7006711939875</v>
      </c>
      <c r="Z15" s="12">
        <v>5951.0006920062697</v>
      </c>
      <c r="AA15" s="12">
        <v>6070.7998593474285</v>
      </c>
      <c r="AB15" s="12">
        <v>6800.8911600226747</v>
      </c>
      <c r="AC15" s="12">
        <v>6721.5392769425789</v>
      </c>
      <c r="AD15" s="12">
        <v>6326.9847724251886</v>
      </c>
      <c r="AE15" s="12">
        <v>6880.0199878223775</v>
      </c>
      <c r="AF15" s="12">
        <v>7533.4952347963272</v>
      </c>
      <c r="AG15" s="12">
        <v>7487.5850083763926</v>
      </c>
      <c r="AH15" s="12">
        <v>7382.1955247203668</v>
      </c>
      <c r="AI15" s="12">
        <v>7543.3204430363467</v>
      </c>
      <c r="AJ15" s="12">
        <v>7430.8855532214247</v>
      </c>
      <c r="AK15" s="12">
        <v>7218.0376670180349</v>
      </c>
      <c r="AL15" s="12">
        <v>7260.117386033311</v>
      </c>
      <c r="AM15" s="12">
        <v>7287.9126556434567</v>
      </c>
      <c r="AN15" s="12">
        <v>7197.5935693243791</v>
      </c>
      <c r="AO15" s="12">
        <v>7203.2063364455025</v>
      </c>
      <c r="AP15" s="12">
        <v>6843.8415916004178</v>
      </c>
      <c r="AQ15" s="12">
        <v>7379.0795662138999</v>
      </c>
      <c r="AR15" s="12">
        <v>7890.4930569219077</v>
      </c>
      <c r="AS15" s="12">
        <v>8441.2274021638459</v>
      </c>
      <c r="AT15" s="12">
        <v>9206.0768529184043</v>
      </c>
      <c r="AU15" s="12">
        <v>9237.6124410000211</v>
      </c>
      <c r="AV15" s="12">
        <v>9022.62230626368</v>
      </c>
      <c r="AW15" s="12">
        <v>9072.7887856942689</v>
      </c>
      <c r="AX15" s="12">
        <v>8970.3749806097567</v>
      </c>
      <c r="AY15" s="12">
        <v>8243.6762607046858</v>
      </c>
      <c r="AZ15" s="12">
        <v>8533.0236068048962</v>
      </c>
      <c r="BA15" s="12">
        <v>7858.8409963955446</v>
      </c>
      <c r="BB15" s="12">
        <v>7481.8384993309064</v>
      </c>
      <c r="BC15" s="12">
        <v>7499.7618852816604</v>
      </c>
      <c r="BD15" s="12">
        <v>7527.4287037659697</v>
      </c>
      <c r="BE15" s="12">
        <v>7595.8127874492475</v>
      </c>
      <c r="BF15" s="12">
        <v>7962.6748505504702</v>
      </c>
      <c r="BG15" s="12">
        <v>7987.1440724623089</v>
      </c>
      <c r="BH15" s="12">
        <v>7965.6916469136668</v>
      </c>
      <c r="BI15" s="12">
        <v>7741.4526669744173</v>
      </c>
      <c r="BJ15" s="12">
        <v>7567.2686689831953</v>
      </c>
      <c r="BK15" s="12">
        <v>7808.282775680691</v>
      </c>
      <c r="BL15" s="12">
        <v>8095.8202701009805</v>
      </c>
      <c r="BM15" s="12">
        <v>8309.4322164104997</v>
      </c>
      <c r="BN15" s="12">
        <v>8235.6498610039671</v>
      </c>
      <c r="BO15" s="12">
        <v>8143.4373163284372</v>
      </c>
      <c r="BP15" s="12">
        <v>7786.1326869973045</v>
      </c>
      <c r="BQ15" s="12">
        <v>7590.3849053213235</v>
      </c>
      <c r="BR15" s="12">
        <v>7625.7222390287297</v>
      </c>
      <c r="BS15" s="12">
        <v>6616.1297973552082</v>
      </c>
      <c r="BT15" s="12">
        <v>6712.2557092043744</v>
      </c>
      <c r="BU15" s="12">
        <v>6183.9828698001384</v>
      </c>
      <c r="BV15" s="12">
        <v>6294.3771233633088</v>
      </c>
      <c r="BW15" s="12">
        <v>5665.7915871830546</v>
      </c>
      <c r="BX15" s="12">
        <v>5422.2614379735551</v>
      </c>
      <c r="BY15" s="12">
        <v>5292.4550657783511</v>
      </c>
      <c r="BZ15" s="12">
        <v>4716.3722367089658</v>
      </c>
      <c r="CA15" s="12">
        <v>4120.7416988133691</v>
      </c>
      <c r="CB15" s="12">
        <v>3851.8170958292312</v>
      </c>
      <c r="CC15" s="12">
        <v>3141.3028529130706</v>
      </c>
      <c r="CD15" s="12">
        <v>2894.3134661826698</v>
      </c>
      <c r="CE15" s="12">
        <v>2127.4917079947836</v>
      </c>
      <c r="CF15" s="12">
        <v>2451.4290796944802</v>
      </c>
      <c r="CG15" s="12">
        <v>2405.6172433055426</v>
      </c>
      <c r="CH15" s="12">
        <v>2408.1939369327547</v>
      </c>
      <c r="CI15" s="12">
        <v>2264.8347756451863</v>
      </c>
      <c r="CJ15" s="12">
        <v>2205.0896015963681</v>
      </c>
      <c r="CK15" s="12">
        <v>2097.6970680460217</v>
      </c>
      <c r="CL15" s="12">
        <v>1638.6511454660188</v>
      </c>
      <c r="CM15" s="12">
        <v>1531.7967975871338</v>
      </c>
      <c r="CN15" s="12">
        <v>1282.1088051391157</v>
      </c>
      <c r="CO15" s="12">
        <v>994.21212078486531</v>
      </c>
      <c r="CP15" s="12">
        <v>912.41160571159912</v>
      </c>
      <c r="CQ15" s="12">
        <v>680.93703149371572</v>
      </c>
      <c r="CR15" s="12">
        <v>534.02149883457537</v>
      </c>
      <c r="CS15" s="12">
        <v>477.08067000936808</v>
      </c>
      <c r="CT15" s="12">
        <v>324.94008737614018</v>
      </c>
      <c r="CU15" s="12">
        <v>250.45211940855413</v>
      </c>
      <c r="CV15" s="12">
        <v>166.99881987581151</v>
      </c>
      <c r="CW15" s="12">
        <v>109.70360882055638</v>
      </c>
      <c r="CX15" s="12">
        <v>95.318119666514534</v>
      </c>
      <c r="CY15" s="12">
        <v>113.40883699869035</v>
      </c>
    </row>
    <row r="16" spans="1:103">
      <c r="A16" s="12" t="s">
        <v>127</v>
      </c>
      <c r="B16" s="13">
        <v>528354.77266011282</v>
      </c>
      <c r="C16" s="13">
        <v>2253.766793716773</v>
      </c>
      <c r="D16" s="13">
        <v>2376.6010833596538</v>
      </c>
      <c r="E16" s="12">
        <v>2552.9595510239888</v>
      </c>
      <c r="F16" s="12">
        <v>2661.5922436886622</v>
      </c>
      <c r="G16" s="12">
        <v>2960.0962607351985</v>
      </c>
      <c r="H16" s="12">
        <v>3355.7161709798811</v>
      </c>
      <c r="I16" s="12">
        <v>3640.1052655650938</v>
      </c>
      <c r="J16" s="12">
        <v>4145.0145126210527</v>
      </c>
      <c r="K16" s="12">
        <v>4460.3537510841088</v>
      </c>
      <c r="L16" s="12">
        <v>4647.7816725963712</v>
      </c>
      <c r="M16" s="12">
        <v>4940.8616882585102</v>
      </c>
      <c r="N16" s="12">
        <v>5125.6241098173605</v>
      </c>
      <c r="O16" s="12">
        <v>4665.1619264335413</v>
      </c>
      <c r="P16" s="12">
        <v>5236.7896250371878</v>
      </c>
      <c r="Q16" s="12">
        <v>5067.3662759180243</v>
      </c>
      <c r="R16" s="12">
        <v>4156.6802499464357</v>
      </c>
      <c r="S16" s="12">
        <v>4249.275683675266</v>
      </c>
      <c r="T16" s="12">
        <v>4514.899428448397</v>
      </c>
      <c r="U16" s="12">
        <v>4823.9116413764641</v>
      </c>
      <c r="V16" s="12">
        <v>5041.6807300113232</v>
      </c>
      <c r="W16" s="12">
        <v>4962.4848066309505</v>
      </c>
      <c r="X16" s="12">
        <v>5250.3550108870822</v>
      </c>
      <c r="Y16" s="12">
        <v>5392.3427169110682</v>
      </c>
      <c r="Z16" s="12">
        <v>5919.354088777256</v>
      </c>
      <c r="AA16" s="12">
        <v>6040.7917905209606</v>
      </c>
      <c r="AB16" s="12">
        <v>6768.1220805998255</v>
      </c>
      <c r="AC16" s="12">
        <v>6740.0183818146788</v>
      </c>
      <c r="AD16" s="12">
        <v>6325.0785208395973</v>
      </c>
      <c r="AE16" s="12">
        <v>6829.0760003016303</v>
      </c>
      <c r="AF16" s="12">
        <v>7503.8888692175879</v>
      </c>
      <c r="AG16" s="12">
        <v>7494.3354154393819</v>
      </c>
      <c r="AH16" s="12">
        <v>7381.4388789883933</v>
      </c>
      <c r="AI16" s="12">
        <v>7539.5025402177689</v>
      </c>
      <c r="AJ16" s="12">
        <v>7443.8739661904356</v>
      </c>
      <c r="AK16" s="12">
        <v>7225.6627590894323</v>
      </c>
      <c r="AL16" s="12">
        <v>7255.7780211465006</v>
      </c>
      <c r="AM16" s="12">
        <v>7289.4657041033643</v>
      </c>
      <c r="AN16" s="12">
        <v>7201.111472608628</v>
      </c>
      <c r="AO16" s="12">
        <v>7214.6941369108918</v>
      </c>
      <c r="AP16" s="12">
        <v>6839.9154435812725</v>
      </c>
      <c r="AQ16" s="12">
        <v>7332.1677945285774</v>
      </c>
      <c r="AR16" s="12">
        <v>7844.387971842455</v>
      </c>
      <c r="AS16" s="12">
        <v>8387.1911764921333</v>
      </c>
      <c r="AT16" s="12">
        <v>9167.4705814013923</v>
      </c>
      <c r="AU16" s="12">
        <v>9242.794093010245</v>
      </c>
      <c r="AV16" s="12">
        <v>9028.3765453656415</v>
      </c>
      <c r="AW16" s="12">
        <v>9072.1359549938315</v>
      </c>
      <c r="AX16" s="12">
        <v>9000.2352204127837</v>
      </c>
      <c r="AY16" s="12">
        <v>8264.6258708810092</v>
      </c>
      <c r="AZ16" s="12">
        <v>8540.713362082568</v>
      </c>
      <c r="BA16" s="12">
        <v>7900.3056673534502</v>
      </c>
      <c r="BB16" s="12">
        <v>7494.123719395724</v>
      </c>
      <c r="BC16" s="12">
        <v>7493.9215552589558</v>
      </c>
      <c r="BD16" s="12">
        <v>7518.6646269085331</v>
      </c>
      <c r="BE16" s="12">
        <v>7575.5776780304695</v>
      </c>
      <c r="BF16" s="12">
        <v>7940.7212970392984</v>
      </c>
      <c r="BG16" s="12">
        <v>7983.717186998465</v>
      </c>
      <c r="BH16" s="12">
        <v>7969.9387410487398</v>
      </c>
      <c r="BI16" s="12">
        <v>7753.8521885644568</v>
      </c>
      <c r="BJ16" s="12">
        <v>7560.2439092085879</v>
      </c>
      <c r="BK16" s="12">
        <v>7779.9390316783001</v>
      </c>
      <c r="BL16" s="12">
        <v>8069.6339678685299</v>
      </c>
      <c r="BM16" s="12">
        <v>8294.607295866781</v>
      </c>
      <c r="BN16" s="12">
        <v>8236.5565113545381</v>
      </c>
      <c r="BO16" s="12">
        <v>8151.2617731707551</v>
      </c>
      <c r="BP16" s="12">
        <v>7802.2840699817389</v>
      </c>
      <c r="BQ16" s="12">
        <v>7590.7707973998986</v>
      </c>
      <c r="BR16" s="12">
        <v>7655.9294545930952</v>
      </c>
      <c r="BS16" s="12">
        <v>6649.8495772180841</v>
      </c>
      <c r="BT16" s="12">
        <v>6719.9005790372876</v>
      </c>
      <c r="BU16" s="12">
        <v>6193.8655920883793</v>
      </c>
      <c r="BV16" s="12">
        <v>6305.9700767434661</v>
      </c>
      <c r="BW16" s="12">
        <v>5694.1713248323622</v>
      </c>
      <c r="BX16" s="12">
        <v>5430.5384656585711</v>
      </c>
      <c r="BY16" s="12">
        <v>5306.9487583792843</v>
      </c>
      <c r="BZ16" s="12">
        <v>4759.645600200779</v>
      </c>
      <c r="CA16" s="12">
        <v>4145.2641565460999</v>
      </c>
      <c r="CB16" s="12">
        <v>3882.8924366355086</v>
      </c>
      <c r="CC16" s="12">
        <v>3169.0152221959843</v>
      </c>
      <c r="CD16" s="12">
        <v>2924.3792653096143</v>
      </c>
      <c r="CE16" s="12">
        <v>2135.3746189941799</v>
      </c>
      <c r="CF16" s="12">
        <v>2425.0558906295446</v>
      </c>
      <c r="CG16" s="12">
        <v>2393.5042488254703</v>
      </c>
      <c r="CH16" s="12">
        <v>2397.2661964838117</v>
      </c>
      <c r="CI16" s="12">
        <v>2258.8824085210281</v>
      </c>
      <c r="CJ16" s="12">
        <v>2195.0741313452249</v>
      </c>
      <c r="CK16" s="12">
        <v>2104.2335715626077</v>
      </c>
      <c r="CL16" s="12">
        <v>1646.6286371140775</v>
      </c>
      <c r="CM16" s="12">
        <v>1526.5162533036164</v>
      </c>
      <c r="CN16" s="12">
        <v>1289.7533990526304</v>
      </c>
      <c r="CO16" s="12">
        <v>992.58678952085381</v>
      </c>
      <c r="CP16" s="12">
        <v>910.82317054186228</v>
      </c>
      <c r="CQ16" s="12">
        <v>685.35397559358785</v>
      </c>
      <c r="CR16" s="12">
        <v>529.44170450496767</v>
      </c>
      <c r="CS16" s="12">
        <v>476.55224464332628</v>
      </c>
      <c r="CT16" s="12">
        <v>325.51756635453285</v>
      </c>
      <c r="CU16" s="12">
        <v>250.55916820244266</v>
      </c>
      <c r="CV16" s="12">
        <v>166.52337241545962</v>
      </c>
      <c r="CW16" s="12">
        <v>108.34718609208119</v>
      </c>
      <c r="CX16" s="12">
        <v>94.14450100117655</v>
      </c>
      <c r="CY16" s="12">
        <v>114.51525876406754</v>
      </c>
    </row>
    <row r="17" spans="1:103">
      <c r="A17" s="12" t="s">
        <v>128</v>
      </c>
      <c r="B17" s="13">
        <v>528037.83875234355</v>
      </c>
      <c r="C17" s="13">
        <v>2253.6700021516226</v>
      </c>
      <c r="D17" s="13">
        <v>2358.5931914186431</v>
      </c>
      <c r="E17" s="12">
        <v>2540.6846105689883</v>
      </c>
      <c r="F17" s="12">
        <v>2646.6404089950433</v>
      </c>
      <c r="G17" s="12">
        <v>2931.3991366702448</v>
      </c>
      <c r="H17" s="12">
        <v>3325.2215809944164</v>
      </c>
      <c r="I17" s="12">
        <v>3610.6430008491643</v>
      </c>
      <c r="J17" s="12">
        <v>4107.7342729717648</v>
      </c>
      <c r="K17" s="12">
        <v>4438.9686267105699</v>
      </c>
      <c r="L17" s="12">
        <v>4629.5243262780905</v>
      </c>
      <c r="M17" s="12">
        <v>4920.7355442188264</v>
      </c>
      <c r="N17" s="12">
        <v>5130.33140632906</v>
      </c>
      <c r="O17" s="12">
        <v>4674.0612383965881</v>
      </c>
      <c r="P17" s="12">
        <v>5209.9050826084149</v>
      </c>
      <c r="Q17" s="12">
        <v>5109.385178271199</v>
      </c>
      <c r="R17" s="12">
        <v>4198.8997155994866</v>
      </c>
      <c r="S17" s="12">
        <v>4231.2596056612119</v>
      </c>
      <c r="T17" s="12">
        <v>4490.9988329785638</v>
      </c>
      <c r="U17" s="12">
        <v>4801.5060088052051</v>
      </c>
      <c r="V17" s="12">
        <v>5032.6404910958418</v>
      </c>
      <c r="W17" s="12">
        <v>4958.2738495711692</v>
      </c>
      <c r="X17" s="12">
        <v>5228.0053706129474</v>
      </c>
      <c r="Y17" s="12">
        <v>5369.7082619231705</v>
      </c>
      <c r="Z17" s="12">
        <v>5884.7606238826393</v>
      </c>
      <c r="AA17" s="12">
        <v>6015.0615211252025</v>
      </c>
      <c r="AB17" s="12">
        <v>6729.1761412705273</v>
      </c>
      <c r="AC17" s="12">
        <v>6756.6376591169246</v>
      </c>
      <c r="AD17" s="12">
        <v>6330.3224107633005</v>
      </c>
      <c r="AE17" s="12">
        <v>6778.3669251397814</v>
      </c>
      <c r="AF17" s="12">
        <v>7469.1506207585699</v>
      </c>
      <c r="AG17" s="12">
        <v>7500.9548872565165</v>
      </c>
      <c r="AH17" s="12">
        <v>7382.5858299367728</v>
      </c>
      <c r="AI17" s="12">
        <v>7533.5309640033038</v>
      </c>
      <c r="AJ17" s="12">
        <v>7456.2897239501272</v>
      </c>
      <c r="AK17" s="12">
        <v>7235.2262694476176</v>
      </c>
      <c r="AL17" s="12">
        <v>7251.281265497094</v>
      </c>
      <c r="AM17" s="12">
        <v>7290.0862162731501</v>
      </c>
      <c r="AN17" s="12">
        <v>7205.372377802626</v>
      </c>
      <c r="AO17" s="12">
        <v>7223.5486514014256</v>
      </c>
      <c r="AP17" s="12">
        <v>6842.8406196261703</v>
      </c>
      <c r="AQ17" s="12">
        <v>7284.8242469024199</v>
      </c>
      <c r="AR17" s="12">
        <v>7798.6472878588593</v>
      </c>
      <c r="AS17" s="12">
        <v>8334.518003397432</v>
      </c>
      <c r="AT17" s="12">
        <v>9123.4105890659303</v>
      </c>
      <c r="AU17" s="12">
        <v>9246.4555015529877</v>
      </c>
      <c r="AV17" s="12">
        <v>9036.1202388042875</v>
      </c>
      <c r="AW17" s="12">
        <v>9070.1456706492972</v>
      </c>
      <c r="AX17" s="12">
        <v>9025.4253639805793</v>
      </c>
      <c r="AY17" s="12">
        <v>8293.4436197449922</v>
      </c>
      <c r="AZ17" s="12">
        <v>8540.7020340330855</v>
      </c>
      <c r="BA17" s="12">
        <v>7944.5560834306216</v>
      </c>
      <c r="BB17" s="12">
        <v>7509.442952687933</v>
      </c>
      <c r="BC17" s="12">
        <v>7488.0263268652143</v>
      </c>
      <c r="BD17" s="12">
        <v>7510.2794875901227</v>
      </c>
      <c r="BE17" s="12">
        <v>7557.4854361778634</v>
      </c>
      <c r="BF17" s="12">
        <v>7916.1742426939254</v>
      </c>
      <c r="BG17" s="12">
        <v>7979.891539663844</v>
      </c>
      <c r="BH17" s="12">
        <v>7972.8520594326083</v>
      </c>
      <c r="BI17" s="12">
        <v>7766.7591091697295</v>
      </c>
      <c r="BJ17" s="12">
        <v>7556.3331909658837</v>
      </c>
      <c r="BK17" s="12">
        <v>7751.9705688193144</v>
      </c>
      <c r="BL17" s="12">
        <v>8042.6885508234654</v>
      </c>
      <c r="BM17" s="12">
        <v>8277.9524034281585</v>
      </c>
      <c r="BN17" s="12">
        <v>8237.1945258420074</v>
      </c>
      <c r="BO17" s="12">
        <v>8157.2445395858631</v>
      </c>
      <c r="BP17" s="12">
        <v>7819.6271012210645</v>
      </c>
      <c r="BQ17" s="12">
        <v>7592.7894900533129</v>
      </c>
      <c r="BR17" s="12">
        <v>7677.5523216240517</v>
      </c>
      <c r="BS17" s="12">
        <v>6693.0998649976536</v>
      </c>
      <c r="BT17" s="12">
        <v>6722.0471235496052</v>
      </c>
      <c r="BU17" s="12">
        <v>6209.0422200479361</v>
      </c>
      <c r="BV17" s="12">
        <v>6311.3596462445385</v>
      </c>
      <c r="BW17" s="12">
        <v>5726.4379554757552</v>
      </c>
      <c r="BX17" s="12">
        <v>5438.7385260820392</v>
      </c>
      <c r="BY17" s="12">
        <v>5318.5189782672905</v>
      </c>
      <c r="BZ17" s="12">
        <v>4802.3026430367217</v>
      </c>
      <c r="CA17" s="12">
        <v>4172.7614789232921</v>
      </c>
      <c r="CB17" s="12">
        <v>3909.8026745341817</v>
      </c>
      <c r="CC17" s="12">
        <v>3201.0783346668845</v>
      </c>
      <c r="CD17" s="12">
        <v>2949.4429952567029</v>
      </c>
      <c r="CE17" s="12">
        <v>2152.3594830747033</v>
      </c>
      <c r="CF17" s="12">
        <v>2395.8568151356471</v>
      </c>
      <c r="CG17" s="12">
        <v>2382.0220771392087</v>
      </c>
      <c r="CH17" s="12">
        <v>2385.544670219891</v>
      </c>
      <c r="CI17" s="12">
        <v>2253.4037018722629</v>
      </c>
      <c r="CJ17" s="12">
        <v>2184.8715094546433</v>
      </c>
      <c r="CK17" s="12">
        <v>2108.0803069538947</v>
      </c>
      <c r="CL17" s="12">
        <v>1656.9547236130165</v>
      </c>
      <c r="CM17" s="12">
        <v>1520.6282355398241</v>
      </c>
      <c r="CN17" s="12">
        <v>1296.6033912446178</v>
      </c>
      <c r="CO17" s="12">
        <v>992.46185986147111</v>
      </c>
      <c r="CP17" s="12">
        <v>908.19261430550409</v>
      </c>
      <c r="CQ17" s="12">
        <v>689.96591519340575</v>
      </c>
      <c r="CR17" s="12">
        <v>525.8039605673157</v>
      </c>
      <c r="CS17" s="12">
        <v>474.86104737267345</v>
      </c>
      <c r="CT17" s="12">
        <v>326.80493346409753</v>
      </c>
      <c r="CU17" s="12">
        <v>250.41668350245777</v>
      </c>
      <c r="CV17" s="12">
        <v>166.16522770606397</v>
      </c>
      <c r="CW17" s="12">
        <v>107.30902950074891</v>
      </c>
      <c r="CX17" s="12">
        <v>92.662968008041744</v>
      </c>
      <c r="CY17" s="12">
        <v>115.74222053456309</v>
      </c>
    </row>
    <row r="18" spans="1:103">
      <c r="A18" s="12" t="s">
        <v>129</v>
      </c>
      <c r="B18" s="13">
        <v>527720.55199455575</v>
      </c>
      <c r="C18" s="13">
        <v>2253.5723814842827</v>
      </c>
      <c r="D18" s="13">
        <v>2341.7843793462416</v>
      </c>
      <c r="E18" s="12">
        <v>2528.0874907963112</v>
      </c>
      <c r="F18" s="12">
        <v>2633.1165465862164</v>
      </c>
      <c r="G18" s="12">
        <v>2903.2052698101388</v>
      </c>
      <c r="H18" s="12">
        <v>3294.0122664693031</v>
      </c>
      <c r="I18" s="12">
        <v>3582.7081796666835</v>
      </c>
      <c r="J18" s="12">
        <v>4068.9292245746683</v>
      </c>
      <c r="K18" s="12">
        <v>4416.8616128865842</v>
      </c>
      <c r="L18" s="12">
        <v>4612.0317671866878</v>
      </c>
      <c r="M18" s="12">
        <v>4899.4217693616538</v>
      </c>
      <c r="N18" s="12">
        <v>5130.6586784922529</v>
      </c>
      <c r="O18" s="12">
        <v>4690.6780259542293</v>
      </c>
      <c r="P18" s="12">
        <v>5176.3813800729413</v>
      </c>
      <c r="Q18" s="12">
        <v>5146.5274156887244</v>
      </c>
      <c r="R18" s="12">
        <v>4249.7601926785355</v>
      </c>
      <c r="S18" s="12">
        <v>4213.8492496268736</v>
      </c>
      <c r="T18" s="12">
        <v>4467.3141512901466</v>
      </c>
      <c r="U18" s="12">
        <v>4778.2723368132383</v>
      </c>
      <c r="V18" s="12">
        <v>5021.6431657653384</v>
      </c>
      <c r="W18" s="12">
        <v>4956.9302959352699</v>
      </c>
      <c r="X18" s="12">
        <v>5204.5114660553936</v>
      </c>
      <c r="Y18" s="12">
        <v>5349.7968864401219</v>
      </c>
      <c r="Z18" s="12">
        <v>5847.2210262611925</v>
      </c>
      <c r="AA18" s="12">
        <v>5993.6079864786698</v>
      </c>
      <c r="AB18" s="12">
        <v>6684.0550156629051</v>
      </c>
      <c r="AC18" s="12">
        <v>6771.3976663855565</v>
      </c>
      <c r="AD18" s="12">
        <v>6342.7154966649305</v>
      </c>
      <c r="AE18" s="12">
        <v>6727.8928343922998</v>
      </c>
      <c r="AF18" s="12">
        <v>7429.2810982285646</v>
      </c>
      <c r="AG18" s="12">
        <v>7507.4434433526894</v>
      </c>
      <c r="AH18" s="12">
        <v>7385.6361879313845</v>
      </c>
      <c r="AI18" s="12">
        <v>7525.4058330706912</v>
      </c>
      <c r="AJ18" s="12">
        <v>7468.1328201173455</v>
      </c>
      <c r="AK18" s="12">
        <v>7246.7278445661277</v>
      </c>
      <c r="AL18" s="12">
        <v>7246.6271027927942</v>
      </c>
      <c r="AM18" s="12">
        <v>7289.774499782493</v>
      </c>
      <c r="AN18" s="12">
        <v>7210.3761711633379</v>
      </c>
      <c r="AO18" s="12">
        <v>7229.7705351893801</v>
      </c>
      <c r="AP18" s="12">
        <v>6852.6147071329178</v>
      </c>
      <c r="AQ18" s="12">
        <v>7237.0498863306002</v>
      </c>
      <c r="AR18" s="12">
        <v>7753.2695479843651</v>
      </c>
      <c r="AS18" s="12">
        <v>8283.2071543480961</v>
      </c>
      <c r="AT18" s="12">
        <v>9073.9006053017547</v>
      </c>
      <c r="AU18" s="12">
        <v>9248.5977080177327</v>
      </c>
      <c r="AV18" s="12">
        <v>9045.85187539451</v>
      </c>
      <c r="AW18" s="12">
        <v>9066.819042607056</v>
      </c>
      <c r="AX18" s="12">
        <v>9045.9483567561456</v>
      </c>
      <c r="AY18" s="12">
        <v>8330.1243365679293</v>
      </c>
      <c r="AZ18" s="12">
        <v>8532.9972280792972</v>
      </c>
      <c r="BA18" s="12">
        <v>7991.5911852371737</v>
      </c>
      <c r="BB18" s="12">
        <v>7527.7923041230151</v>
      </c>
      <c r="BC18" s="12">
        <v>7482.0763879551941</v>
      </c>
      <c r="BD18" s="12">
        <v>7502.2724992715694</v>
      </c>
      <c r="BE18" s="12">
        <v>7541.5324220663424</v>
      </c>
      <c r="BF18" s="12">
        <v>7889.0381653869053</v>
      </c>
      <c r="BG18" s="12">
        <v>7975.667744782826</v>
      </c>
      <c r="BH18" s="12">
        <v>7974.4341063302036</v>
      </c>
      <c r="BI18" s="12">
        <v>7780.1717375286371</v>
      </c>
      <c r="BJ18" s="12">
        <v>7555.5303408256796</v>
      </c>
      <c r="BK18" s="12">
        <v>7724.376408822397</v>
      </c>
      <c r="BL18" s="12">
        <v>8014.9865190058063</v>
      </c>
      <c r="BM18" s="12">
        <v>8259.4711607767495</v>
      </c>
      <c r="BN18" s="12">
        <v>8237.5643331716674</v>
      </c>
      <c r="BO18" s="12">
        <v>8161.3924155859877</v>
      </c>
      <c r="BP18" s="12">
        <v>7838.1572320683581</v>
      </c>
      <c r="BQ18" s="12">
        <v>7596.4363845283633</v>
      </c>
      <c r="BR18" s="12">
        <v>7690.6163021505545</v>
      </c>
      <c r="BS18" s="12">
        <v>6745.8607640384089</v>
      </c>
      <c r="BT18" s="12">
        <v>6718.712705795484</v>
      </c>
      <c r="BU18" s="12">
        <v>6229.4998010253576</v>
      </c>
      <c r="BV18" s="12">
        <v>6310.5696859430955</v>
      </c>
      <c r="BW18" s="12">
        <v>5762.5803021228558</v>
      </c>
      <c r="BX18" s="12">
        <v>5446.8605885724382</v>
      </c>
      <c r="BY18" s="12">
        <v>5327.1913876239851</v>
      </c>
      <c r="BZ18" s="12">
        <v>4844.3285731178894</v>
      </c>
      <c r="CA18" s="12">
        <v>4203.229373402206</v>
      </c>
      <c r="CB18" s="12">
        <v>3932.5718236843968</v>
      </c>
      <c r="CC18" s="12">
        <v>3237.4730537712912</v>
      </c>
      <c r="CD18" s="12">
        <v>2969.5542328663932</v>
      </c>
      <c r="CE18" s="12">
        <v>2178.3499691708294</v>
      </c>
      <c r="CF18" s="12">
        <v>2363.882050445648</v>
      </c>
      <c r="CG18" s="12">
        <v>2371.1618998684567</v>
      </c>
      <c r="CH18" s="12">
        <v>2373.0447660119034</v>
      </c>
      <c r="CI18" s="12">
        <v>2248.3889612993817</v>
      </c>
      <c r="CJ18" s="12">
        <v>2174.4886281745239</v>
      </c>
      <c r="CK18" s="12">
        <v>2109.2894711743261</v>
      </c>
      <c r="CL18" s="12">
        <v>1669.5693620783256</v>
      </c>
      <c r="CM18" s="12">
        <v>1514.1618608585211</v>
      </c>
      <c r="CN18" s="12">
        <v>1302.6672532503289</v>
      </c>
      <c r="CO18" s="12">
        <v>993.79677766803172</v>
      </c>
      <c r="CP18" s="12">
        <v>904.56270005069905</v>
      </c>
      <c r="CQ18" s="12">
        <v>694.74779487281592</v>
      </c>
      <c r="CR18" s="12">
        <v>523.07449473337999</v>
      </c>
      <c r="CS18" s="12">
        <v>472.06998042543142</v>
      </c>
      <c r="CT18" s="12">
        <v>328.76682690164557</v>
      </c>
      <c r="CU18" s="12">
        <v>250.03441110101778</v>
      </c>
      <c r="CV18" s="12">
        <v>165.92172227462629</v>
      </c>
      <c r="CW18" s="12">
        <v>106.55951303593143</v>
      </c>
      <c r="CX18" s="12">
        <v>90.908171134171013</v>
      </c>
      <c r="CY18" s="12">
        <v>117.06529490214619</v>
      </c>
    </row>
    <row r="19" spans="1:103">
      <c r="A19" s="12" t="s">
        <v>130</v>
      </c>
      <c r="B19" s="13">
        <v>527402.94357425463</v>
      </c>
      <c r="C19" s="13">
        <v>2253.4739450981988</v>
      </c>
      <c r="D19" s="13">
        <v>2326.1739218591624</v>
      </c>
      <c r="E19" s="12">
        <v>2515.1688087489933</v>
      </c>
      <c r="F19" s="12">
        <v>2621.0206119163076</v>
      </c>
      <c r="G19" s="12">
        <v>2875.5147302728001</v>
      </c>
      <c r="H19" s="12">
        <v>3262.0882413480758</v>
      </c>
      <c r="I19" s="12">
        <v>3556.3006606037711</v>
      </c>
      <c r="J19" s="12">
        <v>4028.5995088436412</v>
      </c>
      <c r="K19" s="12">
        <v>4394.032735142715</v>
      </c>
      <c r="L19" s="12">
        <v>4595.3038315210833</v>
      </c>
      <c r="M19" s="12">
        <v>4876.9204834182601</v>
      </c>
      <c r="N19" s="12">
        <v>5126.6062166200309</v>
      </c>
      <c r="O19" s="12">
        <v>4715.0117829299934</v>
      </c>
      <c r="P19" s="12">
        <v>5136.2192900860719</v>
      </c>
      <c r="Q19" s="12">
        <v>5178.7937503337771</v>
      </c>
      <c r="R19" s="12">
        <v>4309.2609954451382</v>
      </c>
      <c r="S19" s="12">
        <v>4197.0446805963857</v>
      </c>
      <c r="T19" s="12">
        <v>4443.8450867780275</v>
      </c>
      <c r="U19" s="12">
        <v>4754.2109418311393</v>
      </c>
      <c r="V19" s="12">
        <v>5008.6889262794512</v>
      </c>
      <c r="W19" s="12">
        <v>4958.4535591535914</v>
      </c>
      <c r="X19" s="12">
        <v>5179.8735382920886</v>
      </c>
      <c r="Y19" s="12">
        <v>5332.6081707145659</v>
      </c>
      <c r="Z19" s="12">
        <v>5806.7360247329152</v>
      </c>
      <c r="AA19" s="12">
        <v>5976.4301220778998</v>
      </c>
      <c r="AB19" s="12">
        <v>6632.7603770819223</v>
      </c>
      <c r="AC19" s="12">
        <v>6784.2989610674458</v>
      </c>
      <c r="AD19" s="12">
        <v>6362.2568331178936</v>
      </c>
      <c r="AE19" s="12">
        <v>6677.653800102511</v>
      </c>
      <c r="AF19" s="12">
        <v>7384.280910382583</v>
      </c>
      <c r="AG19" s="12">
        <v>7513.8011032507056</v>
      </c>
      <c r="AH19" s="12">
        <v>7390.5897633549039</v>
      </c>
      <c r="AI19" s="12">
        <v>7515.1272660923187</v>
      </c>
      <c r="AJ19" s="12">
        <v>7479.403248312201</v>
      </c>
      <c r="AK19" s="12">
        <v>7260.1671309730009</v>
      </c>
      <c r="AL19" s="12">
        <v>7241.8155167526156</v>
      </c>
      <c r="AM19" s="12">
        <v>7288.530862187622</v>
      </c>
      <c r="AN19" s="12">
        <v>7216.1227389592896</v>
      </c>
      <c r="AO19" s="12">
        <v>7233.36044341658</v>
      </c>
      <c r="AP19" s="12">
        <v>6869.2352941885629</v>
      </c>
      <c r="AQ19" s="12">
        <v>7188.8456752213915</v>
      </c>
      <c r="AR19" s="12">
        <v>7708.253296290929</v>
      </c>
      <c r="AS19" s="12">
        <v>8233.2579010787085</v>
      </c>
      <c r="AT19" s="12">
        <v>9018.9443577929214</v>
      </c>
      <c r="AU19" s="12">
        <v>9249.2217533106159</v>
      </c>
      <c r="AV19" s="12">
        <v>9057.5699447395273</v>
      </c>
      <c r="AW19" s="12">
        <v>9062.1571801874434</v>
      </c>
      <c r="AX19" s="12">
        <v>9061.8071429628144</v>
      </c>
      <c r="AY19" s="12">
        <v>8374.6628530581238</v>
      </c>
      <c r="AZ19" s="12">
        <v>8517.6065443887055</v>
      </c>
      <c r="BA19" s="12">
        <v>8041.409912732478</v>
      </c>
      <c r="BB19" s="12">
        <v>7549.1678819758836</v>
      </c>
      <c r="BC19" s="12">
        <v>7476.0719261176546</v>
      </c>
      <c r="BD19" s="12">
        <v>7494.642876426833</v>
      </c>
      <c r="BE19" s="12">
        <v>7527.7150000371794</v>
      </c>
      <c r="BF19" s="12">
        <v>7859.3175378356336</v>
      </c>
      <c r="BG19" s="12">
        <v>7971.0464160415067</v>
      </c>
      <c r="BH19" s="12">
        <v>7974.6873828837961</v>
      </c>
      <c r="BI19" s="12">
        <v>7794.0883853297873</v>
      </c>
      <c r="BJ19" s="12">
        <v>7557.829193759012</v>
      </c>
      <c r="BK19" s="12">
        <v>7697.155575087947</v>
      </c>
      <c r="BL19" s="12">
        <v>7986.530367575273</v>
      </c>
      <c r="BM19" s="12">
        <v>8239.1671847104826</v>
      </c>
      <c r="BN19" s="12">
        <v>8237.6663617529739</v>
      </c>
      <c r="BO19" s="12">
        <v>8163.7121850658286</v>
      </c>
      <c r="BP19" s="12">
        <v>7857.8699251455719</v>
      </c>
      <c r="BQ19" s="12">
        <v>7601.7068907398943</v>
      </c>
      <c r="BR19" s="12">
        <v>7695.1468064908104</v>
      </c>
      <c r="BS19" s="12">
        <v>6808.1124072820967</v>
      </c>
      <c r="BT19" s="12">
        <v>6709.9146463527695</v>
      </c>
      <c r="BU19" s="12">
        <v>6255.2254086221219</v>
      </c>
      <c r="BV19" s="12">
        <v>6303.6239872185288</v>
      </c>
      <c r="BW19" s="12">
        <v>5802.5872084641915</v>
      </c>
      <c r="BX19" s="12">
        <v>5454.9036300817361</v>
      </c>
      <c r="BY19" s="12">
        <v>5332.991514950485</v>
      </c>
      <c r="BZ19" s="12">
        <v>4885.7087392790972</v>
      </c>
      <c r="CA19" s="12">
        <v>4236.6635271458435</v>
      </c>
      <c r="CB19" s="12">
        <v>3951.223806724674</v>
      </c>
      <c r="CC19" s="12">
        <v>3278.1802781947272</v>
      </c>
      <c r="CD19" s="12">
        <v>2984.7622047818072</v>
      </c>
      <c r="CE19" s="12">
        <v>2213.2504994334504</v>
      </c>
      <c r="CF19" s="12">
        <v>2329.1812119109945</v>
      </c>
      <c r="CG19" s="12">
        <v>2360.9149766482519</v>
      </c>
      <c r="CH19" s="12">
        <v>2359.7816995390071</v>
      </c>
      <c r="CI19" s="12">
        <v>2243.8286275054461</v>
      </c>
      <c r="CJ19" s="12">
        <v>2163.9322511339728</v>
      </c>
      <c r="CK19" s="12">
        <v>2107.9125777038616</v>
      </c>
      <c r="CL19" s="12">
        <v>1684.4135348878506</v>
      </c>
      <c r="CM19" s="12">
        <v>1507.1454517287002</v>
      </c>
      <c r="CN19" s="12">
        <v>1307.9536338965354</v>
      </c>
      <c r="CO19" s="12">
        <v>996.55162670006439</v>
      </c>
      <c r="CP19" s="12">
        <v>899.97500210257317</v>
      </c>
      <c r="CQ19" s="12">
        <v>699.67577126647859</v>
      </c>
      <c r="CR19" s="12">
        <v>521.22026567682497</v>
      </c>
      <c r="CS19" s="12">
        <v>468.23964998983655</v>
      </c>
      <c r="CT19" s="12">
        <v>331.36893638619244</v>
      </c>
      <c r="CU19" s="12">
        <v>249.42193266080389</v>
      </c>
      <c r="CV19" s="12">
        <v>165.78991768615884</v>
      </c>
      <c r="CW19" s="12">
        <v>106.07090943155599</v>
      </c>
      <c r="CX19" s="12">
        <v>88.912221214353281</v>
      </c>
      <c r="CY19" s="12">
        <v>118.46224502956704</v>
      </c>
    </row>
    <row r="20" spans="1:103" s="14" customFormat="1">
      <c r="A20" s="13" t="s">
        <v>131</v>
      </c>
      <c r="B20" s="13">
        <v>527085.04520062706</v>
      </c>
      <c r="C20" s="13">
        <v>2253.3747088756245</v>
      </c>
      <c r="D20" s="13">
        <v>2311.7610931580689</v>
      </c>
      <c r="E20" s="13">
        <v>2501.929181204514</v>
      </c>
      <c r="F20" s="13">
        <v>2610.3525604404849</v>
      </c>
      <c r="G20" s="13">
        <v>2848.3275881745499</v>
      </c>
      <c r="H20" s="13">
        <v>3229.4495195739928</v>
      </c>
      <c r="I20" s="13">
        <v>3531.4203022506858</v>
      </c>
      <c r="J20" s="13">
        <v>3986.7452671884262</v>
      </c>
      <c r="K20" s="13">
        <v>4370.4820190086248</v>
      </c>
      <c r="L20" s="13">
        <v>4579.3403554909146</v>
      </c>
      <c r="M20" s="13">
        <v>4853.2318061126816</v>
      </c>
      <c r="N20" s="13">
        <v>5118.1743110075504</v>
      </c>
      <c r="O20" s="13">
        <v>4747.0620031922463</v>
      </c>
      <c r="P20" s="13">
        <v>5089.4195852272715</v>
      </c>
      <c r="Q20" s="13">
        <v>5206.1849443061656</v>
      </c>
      <c r="R20" s="13">
        <v>4377.4014382016912</v>
      </c>
      <c r="S20" s="13">
        <v>4180.8459635836734</v>
      </c>
      <c r="T20" s="13">
        <v>4420.5913428666609</v>
      </c>
      <c r="U20" s="13">
        <v>4729.322140252345</v>
      </c>
      <c r="V20" s="13">
        <v>4993.7779448840292</v>
      </c>
      <c r="W20" s="13">
        <v>4962.8430527400487</v>
      </c>
      <c r="X20" s="13">
        <v>5154.0918283668352</v>
      </c>
      <c r="Y20" s="13">
        <v>5318.1416950419634</v>
      </c>
      <c r="Z20" s="13">
        <v>5763.306347999046</v>
      </c>
      <c r="AA20" s="13">
        <v>5963.5268635974408</v>
      </c>
      <c r="AB20" s="13">
        <v>6575.293898509437</v>
      </c>
      <c r="AC20" s="13">
        <v>6795.3421005200926</v>
      </c>
      <c r="AD20" s="13">
        <v>6388.9454748003664</v>
      </c>
      <c r="AE20" s="13">
        <v>6627.6498943016031</v>
      </c>
      <c r="AF20" s="13">
        <v>7334.1506659213665</v>
      </c>
      <c r="AG20" s="13">
        <v>7520.02788647128</v>
      </c>
      <c r="AH20" s="13">
        <v>7397.4463666067886</v>
      </c>
      <c r="AI20" s="13">
        <v>7502.6953817352241</v>
      </c>
      <c r="AJ20" s="13">
        <v>7490.1010021580605</v>
      </c>
      <c r="AK20" s="13">
        <v>7275.5437752507669</v>
      </c>
      <c r="AL20" s="13">
        <v>7236.8464911068804</v>
      </c>
      <c r="AM20" s="13">
        <v>7286.35561097133</v>
      </c>
      <c r="AN20" s="13">
        <v>7222.6119674705606</v>
      </c>
      <c r="AO20" s="13">
        <v>7234.3190310944165</v>
      </c>
      <c r="AP20" s="13">
        <v>6892.6999695692384</v>
      </c>
      <c r="AQ20" s="13">
        <v>7140.2125753964156</v>
      </c>
      <c r="AR20" s="13">
        <v>7663.5970779087038</v>
      </c>
      <c r="AS20" s="13">
        <v>8184.6695155899679</v>
      </c>
      <c r="AT20" s="13">
        <v>8958.5455725184438</v>
      </c>
      <c r="AU20" s="13">
        <v>9248.3286778546062</v>
      </c>
      <c r="AV20" s="13">
        <v>9071.2729372305221</v>
      </c>
      <c r="AW20" s="13">
        <v>9056.1611920850337</v>
      </c>
      <c r="AX20" s="13">
        <v>9073.004665604647</v>
      </c>
      <c r="AY20" s="13">
        <v>8427.0540033598663</v>
      </c>
      <c r="AZ20" s="13">
        <v>8494.537577876632</v>
      </c>
      <c r="BA20" s="13">
        <v>8094.011205226504</v>
      </c>
      <c r="BB20" s="13">
        <v>7573.5657978784284</v>
      </c>
      <c r="BC20" s="13">
        <v>7470.0131286756141</v>
      </c>
      <c r="BD20" s="13">
        <v>7487.3898345419675</v>
      </c>
      <c r="BE20" s="13">
        <v>7516.0295385940099</v>
      </c>
      <c r="BF20" s="13">
        <v>7827.0168276072927</v>
      </c>
      <c r="BG20" s="13">
        <v>7966.0281664882505</v>
      </c>
      <c r="BH20" s="13">
        <v>7973.6143871162512</v>
      </c>
      <c r="BI20" s="13">
        <v>7808.5073672080907</v>
      </c>
      <c r="BJ20" s="13">
        <v>7563.2235931276327</v>
      </c>
      <c r="BK20" s="13">
        <v>7670.3070926957353</v>
      </c>
      <c r="BL20" s="13">
        <v>7957.3225868187892</v>
      </c>
      <c r="BM20" s="13">
        <v>8217.0440871487244</v>
      </c>
      <c r="BN20" s="13">
        <v>8237.5010396993239</v>
      </c>
      <c r="BO20" s="13">
        <v>8164.2106158336474</v>
      </c>
      <c r="BP20" s="13">
        <v>7878.7606543205848</v>
      </c>
      <c r="BQ20" s="13">
        <v>7608.5964272571182</v>
      </c>
      <c r="BR20" s="13">
        <v>7691.1691933420507</v>
      </c>
      <c r="BS20" s="13">
        <v>6879.8349572278339</v>
      </c>
      <c r="BT20" s="13">
        <v>6695.6702234186732</v>
      </c>
      <c r="BU20" s="13">
        <v>6286.2061426408736</v>
      </c>
      <c r="BV20" s="13">
        <v>6290.5462788942095</v>
      </c>
      <c r="BW20" s="13">
        <v>5846.4475388409383</v>
      </c>
      <c r="BX20" s="13">
        <v>5462.8666351519651</v>
      </c>
      <c r="BY20" s="13">
        <v>5335.944755632855</v>
      </c>
      <c r="BZ20" s="13">
        <v>4926.4286304743418</v>
      </c>
      <c r="CA20" s="13">
        <v>4273.0596071893096</v>
      </c>
      <c r="CB20" s="13">
        <v>3965.7824550509586</v>
      </c>
      <c r="CC20" s="13">
        <v>3323.1809419583874</v>
      </c>
      <c r="CD20" s="13">
        <v>2995.1157896364184</v>
      </c>
      <c r="CE20" s="13">
        <v>2256.9662437913498</v>
      </c>
      <c r="CF20" s="13">
        <v>2291.8033386236189</v>
      </c>
      <c r="CG20" s="13">
        <v>2351.2726543762401</v>
      </c>
      <c r="CH20" s="13">
        <v>2345.7704962742368</v>
      </c>
      <c r="CI20" s="13">
        <v>2239.7132747262399</v>
      </c>
      <c r="CJ20" s="13">
        <v>2153.2090151949956</v>
      </c>
      <c r="CK20" s="13">
        <v>2104.0004640003262</v>
      </c>
      <c r="CL20" s="13">
        <v>1701.4292347777921</v>
      </c>
      <c r="CM20" s="13">
        <v>1499.6065534261086</v>
      </c>
      <c r="CN20" s="13">
        <v>1312.4713487650272</v>
      </c>
      <c r="CO20" s="13">
        <v>1000.6871233445021</v>
      </c>
      <c r="CP20" s="13">
        <v>894.46993386534268</v>
      </c>
      <c r="CQ20" s="13">
        <v>704.72716971978639</v>
      </c>
      <c r="CR20" s="13">
        <v>520.2089540834902</v>
      </c>
      <c r="CS20" s="13">
        <v>463.42843600069443</v>
      </c>
      <c r="CT20" s="13">
        <v>334.57798140158798</v>
      </c>
      <c r="CU20" s="13">
        <v>248.58866142967236</v>
      </c>
      <c r="CV20" s="13">
        <v>165.7666337660973</v>
      </c>
      <c r="CW20" s="13">
        <v>105.81728890226805</v>
      </c>
      <c r="CX20" s="13">
        <v>86.70484529250578</v>
      </c>
      <c r="CY20" s="13">
        <v>119.91287451076587</v>
      </c>
    </row>
    <row r="21" spans="1:103">
      <c r="A21" s="12" t="s">
        <v>132</v>
      </c>
      <c r="B21" s="13">
        <v>526766.88906182593</v>
      </c>
      <c r="C21" s="13">
        <v>2253.2746911965523</v>
      </c>
      <c r="D21" s="13">
        <v>2298.5451669277054</v>
      </c>
      <c r="E21" s="12">
        <v>2488.3692246748933</v>
      </c>
      <c r="F21" s="12">
        <v>2601.1123476149546</v>
      </c>
      <c r="G21" s="12">
        <v>2821.6439136301169</v>
      </c>
      <c r="H21" s="12">
        <v>3196.0961150900421</v>
      </c>
      <c r="I21" s="12">
        <v>3508.0669632018225</v>
      </c>
      <c r="J21" s="12">
        <v>3943.3666410146279</v>
      </c>
      <c r="K21" s="12">
        <v>4346.2094900130687</v>
      </c>
      <c r="L21" s="12">
        <v>4564.1411753165312</v>
      </c>
      <c r="M21" s="12">
        <v>4828.3558571617168</v>
      </c>
      <c r="N21" s="12">
        <v>5105.3632519320363</v>
      </c>
      <c r="O21" s="12">
        <v>4786.8281806541772</v>
      </c>
      <c r="P21" s="12">
        <v>5035.9830380001631</v>
      </c>
      <c r="Q21" s="12">
        <v>5228.701759642332</v>
      </c>
      <c r="R21" s="12">
        <v>4454.1808352914286</v>
      </c>
      <c r="S21" s="12">
        <v>4165.2531635924452</v>
      </c>
      <c r="T21" s="12">
        <v>4397.5526230100622</v>
      </c>
      <c r="U21" s="12">
        <v>4703.6062484331405</v>
      </c>
      <c r="V21" s="12">
        <v>4976.910393811133</v>
      </c>
      <c r="W21" s="12">
        <v>4970.0981902921258</v>
      </c>
      <c r="X21" s="12">
        <v>5127.1665772895785</v>
      </c>
      <c r="Y21" s="12">
        <v>5306.3970397605844</v>
      </c>
      <c r="Z21" s="12">
        <v>5716.9327246420717</v>
      </c>
      <c r="AA21" s="12">
        <v>5954.8971468898135</v>
      </c>
      <c r="AB21" s="12">
        <v>6511.6572526042473</v>
      </c>
      <c r="AC21" s="12">
        <v>6804.5276420116488</v>
      </c>
      <c r="AD21" s="12">
        <v>6422.7804764952743</v>
      </c>
      <c r="AE21" s="12">
        <v>6577.881189008629</v>
      </c>
      <c r="AF21" s="12">
        <v>7278.8909734913832</v>
      </c>
      <c r="AG21" s="12">
        <v>7526.1238125330492</v>
      </c>
      <c r="AH21" s="12">
        <v>7406.2058081032901</v>
      </c>
      <c r="AI21" s="12">
        <v>7488.1102986610849</v>
      </c>
      <c r="AJ21" s="12">
        <v>7500.22607528156</v>
      </c>
      <c r="AK21" s="12">
        <v>7292.8574240364451</v>
      </c>
      <c r="AL21" s="12">
        <v>7231.7200095972121</v>
      </c>
      <c r="AM21" s="12">
        <v>7283.2490535429979</v>
      </c>
      <c r="AN21" s="12">
        <v>7229.8437429887854</v>
      </c>
      <c r="AO21" s="12">
        <v>7232.6469531038765</v>
      </c>
      <c r="AP21" s="12">
        <v>6923.0063227399542</v>
      </c>
      <c r="AQ21" s="12">
        <v>7091.1515480908947</v>
      </c>
      <c r="AR21" s="12">
        <v>7619.299439025519</v>
      </c>
      <c r="AS21" s="12">
        <v>8137.4412701486244</v>
      </c>
      <c r="AT21" s="12">
        <v>8892.7079737529548</v>
      </c>
      <c r="AU21" s="12">
        <v>9245.9195215897089</v>
      </c>
      <c r="AV21" s="12">
        <v>9086.9593440462831</v>
      </c>
      <c r="AW21" s="12">
        <v>9048.832186368938</v>
      </c>
      <c r="AX21" s="12">
        <v>9079.5438664668436</v>
      </c>
      <c r="AY21" s="12">
        <v>8487.2926240523848</v>
      </c>
      <c r="AZ21" s="12">
        <v>8463.7979182093441</v>
      </c>
      <c r="BA21" s="12">
        <v>8149.3940013811571</v>
      </c>
      <c r="BB21" s="12">
        <v>7600.9821668170989</v>
      </c>
      <c r="BC21" s="12">
        <v>7463.9001826866279</v>
      </c>
      <c r="BD21" s="12">
        <v>7480.5125901140691</v>
      </c>
      <c r="BE21" s="12">
        <v>7506.4724103988228</v>
      </c>
      <c r="BF21" s="12">
        <v>7792.1404971238135</v>
      </c>
      <c r="BG21" s="12">
        <v>7960.6136085342569</v>
      </c>
      <c r="BH21" s="12">
        <v>7971.2176139342428</v>
      </c>
      <c r="BI21" s="12">
        <v>7823.4270007408595</v>
      </c>
      <c r="BJ21" s="12">
        <v>7571.7073906742762</v>
      </c>
      <c r="BK21" s="12">
        <v>7643.8299884025701</v>
      </c>
      <c r="BL21" s="12">
        <v>7927.3656621579958</v>
      </c>
      <c r="BM21" s="12">
        <v>8193.1054751379306</v>
      </c>
      <c r="BN21" s="12">
        <v>8237.0687948278337</v>
      </c>
      <c r="BO21" s="12">
        <v>8162.8944596423153</v>
      </c>
      <c r="BP21" s="12">
        <v>7900.8249046843193</v>
      </c>
      <c r="BQ21" s="12">
        <v>7617.1004212899707</v>
      </c>
      <c r="BR21" s="12">
        <v>7678.7087698700889</v>
      </c>
      <c r="BS21" s="12">
        <v>6961.0086058922943</v>
      </c>
      <c r="BT21" s="12">
        <v>6675.9966729052276</v>
      </c>
      <c r="BU21" s="12">
        <v>6322.4291290317433</v>
      </c>
      <c r="BV21" s="12">
        <v>6271.3602273783545</v>
      </c>
      <c r="BW21" s="12">
        <v>5894.1501782146979</v>
      </c>
      <c r="BX21" s="12">
        <v>5470.748595881937</v>
      </c>
      <c r="BY21" s="12">
        <v>5336.0763725053857</v>
      </c>
      <c r="BZ21" s="12">
        <v>4966.4738749660828</v>
      </c>
      <c r="CA21" s="12">
        <v>4312.4132606053772</v>
      </c>
      <c r="CB21" s="12">
        <v>3976.2715090939705</v>
      </c>
      <c r="CC21" s="12">
        <v>3372.4560145134806</v>
      </c>
      <c r="CD21" s="12">
        <v>3000.6635202306743</v>
      </c>
      <c r="CE21" s="12">
        <v>2309.4031145511944</v>
      </c>
      <c r="CF21" s="12">
        <v>2251.796898988805</v>
      </c>
      <c r="CG21" s="12">
        <v>2342.2263664678026</v>
      </c>
      <c r="CH21" s="12">
        <v>2331.0259934516935</v>
      </c>
      <c r="CI21" s="12">
        <v>2236.0336091768327</v>
      </c>
      <c r="CJ21" s="12">
        <v>2142.3254322830908</v>
      </c>
      <c r="CK21" s="12">
        <v>2097.603298879013</v>
      </c>
      <c r="CL21" s="12">
        <v>1720.559450138823</v>
      </c>
      <c r="CM21" s="12">
        <v>1491.5719506213229</v>
      </c>
      <c r="CN21" s="12">
        <v>1316.2293699702595</v>
      </c>
      <c r="CO21" s="12">
        <v>1006.1646112796321</v>
      </c>
      <c r="CP21" s="12">
        <v>888.08677503585614</v>
      </c>
      <c r="CQ21" s="12">
        <v>709.88044227459125</v>
      </c>
      <c r="CR21" s="12">
        <v>520.00895360993468</v>
      </c>
      <c r="CS21" s="12">
        <v>457.69256003401631</v>
      </c>
      <c r="CT21" s="12">
        <v>338.36168966250113</v>
      </c>
      <c r="CU21" s="12">
        <v>247.54383848511094</v>
      </c>
      <c r="CV21" s="12">
        <v>165.84847953730937</v>
      </c>
      <c r="CW21" s="12">
        <v>105.77442272249081</v>
      </c>
      <c r="CX21" s="12">
        <v>84.313533798637735</v>
      </c>
      <c r="CY21" s="12">
        <v>121.39888618535699</v>
      </c>
    </row>
    <row r="22" spans="1:103">
      <c r="A22" s="12" t="s">
        <v>133</v>
      </c>
      <c r="B22" s="13">
        <v>526448.50778452295</v>
      </c>
      <c r="C22" s="13">
        <v>2253.1739129376397</v>
      </c>
      <c r="D22" s="13">
        <v>2286.5254163370187</v>
      </c>
      <c r="E22" s="12">
        <v>2474.4895554067862</v>
      </c>
      <c r="F22" s="12">
        <v>2593.2999288969645</v>
      </c>
      <c r="G22" s="12">
        <v>2795.4637767526324</v>
      </c>
      <c r="H22" s="12">
        <v>3162.0280418389411</v>
      </c>
      <c r="I22" s="12">
        <v>3486.2405020557121</v>
      </c>
      <c r="J22" s="12">
        <v>3898.4637717237151</v>
      </c>
      <c r="K22" s="12">
        <v>4321.2151736839023</v>
      </c>
      <c r="L22" s="12">
        <v>4549.706127228992</v>
      </c>
      <c r="M22" s="12">
        <v>4802.2927562749346</v>
      </c>
      <c r="N22" s="12">
        <v>5088.1733296527809</v>
      </c>
      <c r="O22" s="12">
        <v>4834.309809273801</v>
      </c>
      <c r="P22" s="12">
        <v>4975.9104208325416</v>
      </c>
      <c r="Q22" s="12">
        <v>5246.3449583153561</v>
      </c>
      <c r="R22" s="12">
        <v>4539.5985010984205</v>
      </c>
      <c r="S22" s="12">
        <v>4150.2663456162027</v>
      </c>
      <c r="T22" s="12">
        <v>4374.7286306918159</v>
      </c>
      <c r="U22" s="12">
        <v>4677.0635826926773</v>
      </c>
      <c r="V22" s="12">
        <v>4958.0864452790383</v>
      </c>
      <c r="W22" s="12">
        <v>4980.2183854908635</v>
      </c>
      <c r="X22" s="12">
        <v>5099.098026036414</v>
      </c>
      <c r="Y22" s="12">
        <v>5297.3737852515114</v>
      </c>
      <c r="Z22" s="12">
        <v>5667.6158831257553</v>
      </c>
      <c r="AA22" s="12">
        <v>5950.539907985496</v>
      </c>
      <c r="AB22" s="12">
        <v>6441.8521117021619</v>
      </c>
      <c r="AC22" s="12">
        <v>6811.8561427209197</v>
      </c>
      <c r="AD22" s="12">
        <v>6463.7608930902916</v>
      </c>
      <c r="AE22" s="12">
        <v>6528.3477562304997</v>
      </c>
      <c r="AF22" s="12">
        <v>7218.5024416848373</v>
      </c>
      <c r="AG22" s="12">
        <v>7532.0889009525536</v>
      </c>
      <c r="AH22" s="12">
        <v>7416.8678982774509</v>
      </c>
      <c r="AI22" s="12">
        <v>7471.3721355262323</v>
      </c>
      <c r="AJ22" s="12">
        <v>7509.778461312585</v>
      </c>
      <c r="AK22" s="12">
        <v>7312.1077240215272</v>
      </c>
      <c r="AL22" s="12">
        <v>7226.4360559765391</v>
      </c>
      <c r="AM22" s="12">
        <v>7279.2114972385962</v>
      </c>
      <c r="AN22" s="12">
        <v>7237.8179518171619</v>
      </c>
      <c r="AO22" s="12">
        <v>7228.3448641955711</v>
      </c>
      <c r="AP22" s="12">
        <v>6960.1519438544374</v>
      </c>
      <c r="AQ22" s="12">
        <v>7041.6635539538911</v>
      </c>
      <c r="AR22" s="12">
        <v>7575.3589268863507</v>
      </c>
      <c r="AS22" s="12">
        <v>8091.5724372873938</v>
      </c>
      <c r="AT22" s="12">
        <v>8821.4352840673582</v>
      </c>
      <c r="AU22" s="12">
        <v>9241.9953239731349</v>
      </c>
      <c r="AV22" s="12">
        <v>9104.6276571528633</v>
      </c>
      <c r="AW22" s="12">
        <v>9040.1712704831079</v>
      </c>
      <c r="AX22" s="12">
        <v>9081.4276861161343</v>
      </c>
      <c r="AY22" s="12">
        <v>8555.3735541488113</v>
      </c>
      <c r="AZ22" s="12">
        <v>8425.3951498072365</v>
      </c>
      <c r="BA22" s="12">
        <v>8207.5572392116064</v>
      </c>
      <c r="BB22" s="12">
        <v>7631.4131071304646</v>
      </c>
      <c r="BC22" s="12">
        <v>7457.7332749430625</v>
      </c>
      <c r="BD22" s="12">
        <v>7474.0103606502298</v>
      </c>
      <c r="BE22" s="12">
        <v>7499.0399922679735</v>
      </c>
      <c r="BF22" s="12">
        <v>7754.6930036668291</v>
      </c>
      <c r="BG22" s="12">
        <v>7954.8033539541157</v>
      </c>
      <c r="BH22" s="12">
        <v>7967.4995551315051</v>
      </c>
      <c r="BI22" s="12">
        <v>7838.8456064439179</v>
      </c>
      <c r="BJ22" s="12">
        <v>7583.2744465129535</v>
      </c>
      <c r="BK22" s="12">
        <v>7617.7232906399549</v>
      </c>
      <c r="BL22" s="12">
        <v>7896.6620741567285</v>
      </c>
      <c r="BM22" s="12">
        <v>8167.3549508572696</v>
      </c>
      <c r="BN22" s="12">
        <v>8236.3700546591408</v>
      </c>
      <c r="BO22" s="12">
        <v>8159.770452220293</v>
      </c>
      <c r="BP22" s="12">
        <v>7924.0581725278726</v>
      </c>
      <c r="BQ22" s="12">
        <v>7627.2143086754668</v>
      </c>
      <c r="BR22" s="12">
        <v>7657.7907917987968</v>
      </c>
      <c r="BS22" s="12">
        <v>7051.6135747699227</v>
      </c>
      <c r="BT22" s="12">
        <v>6650.9111885345437</v>
      </c>
      <c r="BU22" s="12">
        <v>6363.8815198388083</v>
      </c>
      <c r="BV22" s="12">
        <v>6246.089436804592</v>
      </c>
      <c r="BW22" s="12">
        <v>5945.6840321373274</v>
      </c>
      <c r="BX22" s="12">
        <v>5478.5485118940669</v>
      </c>
      <c r="BY22" s="12">
        <v>5333.4114964117252</v>
      </c>
      <c r="BZ22" s="12">
        <v>5005.8302395183709</v>
      </c>
      <c r="CA22" s="12">
        <v>4354.7201146693042</v>
      </c>
      <c r="CB22" s="12">
        <v>3982.7146185958877</v>
      </c>
      <c r="CC22" s="12">
        <v>3425.9865008342631</v>
      </c>
      <c r="CD22" s="12">
        <v>3001.4535856956231</v>
      </c>
      <c r="CE22" s="12">
        <v>2370.4677610357812</v>
      </c>
      <c r="CF22" s="12">
        <v>2209.2097962494367</v>
      </c>
      <c r="CG22" s="12">
        <v>2333.7676321170161</v>
      </c>
      <c r="CH22" s="12">
        <v>2315.5628420154644</v>
      </c>
      <c r="CI22" s="12">
        <v>2232.7804675143898</v>
      </c>
      <c r="CJ22" s="12">
        <v>2131.2878911949952</v>
      </c>
      <c r="CK22" s="12">
        <v>2088.7705898201943</v>
      </c>
      <c r="CL22" s="12">
        <v>1741.7481505097562</v>
      </c>
      <c r="CM22" s="12">
        <v>1483.0676836606517</v>
      </c>
      <c r="CN22" s="12">
        <v>1319.2368162437097</v>
      </c>
      <c r="CO22" s="12">
        <v>1012.9460560782508</v>
      </c>
      <c r="CP22" s="12">
        <v>880.86369824021824</v>
      </c>
      <c r="CQ22" s="12">
        <v>715.11512694769965</v>
      </c>
      <c r="CR22" s="12">
        <v>520.5893617610144</v>
      </c>
      <c r="CS22" s="12">
        <v>451.08615135697073</v>
      </c>
      <c r="CT22" s="12">
        <v>342.68877581047394</v>
      </c>
      <c r="CU22" s="12">
        <v>246.29652947777922</v>
      </c>
      <c r="CV22" s="12">
        <v>166.03188199826772</v>
      </c>
      <c r="CW22" s="12">
        <v>105.91969143295989</v>
      </c>
      <c r="CX22" s="12">
        <v>81.763679530444549</v>
      </c>
      <c r="CY22" s="12">
        <v>122.90374941704218</v>
      </c>
    </row>
    <row r="23" spans="1:103">
      <c r="A23" s="12" t="s">
        <v>134</v>
      </c>
      <c r="B23" s="13">
        <v>526129.9343956298</v>
      </c>
      <c r="C23" s="13">
        <v>2253.0723974711414</v>
      </c>
      <c r="D23" s="13">
        <v>2275.7011140392815</v>
      </c>
      <c r="E23" s="12">
        <v>2460.2907893815827</v>
      </c>
      <c r="F23" s="12">
        <v>2586.9152597448024</v>
      </c>
      <c r="G23" s="12">
        <v>2769.7872476536327</v>
      </c>
      <c r="H23" s="12">
        <v>3127.2453137631337</v>
      </c>
      <c r="I23" s="12">
        <v>3465.940777415025</v>
      </c>
      <c r="J23" s="12">
        <v>3852.0368007130191</v>
      </c>
      <c r="K23" s="12">
        <v>4295.4990955480807</v>
      </c>
      <c r="L23" s="12">
        <v>4536.0350474700754</v>
      </c>
      <c r="M23" s="12">
        <v>4775.042623154668</v>
      </c>
      <c r="N23" s="12">
        <v>5066.6048344111405</v>
      </c>
      <c r="O23" s="12">
        <v>4889.5063830539511</v>
      </c>
      <c r="P23" s="12">
        <v>4909.2025060763754</v>
      </c>
      <c r="Q23" s="12">
        <v>5259.1153022349563</v>
      </c>
      <c r="R23" s="12">
        <v>4633.6537500475724</v>
      </c>
      <c r="S23" s="12">
        <v>4135.8855746382333</v>
      </c>
      <c r="T23" s="12">
        <v>4352.1190694250654</v>
      </c>
      <c r="U23" s="12">
        <v>4649.6944593129647</v>
      </c>
      <c r="V23" s="12">
        <v>4937.3062714922344</v>
      </c>
      <c r="W23" s="12">
        <v>4993.2030521008537</v>
      </c>
      <c r="X23" s="12">
        <v>5069.886415549583</v>
      </c>
      <c r="Y23" s="12">
        <v>5291.0715119386241</v>
      </c>
      <c r="Z23" s="12">
        <v>5615.3565517951429</v>
      </c>
      <c r="AA23" s="12">
        <v>5950.4540830928872</v>
      </c>
      <c r="AB23" s="12">
        <v>6365.8801478160376</v>
      </c>
      <c r="AC23" s="12">
        <v>6817.3281597373889</v>
      </c>
      <c r="AD23" s="12">
        <v>6511.8857795778204</v>
      </c>
      <c r="AE23" s="12">
        <v>6479.0496679619919</v>
      </c>
      <c r="AF23" s="12">
        <v>7152.9856790396716</v>
      </c>
      <c r="AG23" s="12">
        <v>7537.9231712442552</v>
      </c>
      <c r="AH23" s="12">
        <v>7429.4324475790936</v>
      </c>
      <c r="AI23" s="12">
        <v>7452.481010981639</v>
      </c>
      <c r="AJ23" s="12">
        <v>7518.7581538842924</v>
      </c>
      <c r="AK23" s="12">
        <v>7333.2943219519821</v>
      </c>
      <c r="AL23" s="12">
        <v>7220.9946140090906</v>
      </c>
      <c r="AM23" s="12">
        <v>7274.243249320718</v>
      </c>
      <c r="AN23" s="12">
        <v>7246.5344802704331</v>
      </c>
      <c r="AO23" s="12">
        <v>7221.4134189897477</v>
      </c>
      <c r="AP23" s="12">
        <v>7004.1344237549465</v>
      </c>
      <c r="AQ23" s="12">
        <v>6991.7495530485667</v>
      </c>
      <c r="AR23" s="12">
        <v>7531.7740897928052</v>
      </c>
      <c r="AS23" s="12">
        <v>8047.0622898048778</v>
      </c>
      <c r="AT23" s="12">
        <v>8744.7312243294728</v>
      </c>
      <c r="AU23" s="12">
        <v>9236.5571239795154</v>
      </c>
      <c r="AV23" s="12">
        <v>9124.2763693032175</v>
      </c>
      <c r="AW23" s="12">
        <v>9030.1795512466379</v>
      </c>
      <c r="AX23" s="12">
        <v>9078.6590639011811</v>
      </c>
      <c r="AY23" s="12">
        <v>8631.2916350951637</v>
      </c>
      <c r="AZ23" s="12">
        <v>8379.3368518479529</v>
      </c>
      <c r="BA23" s="12">
        <v>8268.499856087632</v>
      </c>
      <c r="BB23" s="12">
        <v>7664.8547405067875</v>
      </c>
      <c r="BC23" s="12">
        <v>7451.5125919723632</v>
      </c>
      <c r="BD23" s="12">
        <v>7467.8823646664969</v>
      </c>
      <c r="BE23" s="12">
        <v>7493.7286651681761</v>
      </c>
      <c r="BF23" s="12">
        <v>7714.6787993826156</v>
      </c>
      <c r="BG23" s="12">
        <v>7948.5980138863706</v>
      </c>
      <c r="BH23" s="12">
        <v>7962.4626993920638</v>
      </c>
      <c r="BI23" s="12">
        <v>7854.7615077677037</v>
      </c>
      <c r="BJ23" s="12">
        <v>7597.9186291192436</v>
      </c>
      <c r="BK23" s="12">
        <v>7591.9860295117323</v>
      </c>
      <c r="BL23" s="12">
        <v>7865.2142985285036</v>
      </c>
      <c r="BM23" s="12">
        <v>8139.7961116242459</v>
      </c>
      <c r="BN23" s="12">
        <v>8235.4052464171764</v>
      </c>
      <c r="BO23" s="12">
        <v>8154.8453133025823</v>
      </c>
      <c r="BP23" s="12">
        <v>7948.4559653197193</v>
      </c>
      <c r="BQ23" s="12">
        <v>7638.9335338640922</v>
      </c>
      <c r="BR23" s="12">
        <v>7628.4404634993898</v>
      </c>
      <c r="BS23" s="12">
        <v>7151.6301147932236</v>
      </c>
      <c r="BT23" s="12">
        <v>6620.4309219338666</v>
      </c>
      <c r="BU23" s="12">
        <v>6410.5504931466376</v>
      </c>
      <c r="BV23" s="12">
        <v>6214.757449172248</v>
      </c>
      <c r="BW23" s="12">
        <v>6001.0380267207802</v>
      </c>
      <c r="BX23" s="12">
        <v>5486.2653903013252</v>
      </c>
      <c r="BY23" s="12">
        <v>5327.9751267638785</v>
      </c>
      <c r="BZ23" s="12">
        <v>5044.4836285937736</v>
      </c>
      <c r="CA23" s="12">
        <v>4399.9757770228671</v>
      </c>
      <c r="CB23" s="12">
        <v>3985.1353428863508</v>
      </c>
      <c r="CC23" s="12">
        <v>3483.7534415097807</v>
      </c>
      <c r="CD23" s="12">
        <v>2997.5338336436271</v>
      </c>
      <c r="CE23" s="12">
        <v>2440.067564260275</v>
      </c>
      <c r="CF23" s="12">
        <v>2164.0893739620064</v>
      </c>
      <c r="CG23" s="12">
        <v>2325.8880555633887</v>
      </c>
      <c r="CH23" s="12">
        <v>2299.3955085504303</v>
      </c>
      <c r="CI23" s="12">
        <v>2229.9448153170829</v>
      </c>
      <c r="CJ23" s="12">
        <v>2120.1026593838424</v>
      </c>
      <c r="CK23" s="12">
        <v>2077.5511902052017</v>
      </c>
      <c r="CL23" s="12">
        <v>1764.9402722662007</v>
      </c>
      <c r="CM23" s="12">
        <v>1474.1190645450724</v>
      </c>
      <c r="CN23" s="12">
        <v>1321.5029433176226</v>
      </c>
      <c r="CO23" s="12">
        <v>1020.9940397543295</v>
      </c>
      <c r="CP23" s="12">
        <v>872.83779510494651</v>
      </c>
      <c r="CQ23" s="12">
        <v>720.41180826587333</v>
      </c>
      <c r="CR23" s="12">
        <v>521.91997069678257</v>
      </c>
      <c r="CS23" s="12">
        <v>443.6613111791051</v>
      </c>
      <c r="CT23" s="12">
        <v>347.52892034621146</v>
      </c>
      <c r="CU23" s="12">
        <v>244.85562184506776</v>
      </c>
      <c r="CV23" s="12">
        <v>166.31311286273652</v>
      </c>
      <c r="CW23" s="12">
        <v>106.23199746840757</v>
      </c>
      <c r="CX23" s="12">
        <v>79.078708866332576</v>
      </c>
      <c r="CY23" s="12">
        <v>124.41257537112003</v>
      </c>
    </row>
    <row r="24" spans="1:103">
      <c r="A24" s="12" t="s">
        <v>135</v>
      </c>
      <c r="B24" s="13">
        <v>525811.20228607091</v>
      </c>
      <c r="C24" s="13">
        <v>2252.970170663838</v>
      </c>
      <c r="D24" s="13">
        <v>2266.0715321722205</v>
      </c>
      <c r="E24" s="12">
        <v>2445.7735423155004</v>
      </c>
      <c r="F24" s="12">
        <v>2581.9582956177965</v>
      </c>
      <c r="G24" s="12">
        <v>2744.614396443058</v>
      </c>
      <c r="H24" s="12">
        <v>3091.7479448047907</v>
      </c>
      <c r="I24" s="12">
        <v>3447.1676478865647</v>
      </c>
      <c r="J24" s="12">
        <v>3804.0858693757355</v>
      </c>
      <c r="K24" s="12">
        <v>4269.0612811316532</v>
      </c>
      <c r="L24" s="12">
        <v>4523.1277722922614</v>
      </c>
      <c r="M24" s="12">
        <v>4746.6055774960205</v>
      </c>
      <c r="N24" s="12">
        <v>5040.6580564305477</v>
      </c>
      <c r="O24" s="12">
        <v>4952.4173960422813</v>
      </c>
      <c r="P24" s="12">
        <v>4835.8600660078218</v>
      </c>
      <c r="Q24" s="12">
        <v>5267.0135532474969</v>
      </c>
      <c r="R24" s="12">
        <v>4736.345896604621</v>
      </c>
      <c r="S24" s="12">
        <v>4122.1109156316197</v>
      </c>
      <c r="T24" s="12">
        <v>4329.7236427525131</v>
      </c>
      <c r="U24" s="12">
        <v>4621.4991945388829</v>
      </c>
      <c r="V24" s="12">
        <v>4914.5700446414257</v>
      </c>
      <c r="W24" s="12">
        <v>5009.0516039702243</v>
      </c>
      <c r="X24" s="12">
        <v>5039.5319867374819</v>
      </c>
      <c r="Y24" s="12">
        <v>5287.4898002886111</v>
      </c>
      <c r="Z24" s="12">
        <v>5560.155458876583</v>
      </c>
      <c r="AA24" s="12">
        <v>5954.6386085982958</v>
      </c>
      <c r="AB24" s="12">
        <v>6283.7430326358335</v>
      </c>
      <c r="AC24" s="12">
        <v>6820.9442500612158</v>
      </c>
      <c r="AD24" s="12">
        <v>6567.1541910549831</v>
      </c>
      <c r="AE24" s="12">
        <v>6429.9869961857548</v>
      </c>
      <c r="AF24" s="12">
        <v>7082.3412940395747</v>
      </c>
      <c r="AG24" s="12">
        <v>7543.6266429205225</v>
      </c>
      <c r="AH24" s="12">
        <v>7443.8992664748321</v>
      </c>
      <c r="AI24" s="12">
        <v>7431.4370436729278</v>
      </c>
      <c r="AJ24" s="12">
        <v>7527.1651466330841</v>
      </c>
      <c r="AK24" s="12">
        <v>7356.4168646282333</v>
      </c>
      <c r="AL24" s="12">
        <v>7215.3956674703886</v>
      </c>
      <c r="AM24" s="12">
        <v>7268.3446169785766</v>
      </c>
      <c r="AN24" s="12">
        <v>7255.9932146749043</v>
      </c>
      <c r="AO24" s="12">
        <v>7211.8532719763289</v>
      </c>
      <c r="AP24" s="12">
        <v>7054.9513539720947</v>
      </c>
      <c r="AQ24" s="12">
        <v>6941.4105048524216</v>
      </c>
      <c r="AR24" s="12">
        <v>7488.543477102593</v>
      </c>
      <c r="AS24" s="12">
        <v>8003.9101007654745</v>
      </c>
      <c r="AT24" s="12">
        <v>8662.5995137046903</v>
      </c>
      <c r="AU24" s="12">
        <v>9229.6059601010729</v>
      </c>
      <c r="AV24" s="12">
        <v>9145.9039740368535</v>
      </c>
      <c r="AW24" s="12">
        <v>9018.858134854052</v>
      </c>
      <c r="AX24" s="12">
        <v>9071.2409379529872</v>
      </c>
      <c r="AY24" s="12">
        <v>8715.041710769292</v>
      </c>
      <c r="AZ24" s="12">
        <v>8325.630598269554</v>
      </c>
      <c r="BA24" s="12">
        <v>8332.2207887349468</v>
      </c>
      <c r="BB24" s="12">
        <v>7701.3031919816012</v>
      </c>
      <c r="BC24" s="12">
        <v>7445.2383200373279</v>
      </c>
      <c r="BD24" s="12">
        <v>7462.1278216868322</v>
      </c>
      <c r="BE24" s="12">
        <v>7490.5348142125258</v>
      </c>
      <c r="BF24" s="12">
        <v>7672.1023312870457</v>
      </c>
      <c r="BG24" s="12">
        <v>7941.998198834066</v>
      </c>
      <c r="BH24" s="12">
        <v>7956.1095322934552</v>
      </c>
      <c r="BI24" s="12">
        <v>7871.1730310934054</v>
      </c>
      <c r="BJ24" s="12">
        <v>7615.6338153206016</v>
      </c>
      <c r="BK24" s="12">
        <v>7566.6172367917561</v>
      </c>
      <c r="BL24" s="12">
        <v>7833.0248061439834</v>
      </c>
      <c r="BM24" s="12">
        <v>8110.4325499003253</v>
      </c>
      <c r="BN24" s="12">
        <v>8234.1747970289634</v>
      </c>
      <c r="BO24" s="12">
        <v>8148.125746661598</v>
      </c>
      <c r="BP24" s="12">
        <v>7974.0138016829333</v>
      </c>
      <c r="BQ24" s="12">
        <v>7652.2535499062051</v>
      </c>
      <c r="BR24" s="12">
        <v>7590.6829380796116</v>
      </c>
      <c r="BS24" s="12">
        <v>7261.0385062930982</v>
      </c>
      <c r="BT24" s="12">
        <v>6584.5729827304131</v>
      </c>
      <c r="BU24" s="12">
        <v>6462.4232530269792</v>
      </c>
      <c r="BV24" s="12">
        <v>6177.3877444863183</v>
      </c>
      <c r="BW24" s="12">
        <v>6060.2011086070052</v>
      </c>
      <c r="BX24" s="12">
        <v>5493.8982456742979</v>
      </c>
      <c r="BY24" s="12">
        <v>5319.7921320990708</v>
      </c>
      <c r="BZ24" s="12">
        <v>5082.4200835540996</v>
      </c>
      <c r="CA24" s="12">
        <v>4448.1758358376401</v>
      </c>
      <c r="CB24" s="12">
        <v>3983.5571511577837</v>
      </c>
      <c r="CC24" s="12">
        <v>3545.7379128343105</v>
      </c>
      <c r="CD24" s="12">
        <v>2988.9517723062263</v>
      </c>
      <c r="CE24" s="12">
        <v>2518.110631646151</v>
      </c>
      <c r="CF24" s="12">
        <v>2116.4824214247947</v>
      </c>
      <c r="CG24" s="12">
        <v>2318.5793253643365</v>
      </c>
      <c r="CH24" s="12">
        <v>2282.5382771951126</v>
      </c>
      <c r="CI24" s="12">
        <v>2227.5177455789267</v>
      </c>
      <c r="CJ24" s="12">
        <v>2108.7758847219989</v>
      </c>
      <c r="CK24" s="12">
        <v>2063.9933064817092</v>
      </c>
      <c r="CL24" s="12">
        <v>1790.081704501715</v>
      </c>
      <c r="CM24" s="12">
        <v>1464.7506926123044</v>
      </c>
      <c r="CN24" s="12">
        <v>1323.037134601024</v>
      </c>
      <c r="CO24" s="12">
        <v>1030.2717552573663</v>
      </c>
      <c r="CP24" s="12">
        <v>864.04510177389454</v>
      </c>
      <c r="CQ24" s="12">
        <v>725.75207902203806</v>
      </c>
      <c r="CR24" s="12">
        <v>523.97125797853812</v>
      </c>
      <c r="CS24" s="12">
        <v>435.46817514972872</v>
      </c>
      <c r="CT24" s="12">
        <v>352.85274880373669</v>
      </c>
      <c r="CU24" s="12">
        <v>243.22982246694988</v>
      </c>
      <c r="CV24" s="12">
        <v>166.68831337538663</v>
      </c>
      <c r="CW24" s="12">
        <v>106.69168200879874</v>
      </c>
      <c r="CX24" s="12">
        <v>76.280205615471431</v>
      </c>
      <c r="CY24" s="12">
        <v>125.91199985031683</v>
      </c>
    </row>
    <row r="25" spans="1:103">
      <c r="A25" s="12" t="s">
        <v>136</v>
      </c>
      <c r="B25" s="13">
        <v>525492.3451765026</v>
      </c>
      <c r="C25" s="13">
        <v>2252.8672608759657</v>
      </c>
      <c r="D25" s="13">
        <v>2257.6359423581375</v>
      </c>
      <c r="E25" s="12">
        <v>2430.9384296596822</v>
      </c>
      <c r="F25" s="12">
        <v>2578.4289919763141</v>
      </c>
      <c r="G25" s="12">
        <v>2719.9452932292538</v>
      </c>
      <c r="H25" s="12">
        <v>3055.5359489058133</v>
      </c>
      <c r="I25" s="12">
        <v>3429.9209720812742</v>
      </c>
      <c r="J25" s="12">
        <v>3754.6111191009213</v>
      </c>
      <c r="K25" s="12">
        <v>4241.9017559597651</v>
      </c>
      <c r="L25" s="12">
        <v>4510.9841379587488</v>
      </c>
      <c r="M25" s="12">
        <v>4716.9817389868613</v>
      </c>
      <c r="N25" s="12">
        <v>5010.3332859165002</v>
      </c>
      <c r="O25" s="12">
        <v>5023.0423423312523</v>
      </c>
      <c r="P25" s="12">
        <v>4755.8838728272194</v>
      </c>
      <c r="Q25" s="12">
        <v>5270.0404731359977</v>
      </c>
      <c r="R25" s="12">
        <v>4847.6742552761325</v>
      </c>
      <c r="S25" s="12">
        <v>4108.9424335592339</v>
      </c>
      <c r="T25" s="12">
        <v>4307.5420542464162</v>
      </c>
      <c r="U25" s="12">
        <v>4592.478104578181</v>
      </c>
      <c r="V25" s="12">
        <v>4889.8779369035328</v>
      </c>
      <c r="W25" s="12">
        <v>5027.763455030632</v>
      </c>
      <c r="X25" s="12">
        <v>5008.0349804746638</v>
      </c>
      <c r="Y25" s="12">
        <v>5286.628230810953</v>
      </c>
      <c r="Z25" s="12">
        <v>5502.0133324777471</v>
      </c>
      <c r="AA25" s="12">
        <v>5963.0924210659032</v>
      </c>
      <c r="AB25" s="12">
        <v>6195.4424375286717</v>
      </c>
      <c r="AC25" s="12">
        <v>6822.7049706032549</v>
      </c>
      <c r="AD25" s="12">
        <v>6629.5651827236097</v>
      </c>
      <c r="AE25" s="12">
        <v>6381.1598128722962</v>
      </c>
      <c r="AF25" s="12">
        <v>7006.5698951139766</v>
      </c>
      <c r="AG25" s="12">
        <v>7549.1993354916431</v>
      </c>
      <c r="AH25" s="12">
        <v>7460.2681654480593</v>
      </c>
      <c r="AI25" s="12">
        <v>7408.2403522403683</v>
      </c>
      <c r="AJ25" s="12">
        <v>7534.9994331986345</v>
      </c>
      <c r="AK25" s="12">
        <v>7381.4749989051616</v>
      </c>
      <c r="AL25" s="12">
        <v>7209.6392001472504</v>
      </c>
      <c r="AM25" s="12">
        <v>7261.5159073280383</v>
      </c>
      <c r="AN25" s="12">
        <v>7266.1940413684297</v>
      </c>
      <c r="AO25" s="12">
        <v>7199.6650775149274</v>
      </c>
      <c r="AP25" s="12">
        <v>7112.6003267246651</v>
      </c>
      <c r="AQ25" s="12">
        <v>6890.6473682575506</v>
      </c>
      <c r="AR25" s="12">
        <v>7445.6656392290097</v>
      </c>
      <c r="AS25" s="12">
        <v>7962.1151434993026</v>
      </c>
      <c r="AT25" s="12">
        <v>8575.0438696566325</v>
      </c>
      <c r="AU25" s="12">
        <v>9221.1428703478196</v>
      </c>
      <c r="AV25" s="12">
        <v>9169.5089656794844</v>
      </c>
      <c r="AW25" s="12">
        <v>9006.2081268756119</v>
      </c>
      <c r="AX25" s="12">
        <v>9059.1762451852974</v>
      </c>
      <c r="AY25" s="12">
        <v>8806.6186274798547</v>
      </c>
      <c r="AZ25" s="12">
        <v>8264.2839577736577</v>
      </c>
      <c r="BA25" s="12">
        <v>8398.7189732365423</v>
      </c>
      <c r="BB25" s="12">
        <v>7740.7545899352763</v>
      </c>
      <c r="BC25" s="12">
        <v>7438.9106451363687</v>
      </c>
      <c r="BD25" s="12">
        <v>7456.7459522420586</v>
      </c>
      <c r="BE25" s="12">
        <v>7489.4548286565114</v>
      </c>
      <c r="BF25" s="12">
        <v>7626.9680412705129</v>
      </c>
      <c r="BG25" s="12">
        <v>7935.0045186653178</v>
      </c>
      <c r="BH25" s="12">
        <v>7948.4425363099544</v>
      </c>
      <c r="BI25" s="12">
        <v>7888.0785057290595</v>
      </c>
      <c r="BJ25" s="12">
        <v>7636.4138902866798</v>
      </c>
      <c r="BK25" s="12">
        <v>7541.615945921566</v>
      </c>
      <c r="BL25" s="12">
        <v>7800.0960630384516</v>
      </c>
      <c r="BM25" s="12">
        <v>8079.2678532965274</v>
      </c>
      <c r="BN25" s="12">
        <v>8232.679133124404</v>
      </c>
      <c r="BO25" s="12">
        <v>8139.6184401380087</v>
      </c>
      <c r="BP25" s="12">
        <v>8000.7272113724575</v>
      </c>
      <c r="BQ25" s="12">
        <v>7667.1698184384622</v>
      </c>
      <c r="BR25" s="12">
        <v>7544.5433174727423</v>
      </c>
      <c r="BS25" s="12">
        <v>7379.8190589592241</v>
      </c>
      <c r="BT25" s="12">
        <v>6543.3544386460198</v>
      </c>
      <c r="BU25" s="12">
        <v>6519.48702948554</v>
      </c>
      <c r="BV25" s="12">
        <v>6134.0037408971675</v>
      </c>
      <c r="BW25" s="12">
        <v>6123.162244937871</v>
      </c>
      <c r="BX25" s="12">
        <v>5501.4461000083747</v>
      </c>
      <c r="BY25" s="12">
        <v>5308.8872506344924</v>
      </c>
      <c r="BZ25" s="12">
        <v>5119.6257818649065</v>
      </c>
      <c r="CA25" s="12">
        <v>4499.3158599775134</v>
      </c>
      <c r="CB25" s="12">
        <v>3978.0034227400515</v>
      </c>
      <c r="CC25" s="12">
        <v>3611.9210268965126</v>
      </c>
      <c r="CD25" s="12">
        <v>2975.7545726592566</v>
      </c>
      <c r="CE25" s="12">
        <v>2604.5057917725917</v>
      </c>
      <c r="CF25" s="12">
        <v>2066.4351790586106</v>
      </c>
      <c r="CG25" s="12">
        <v>2311.8332136733525</v>
      </c>
      <c r="CH25" s="12">
        <v>2265.0052515367211</v>
      </c>
      <c r="CI25" s="12">
        <v>2225.4904772204013</v>
      </c>
      <c r="CJ25" s="12">
        <v>2097.3135972418218</v>
      </c>
      <c r="CK25" s="12">
        <v>2048.144505258872</v>
      </c>
      <c r="CL25" s="12">
        <v>1817.1192750989583</v>
      </c>
      <c r="CM25" s="12">
        <v>1454.9864699270643</v>
      </c>
      <c r="CN25" s="12">
        <v>1323.8488921409792</v>
      </c>
      <c r="CO25" s="12">
        <v>1040.7430009184584</v>
      </c>
      <c r="CP25" s="12">
        <v>854.52062388196543</v>
      </c>
      <c r="CQ25" s="12">
        <v>731.11850321833003</v>
      </c>
      <c r="CR25" s="12">
        <v>526.71437726341901</v>
      </c>
      <c r="CS25" s="12">
        <v>426.55497414531635</v>
      </c>
      <c r="CT25" s="12">
        <v>358.63181117153852</v>
      </c>
      <c r="CU25" s="12">
        <v>241.4276557376817</v>
      </c>
      <c r="CV25" s="12">
        <v>167.15351731208565</v>
      </c>
      <c r="CW25" s="12">
        <v>107.28044586489278</v>
      </c>
      <c r="CX25" s="12">
        <v>73.38802789028756</v>
      </c>
      <c r="CY25" s="12">
        <v>127.39007327103262</v>
      </c>
    </row>
    <row r="26" spans="1:103">
      <c r="A26" s="12" t="s">
        <v>137</v>
      </c>
      <c r="B26" s="13">
        <v>525173.39708488702</v>
      </c>
      <c r="C26" s="13">
        <v>2252.7636989601474</v>
      </c>
      <c r="D26" s="13">
        <v>2250.3936157040357</v>
      </c>
      <c r="E26" s="12">
        <v>2415.7860666002935</v>
      </c>
      <c r="F26" s="12">
        <v>2576.3273042817646</v>
      </c>
      <c r="G26" s="12">
        <v>2695.7800081189698</v>
      </c>
      <c r="H26" s="12">
        <v>3018.6093400078289</v>
      </c>
      <c r="I26" s="12">
        <v>3414.2006086142301</v>
      </c>
      <c r="J26" s="12">
        <v>3703.612691273499</v>
      </c>
      <c r="K26" s="12">
        <v>4214.020545556662</v>
      </c>
      <c r="L26" s="12">
        <v>4499.6039807434445</v>
      </c>
      <c r="M26" s="12">
        <v>4686.1712273078265</v>
      </c>
      <c r="N26" s="12">
        <v>4975.6308130565685</v>
      </c>
      <c r="O26" s="12">
        <v>5101.3807160581391</v>
      </c>
      <c r="P26" s="12">
        <v>4669.2746986591064</v>
      </c>
      <c r="Q26" s="12">
        <v>5268.1968236201283</v>
      </c>
      <c r="R26" s="12">
        <v>4967.6381406095024</v>
      </c>
      <c r="S26" s="12">
        <v>4096.3801933737395</v>
      </c>
      <c r="T26" s="12">
        <v>4285.5740075085878</v>
      </c>
      <c r="U26" s="12">
        <v>4562.6315056014819</v>
      </c>
      <c r="V26" s="12">
        <v>4863.2301204416945</v>
      </c>
      <c r="W26" s="12">
        <v>5049.338019297249</v>
      </c>
      <c r="X26" s="12">
        <v>4975.3956376018468</v>
      </c>
      <c r="Y26" s="12">
        <v>5288.4863840579283</v>
      </c>
      <c r="Z26" s="12">
        <v>5440.9309005876348</v>
      </c>
      <c r="AA26" s="12">
        <v>5975.8144572377414</v>
      </c>
      <c r="AB26" s="12">
        <v>6100.9800335388863</v>
      </c>
      <c r="AC26" s="12">
        <v>6822.6108781850699</v>
      </c>
      <c r="AD26" s="12">
        <v>6699.117809890231</v>
      </c>
      <c r="AE26" s="12">
        <v>6332.5681899799929</v>
      </c>
      <c r="AF26" s="12">
        <v>6925.6720906380679</v>
      </c>
      <c r="AG26" s="12">
        <v>7554.6412684658198</v>
      </c>
      <c r="AH26" s="12">
        <v>7478.5389549989522</v>
      </c>
      <c r="AI26" s="12">
        <v>7382.8910553188807</v>
      </c>
      <c r="AJ26" s="12">
        <v>7542.2610072238722</v>
      </c>
      <c r="AK26" s="12">
        <v>7408.4683716920881</v>
      </c>
      <c r="AL26" s="12">
        <v>7203.7251958377819</v>
      </c>
      <c r="AM26" s="12">
        <v>7253.757427411625</v>
      </c>
      <c r="AN26" s="12">
        <v>7277.1368467004186</v>
      </c>
      <c r="AO26" s="12">
        <v>7184.8494898348763</v>
      </c>
      <c r="AP26" s="12">
        <v>7177.0789349194365</v>
      </c>
      <c r="AQ26" s="12">
        <v>6839.4611015708833</v>
      </c>
      <c r="AR26" s="12">
        <v>7403.139127640412</v>
      </c>
      <c r="AS26" s="12">
        <v>7921.6766916021224</v>
      </c>
      <c r="AT26" s="12">
        <v>8482.0680079477843</v>
      </c>
      <c r="AU26" s="12">
        <v>9211.1688922477406</v>
      </c>
      <c r="AV26" s="12">
        <v>9195.0898393426814</v>
      </c>
      <c r="AW26" s="12">
        <v>8992.2306322576169</v>
      </c>
      <c r="AX26" s="12">
        <v>9042.4679212949868</v>
      </c>
      <c r="AY26" s="12">
        <v>8906.0172339652854</v>
      </c>
      <c r="AZ26" s="12">
        <v>8195.3044938285766</v>
      </c>
      <c r="BA26" s="12">
        <v>8467.9933450339995</v>
      </c>
      <c r="BB26" s="12">
        <v>7783.2050660906052</v>
      </c>
      <c r="BC26" s="12">
        <v>7432.5297530038006</v>
      </c>
      <c r="BD26" s="12">
        <v>7451.735977868836</v>
      </c>
      <c r="BE26" s="12">
        <v>7490.485101894019</v>
      </c>
      <c r="BF26" s="12">
        <v>7579.2803661028765</v>
      </c>
      <c r="BG26" s="12">
        <v>7927.6175826138651</v>
      </c>
      <c r="BH26" s="12">
        <v>7939.4641908158019</v>
      </c>
      <c r="BI26" s="12">
        <v>7905.4762639056853</v>
      </c>
      <c r="BJ26" s="12">
        <v>7660.2527475196521</v>
      </c>
      <c r="BK26" s="12">
        <v>7516.9811920080265</v>
      </c>
      <c r="BL26" s="12">
        <v>7766.4305304192367</v>
      </c>
      <c r="BM26" s="12">
        <v>8046.3056045790599</v>
      </c>
      <c r="BN26" s="12">
        <v>8230.9186810360679</v>
      </c>
      <c r="BO26" s="12">
        <v>8129.3300656714937</v>
      </c>
      <c r="BP26" s="12">
        <v>8028.5917352524157</v>
      </c>
      <c r="BQ26" s="12">
        <v>7683.6778096702565</v>
      </c>
      <c r="BR26" s="12">
        <v>7490.0466525264792</v>
      </c>
      <c r="BS26" s="12">
        <v>7507.952111800495</v>
      </c>
      <c r="BT26" s="12">
        <v>6496.7923155915778</v>
      </c>
      <c r="BU26" s="12">
        <v>6581.7290784088827</v>
      </c>
      <c r="BV26" s="12">
        <v>6084.6287948399222</v>
      </c>
      <c r="BW26" s="12">
        <v>6189.910423325121</v>
      </c>
      <c r="BX26" s="12">
        <v>5508.9079826910538</v>
      </c>
      <c r="BY26" s="12">
        <v>5295.2850908199107</v>
      </c>
      <c r="BZ26" s="12">
        <v>5156.0870363037666</v>
      </c>
      <c r="CA26" s="12">
        <v>4553.3913991604468</v>
      </c>
      <c r="CB26" s="12">
        <v>3968.4974473744269</v>
      </c>
      <c r="CC26" s="12">
        <v>3682.2839316673203</v>
      </c>
      <c r="CD26" s="12">
        <v>2957.9890705352523</v>
      </c>
      <c r="CE26" s="12">
        <v>2699.1625891650774</v>
      </c>
      <c r="CF26" s="12">
        <v>2013.9933437404629</v>
      </c>
      <c r="CG26" s="12">
        <v>2305.6415755238309</v>
      </c>
      <c r="CH26" s="12">
        <v>2246.8103564885505</v>
      </c>
      <c r="CI26" s="12">
        <v>2223.8543536146999</v>
      </c>
      <c r="CJ26" s="12">
        <v>2085.7217108545951</v>
      </c>
      <c r="CK26" s="12">
        <v>2030.0517203329493</v>
      </c>
      <c r="CL26" s="12">
        <v>1846.0007369884081</v>
      </c>
      <c r="CM26" s="12">
        <v>1444.8496163844454</v>
      </c>
      <c r="CN26" s="12">
        <v>1323.9478278622712</v>
      </c>
      <c r="CO26" s="12">
        <v>1052.3721748520015</v>
      </c>
      <c r="CP26" s="12">
        <v>844.29836099643103</v>
      </c>
      <c r="CQ26" s="12">
        <v>736.49458016252242</v>
      </c>
      <c r="CR26" s="12">
        <v>530.1211489565012</v>
      </c>
      <c r="CS26" s="12">
        <v>416.96809338977096</v>
      </c>
      <c r="CT26" s="12">
        <v>364.83856156535165</v>
      </c>
      <c r="CU26" s="12">
        <v>239.45746202813876</v>
      </c>
      <c r="CV26" s="12">
        <v>167.70467226820696</v>
      </c>
      <c r="CW26" s="12">
        <v>107.98127421693665</v>
      </c>
      <c r="CX26" s="12">
        <v>70.420418367596241</v>
      </c>
      <c r="CY26" s="12">
        <v>128.83615738382429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">
        <v>0</v>
      </c>
      <c r="C31" s="20" t="s">
        <v>164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165</v>
      </c>
      <c r="N31" s="21" t="s">
        <v>166</v>
      </c>
      <c r="O31" s="21" t="s">
        <v>167</v>
      </c>
      <c r="P31" s="21" t="s">
        <v>168</v>
      </c>
      <c r="Q31" s="21" t="s">
        <v>169</v>
      </c>
      <c r="R31" s="21" t="s">
        <v>170</v>
      </c>
      <c r="S31" s="21" t="s">
        <v>171</v>
      </c>
      <c r="T31" s="21" t="s">
        <v>172</v>
      </c>
      <c r="U31" s="21" t="s">
        <v>173</v>
      </c>
      <c r="V31" s="21" t="s">
        <v>174</v>
      </c>
      <c r="W31" s="21" t="s">
        <v>163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114</v>
      </c>
      <c r="B32" s="13">
        <v>532422.07329815102</v>
      </c>
      <c r="C32" s="13">
        <v>14018.339899115501</v>
      </c>
      <c r="D32" s="13">
        <v>21962.759252530017</v>
      </c>
      <c r="E32" s="13">
        <v>24189.106546170726</v>
      </c>
      <c r="F32" s="13">
        <v>23682.587814650145</v>
      </c>
      <c r="G32" s="13">
        <v>29533.222268194637</v>
      </c>
      <c r="H32" s="13">
        <v>34969.475103608936</v>
      </c>
      <c r="I32" s="13">
        <v>36858.73764384602</v>
      </c>
      <c r="J32" s="13">
        <v>35968.070866428272</v>
      </c>
      <c r="K32" s="13">
        <v>43917.209541202348</v>
      </c>
      <c r="L32" s="13">
        <v>42844.955711239789</v>
      </c>
      <c r="M32" s="13">
        <v>38285.324739498355</v>
      </c>
      <c r="N32" s="13">
        <v>39360.337565456291</v>
      </c>
      <c r="O32" s="13">
        <v>41020.347432898881</v>
      </c>
      <c r="P32" s="13">
        <v>35193.362490860396</v>
      </c>
      <c r="Q32" s="13">
        <v>27926.10982691692</v>
      </c>
      <c r="R32" s="13">
        <v>16761.149605560659</v>
      </c>
      <c r="S32" s="13">
        <v>12629.010466677268</v>
      </c>
      <c r="T32" s="13">
        <v>8565.0650969888447</v>
      </c>
      <c r="U32" s="13">
        <v>3643.4748875980158</v>
      </c>
      <c r="V32" s="13">
        <v>996.10133083663868</v>
      </c>
      <c r="W32" s="13">
        <v>97.325207872315815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115</v>
      </c>
      <c r="B33" s="13">
        <v>532112.05710556253</v>
      </c>
      <c r="C33" s="13">
        <v>13911.778394417519</v>
      </c>
      <c r="D33" s="13">
        <v>21837.376497632758</v>
      </c>
      <c r="E33" s="13">
        <v>24259.672729681111</v>
      </c>
      <c r="F33" s="13">
        <v>23604.081792080382</v>
      </c>
      <c r="G33" s="13">
        <v>29392.17224976368</v>
      </c>
      <c r="H33" s="13">
        <v>34912.209470048823</v>
      </c>
      <c r="I33" s="13">
        <v>36870.435962909396</v>
      </c>
      <c r="J33" s="13">
        <v>35933.745114788566</v>
      </c>
      <c r="K33" s="13">
        <v>43789.157426096499</v>
      </c>
      <c r="L33" s="13">
        <v>42944.839247648051</v>
      </c>
      <c r="M33" s="13">
        <v>38240.57701385962</v>
      </c>
      <c r="N33" s="13">
        <v>39337.968823494244</v>
      </c>
      <c r="O33" s="13">
        <v>41004.144683057653</v>
      </c>
      <c r="P33" s="13">
        <v>35277.113018498057</v>
      </c>
      <c r="Q33" s="13">
        <v>28034.156586002337</v>
      </c>
      <c r="R33" s="13">
        <v>16888.973446452739</v>
      </c>
      <c r="S33" s="13">
        <v>12559.113665511888</v>
      </c>
      <c r="T33" s="13">
        <v>8582.0739235639994</v>
      </c>
      <c r="U33" s="13">
        <v>3641.5915795109654</v>
      </c>
      <c r="V33" s="13">
        <v>993.70833088247821</v>
      </c>
      <c r="W33" s="13">
        <v>97.167149661710368</v>
      </c>
    </row>
    <row r="34" spans="1:92" ht="14.25">
      <c r="A34" s="12" t="s">
        <v>116</v>
      </c>
      <c r="B34" s="13">
        <v>531801.8571738879</v>
      </c>
      <c r="C34" s="13">
        <v>13807.315074102877</v>
      </c>
      <c r="D34" s="13">
        <v>21710.851666581726</v>
      </c>
      <c r="E34" s="13">
        <v>24330.697893964054</v>
      </c>
      <c r="F34" s="13">
        <v>23526.481512310806</v>
      </c>
      <c r="G34" s="13">
        <v>29247.849965195495</v>
      </c>
      <c r="H34" s="13">
        <v>34855.203458311022</v>
      </c>
      <c r="I34" s="13">
        <v>36883.09479215277</v>
      </c>
      <c r="J34" s="13">
        <v>35903.020822772407</v>
      </c>
      <c r="K34" s="13">
        <v>43657.843835115862</v>
      </c>
      <c r="L34" s="13">
        <v>43041.652084075271</v>
      </c>
      <c r="M34" s="13">
        <v>38198.752057347483</v>
      </c>
      <c r="N34" s="13">
        <v>39317.888536989703</v>
      </c>
      <c r="O34" s="13">
        <v>40984.40111890655</v>
      </c>
      <c r="P34" s="13">
        <v>35363.227836989827</v>
      </c>
      <c r="Q34" s="13">
        <v>28136.163411600613</v>
      </c>
      <c r="R34" s="13">
        <v>17024.360429920329</v>
      </c>
      <c r="S34" s="13">
        <v>12486.363037906978</v>
      </c>
      <c r="T34" s="13">
        <v>8599.0145414229246</v>
      </c>
      <c r="U34" s="13">
        <v>3639.3492778745281</v>
      </c>
      <c r="V34" s="13">
        <v>990.86266029330648</v>
      </c>
      <c r="W34" s="13">
        <v>97.46316005327381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117</v>
      </c>
      <c r="B35" s="13">
        <v>531491.38189035689</v>
      </c>
      <c r="C35" s="13">
        <v>13704.949525853834</v>
      </c>
      <c r="D35" s="13">
        <v>21583.184690658571</v>
      </c>
      <c r="E35" s="13">
        <v>24402.181382520863</v>
      </c>
      <c r="F35" s="13">
        <v>23449.7865554565</v>
      </c>
      <c r="G35" s="13">
        <v>29100.255435069223</v>
      </c>
      <c r="H35" s="13">
        <v>34798.457427305337</v>
      </c>
      <c r="I35" s="13">
        <v>36896.713966565228</v>
      </c>
      <c r="J35" s="13">
        <v>35875.89606866987</v>
      </c>
      <c r="K35" s="13">
        <v>43523.268949323843</v>
      </c>
      <c r="L35" s="13">
        <v>43135.395694239371</v>
      </c>
      <c r="M35" s="13">
        <v>38159.845109587965</v>
      </c>
      <c r="N35" s="13">
        <v>39300.091476577421</v>
      </c>
      <c r="O35" s="13">
        <v>40961.126091826634</v>
      </c>
      <c r="P35" s="13">
        <v>35451.683278378892</v>
      </c>
      <c r="Q35" s="13">
        <v>28232.153335045452</v>
      </c>
      <c r="R35" s="13">
        <v>17167.200590231012</v>
      </c>
      <c r="S35" s="13">
        <v>12410.811374607931</v>
      </c>
      <c r="T35" s="13">
        <v>8615.8751514922806</v>
      </c>
      <c r="U35" s="13">
        <v>3636.7474143633826</v>
      </c>
      <c r="V35" s="13">
        <v>987.60280462122944</v>
      </c>
      <c r="W35" s="13">
        <v>98.155567961957075</v>
      </c>
    </row>
    <row r="36" spans="1:92">
      <c r="A36" s="12" t="s">
        <v>118</v>
      </c>
      <c r="B36" s="13">
        <v>531180.54216691758</v>
      </c>
      <c r="C36" s="13">
        <v>13604.681336838345</v>
      </c>
      <c r="D36" s="13">
        <v>21454.375501153056</v>
      </c>
      <c r="E36" s="13">
        <v>24474.122538921241</v>
      </c>
      <c r="F36" s="13">
        <v>23373.996501727499</v>
      </c>
      <c r="G36" s="13">
        <v>28949.38868005477</v>
      </c>
      <c r="H36" s="13">
        <v>34741.971735860032</v>
      </c>
      <c r="I36" s="13">
        <v>36911.2933211622</v>
      </c>
      <c r="J36" s="13">
        <v>35852.368931369419</v>
      </c>
      <c r="K36" s="13">
        <v>43385.432950413277</v>
      </c>
      <c r="L36" s="13">
        <v>43226.071550726927</v>
      </c>
      <c r="M36" s="13">
        <v>38123.851415564175</v>
      </c>
      <c r="N36" s="13">
        <v>39284.57242064154</v>
      </c>
      <c r="O36" s="13">
        <v>40934.328936176724</v>
      </c>
      <c r="P36" s="13">
        <v>35542.455752480906</v>
      </c>
      <c r="Q36" s="13">
        <v>28322.149285187301</v>
      </c>
      <c r="R36" s="13">
        <v>17317.385078743668</v>
      </c>
      <c r="S36" s="13">
        <v>12332.510822578635</v>
      </c>
      <c r="T36" s="13">
        <v>8632.6440987978895</v>
      </c>
      <c r="U36" s="13">
        <v>3633.7856472976114</v>
      </c>
      <c r="V36" s="13">
        <v>983.9642929824048</v>
      </c>
      <c r="W36" s="13">
        <v>99.191368239930426</v>
      </c>
    </row>
    <row r="37" spans="1:92">
      <c r="A37" s="12" t="s">
        <v>119</v>
      </c>
      <c r="B37" s="13">
        <v>530869.25133467745</v>
      </c>
      <c r="C37" s="13">
        <v>13506.510093710356</v>
      </c>
      <c r="D37" s="13">
        <v>21324.424029363072</v>
      </c>
      <c r="E37" s="13">
        <v>24546.520706803294</v>
      </c>
      <c r="F37" s="13">
        <v>23299.110931428775</v>
      </c>
      <c r="G37" s="13">
        <v>28795.249720912791</v>
      </c>
      <c r="H37" s="13">
        <v>34685.746742721822</v>
      </c>
      <c r="I37" s="13">
        <v>36926.832690985524</v>
      </c>
      <c r="J37" s="13">
        <v>35832.437490357683</v>
      </c>
      <c r="K37" s="13">
        <v>43244.336020706076</v>
      </c>
      <c r="L37" s="13">
        <v>43313.681124994495</v>
      </c>
      <c r="M37" s="13">
        <v>38090.766225611187</v>
      </c>
      <c r="N37" s="13">
        <v>39271.326155306022</v>
      </c>
      <c r="O37" s="13">
        <v>40904.018969320357</v>
      </c>
      <c r="P37" s="13">
        <v>35635.521746690458</v>
      </c>
      <c r="Q37" s="13">
        <v>28406.174088918222</v>
      </c>
      <c r="R37" s="13">
        <v>17474.806154057911</v>
      </c>
      <c r="S37" s="13">
        <v>12251.512891809307</v>
      </c>
      <c r="T37" s="13">
        <v>8649.3098770442502</v>
      </c>
      <c r="U37" s="13">
        <v>3630.4638584686163</v>
      </c>
      <c r="V37" s="13">
        <v>979.97990277246572</v>
      </c>
      <c r="W37" s="13">
        <v>100.52191269490015</v>
      </c>
    </row>
    <row r="38" spans="1:92">
      <c r="A38" s="12" t="s">
        <v>120</v>
      </c>
      <c r="B38" s="13">
        <v>530557.42504337942</v>
      </c>
      <c r="C38" s="13">
        <v>13410.435382610081</v>
      </c>
      <c r="D38" s="13">
        <v>21193.330206594626</v>
      </c>
      <c r="E38" s="13">
        <v>24619.375229873523</v>
      </c>
      <c r="F38" s="13">
        <v>23225.129424960236</v>
      </c>
      <c r="G38" s="13">
        <v>28637.838578494633</v>
      </c>
      <c r="H38" s="13">
        <v>34629.782806555835</v>
      </c>
      <c r="I38" s="13">
        <v>36943.331911103407</v>
      </c>
      <c r="J38" s="13">
        <v>35816.099825719342</v>
      </c>
      <c r="K38" s="13">
        <v>43099.978343152718</v>
      </c>
      <c r="L38" s="13">
        <v>43398.22588736967</v>
      </c>
      <c r="M38" s="13">
        <v>38060.58479541089</v>
      </c>
      <c r="N38" s="13">
        <v>39260.347474425151</v>
      </c>
      <c r="O38" s="13">
        <v>40870.205491652647</v>
      </c>
      <c r="P38" s="13">
        <v>35730.857825787993</v>
      </c>
      <c r="Q38" s="13">
        <v>28484.250471694191</v>
      </c>
      <c r="R38" s="13">
        <v>17639.35717224441</v>
      </c>
      <c r="S38" s="13">
        <v>12167.868462056642</v>
      </c>
      <c r="T38" s="13">
        <v>8665.8611329131054</v>
      </c>
      <c r="U38" s="13">
        <v>3626.7821497080367</v>
      </c>
      <c r="V38" s="13">
        <v>975.67985168956579</v>
      </c>
      <c r="W38" s="13">
        <v>102.10261936279176</v>
      </c>
    </row>
    <row r="39" spans="1:92">
      <c r="A39" s="12" t="s">
        <v>121</v>
      </c>
      <c r="B39" s="13">
        <v>530244.98116566183</v>
      </c>
      <c r="C39" s="13">
        <v>13316.456789164295</v>
      </c>
      <c r="D39" s="13">
        <v>21061.09396416185</v>
      </c>
      <c r="E39" s="13">
        <v>24692.6854519068</v>
      </c>
      <c r="F39" s="13">
        <v>23152.05156281669</v>
      </c>
      <c r="G39" s="13">
        <v>28477.155273742341</v>
      </c>
      <c r="H39" s="13">
        <v>34574.080285945747</v>
      </c>
      <c r="I39" s="13">
        <v>36960.790816610424</v>
      </c>
      <c r="J39" s="13">
        <v>35803.354018136968</v>
      </c>
      <c r="K39" s="13">
        <v>42952.360101331738</v>
      </c>
      <c r="L39" s="13">
        <v>43479.707307052478</v>
      </c>
      <c r="M39" s="13">
        <v>38033.302385986804</v>
      </c>
      <c r="N39" s="13">
        <v>39251.631179574069</v>
      </c>
      <c r="O39" s="13">
        <v>40832.897786627051</v>
      </c>
      <c r="P39" s="13">
        <v>35828.440631747202</v>
      </c>
      <c r="Q39" s="13">
        <v>28556.401058054831</v>
      </c>
      <c r="R39" s="13">
        <v>17810.932577155574</v>
      </c>
      <c r="S39" s="13">
        <v>12081.627789516948</v>
      </c>
      <c r="T39" s="13">
        <v>8682.2866700901959</v>
      </c>
      <c r="U39" s="13">
        <v>3622.7408392219795</v>
      </c>
      <c r="V39" s="13">
        <v>971.091977784758</v>
      </c>
      <c r="W39" s="13">
        <v>103.89269903314847</v>
      </c>
    </row>
    <row r="40" spans="1:92">
      <c r="A40" s="12" t="s">
        <v>122</v>
      </c>
      <c r="B40" s="13">
        <v>529931.83970586688</v>
      </c>
      <c r="C40" s="13">
        <v>13224.573898486587</v>
      </c>
      <c r="D40" s="13">
        <v>20927.715233387004</v>
      </c>
      <c r="E40" s="13">
        <v>24766.450716746385</v>
      </c>
      <c r="F40" s="13">
        <v>23079.876925587887</v>
      </c>
      <c r="G40" s="13">
        <v>28313.199827688604</v>
      </c>
      <c r="H40" s="13">
        <v>34518.639539393676</v>
      </c>
      <c r="I40" s="13">
        <v>36979.209242627512</v>
      </c>
      <c r="J40" s="13">
        <v>35794.198148890777</v>
      </c>
      <c r="K40" s="13">
        <v>42801.481479449336</v>
      </c>
      <c r="L40" s="13">
        <v>43558.126852116431</v>
      </c>
      <c r="M40" s="13">
        <v>38008.914263698942</v>
      </c>
      <c r="N40" s="13">
        <v>39245.172080039221</v>
      </c>
      <c r="O40" s="13">
        <v>40792.105120782304</v>
      </c>
      <c r="P40" s="13">
        <v>35928.24688354283</v>
      </c>
      <c r="Q40" s="13">
        <v>28622.648372140549</v>
      </c>
      <c r="R40" s="13">
        <v>17989.427890815867</v>
      </c>
      <c r="S40" s="13">
        <v>11992.840513432877</v>
      </c>
      <c r="T40" s="13">
        <v>8698.5754530291706</v>
      </c>
      <c r="U40" s="13">
        <v>3618.3404577117003</v>
      </c>
      <c r="V40" s="13">
        <v>966.24190822125922</v>
      </c>
      <c r="W40" s="13">
        <v>105.8548980777835</v>
      </c>
    </row>
    <row r="41" spans="1:92">
      <c r="A41" s="12" t="s">
        <v>123</v>
      </c>
      <c r="B41" s="13">
        <v>529617.92271316797</v>
      </c>
      <c r="C41" s="13">
        <v>13134.786295177673</v>
      </c>
      <c r="D41" s="13">
        <v>20793.193945600462</v>
      </c>
      <c r="E41" s="13">
        <v>24840.670368303916</v>
      </c>
      <c r="F41" s="13">
        <v>23008.605093958417</v>
      </c>
      <c r="G41" s="13">
        <v>28145.972261456758</v>
      </c>
      <c r="H41" s="13">
        <v>34463.460925320265</v>
      </c>
      <c r="I41" s="13">
        <v>36998.587024301982</v>
      </c>
      <c r="J41" s="13">
        <v>35788.630299858538</v>
      </c>
      <c r="K41" s="13">
        <v>42647.342662338837</v>
      </c>
      <c r="L41" s="13">
        <v>43633.485989509893</v>
      </c>
      <c r="M41" s="13">
        <v>37987.415700238664</v>
      </c>
      <c r="N41" s="13">
        <v>39240.964992808971</v>
      </c>
      <c r="O41" s="13">
        <v>40747.836743769039</v>
      </c>
      <c r="P41" s="13">
        <v>36030.253376958848</v>
      </c>
      <c r="Q41" s="13">
        <v>28683.014838207215</v>
      </c>
      <c r="R41" s="13">
        <v>18174.739703891202</v>
      </c>
      <c r="S41" s="13">
        <v>11901.555662634391</v>
      </c>
      <c r="T41" s="13">
        <v>8714.7166104613607</v>
      </c>
      <c r="U41" s="13">
        <v>3613.5817443008214</v>
      </c>
      <c r="V41" s="13">
        <v>961.15321738790499</v>
      </c>
      <c r="W41" s="13">
        <v>107.95525668279603</v>
      </c>
    </row>
    <row r="42" spans="1:92">
      <c r="A42" s="12" t="s">
        <v>124</v>
      </c>
      <c r="B42" s="13">
        <v>529303.15419880708</v>
      </c>
      <c r="C42" s="13">
        <v>13047.093563325656</v>
      </c>
      <c r="D42" s="13">
        <v>20657.530032140719</v>
      </c>
      <c r="E42" s="13">
        <v>24915.343750559368</v>
      </c>
      <c r="F42" s="13">
        <v>22938.235648707785</v>
      </c>
      <c r="G42" s="13">
        <v>27975.472596260734</v>
      </c>
      <c r="H42" s="13">
        <v>34408.544802064673</v>
      </c>
      <c r="I42" s="13">
        <v>37018.923996807483</v>
      </c>
      <c r="J42" s="13">
        <v>35786.648553515392</v>
      </c>
      <c r="K42" s="13">
        <v>42489.943835460297</v>
      </c>
      <c r="L42" s="13">
        <v>43705.786185057223</v>
      </c>
      <c r="M42" s="13">
        <v>37968.801972623573</v>
      </c>
      <c r="N42" s="13">
        <v>39239.00474256403</v>
      </c>
      <c r="O42" s="13">
        <v>40700.101888376579</v>
      </c>
      <c r="P42" s="13">
        <v>36134.436984397165</v>
      </c>
      <c r="Q42" s="13">
        <v>28737.522781138214</v>
      </c>
      <c r="R42" s="13">
        <v>18366.765666236752</v>
      </c>
      <c r="S42" s="13">
        <v>11807.821662014663</v>
      </c>
      <c r="T42" s="13">
        <v>8730.6994386598817</v>
      </c>
      <c r="U42" s="13">
        <v>3608.4656422880976</v>
      </c>
      <c r="V42" s="13">
        <v>955.84757497768351</v>
      </c>
      <c r="W42" s="13">
        <v>110.16288163114461</v>
      </c>
    </row>
    <row r="43" spans="1:92" s="16" customFormat="1">
      <c r="A43" s="15" t="s">
        <v>125</v>
      </c>
      <c r="B43" s="15">
        <v>528987.46005723148</v>
      </c>
      <c r="C43" s="15">
        <v>12961.495286506313</v>
      </c>
      <c r="D43" s="15">
        <v>20520.723424354394</v>
      </c>
      <c r="E43" s="15">
        <v>24990.470207561099</v>
      </c>
      <c r="F43" s="15">
        <v>22868.768170710358</v>
      </c>
      <c r="G43" s="15">
        <v>27801.700853405066</v>
      </c>
      <c r="H43" s="15">
        <v>34353.891527884589</v>
      </c>
      <c r="I43" s="15">
        <v>37040.219995344029</v>
      </c>
      <c r="J43" s="15">
        <v>35788.250992933637</v>
      </c>
      <c r="K43" s="15">
        <v>42329.285184899956</v>
      </c>
      <c r="L43" s="15">
        <v>43775.028903459948</v>
      </c>
      <c r="M43" s="15">
        <v>37953.068363192273</v>
      </c>
      <c r="N43" s="15">
        <v>39239.28616166806</v>
      </c>
      <c r="O43" s="15">
        <v>40648.909770559614</v>
      </c>
      <c r="P43" s="15">
        <v>36240.774654686691</v>
      </c>
      <c r="Q43" s="15">
        <v>28786.194426954069</v>
      </c>
      <c r="R43" s="15">
        <v>18565.404477522527</v>
      </c>
      <c r="S43" s="15">
        <v>11711.686338941437</v>
      </c>
      <c r="T43" s="15">
        <v>8746.5134044663373</v>
      </c>
      <c r="U43" s="15">
        <v>3602.9932947437537</v>
      </c>
      <c r="V43" s="15">
        <v>950.34488460956572</v>
      </c>
      <c r="W43" s="15">
        <v>112.44973282768511</v>
      </c>
    </row>
    <row r="44" spans="1:92">
      <c r="A44" s="12" t="s">
        <v>126</v>
      </c>
      <c r="B44" s="13">
        <v>528671.32309716183</v>
      </c>
      <c r="C44" s="13">
        <v>12881.851887184661</v>
      </c>
      <c r="D44" s="13">
        <v>20385.18187024795</v>
      </c>
      <c r="E44" s="13">
        <v>25017.821357685465</v>
      </c>
      <c r="F44" s="13">
        <v>22824.268762765321</v>
      </c>
      <c r="G44" s="13">
        <v>27680.625122081823</v>
      </c>
      <c r="H44" s="13">
        <v>34262.930432009147</v>
      </c>
      <c r="I44" s="13">
        <v>37062.024196372571</v>
      </c>
      <c r="J44" s="13">
        <v>35792.671539047064</v>
      </c>
      <c r="K44" s="13">
        <v>42154.489319218075</v>
      </c>
      <c r="L44" s="13">
        <v>43842.485940077284</v>
      </c>
      <c r="M44" s="13">
        <v>37963.682872223326</v>
      </c>
      <c r="N44" s="13">
        <v>39224.231905884059</v>
      </c>
      <c r="O44" s="13">
        <v>40592.622439524574</v>
      </c>
      <c r="P44" s="13">
        <v>36330.625337906939</v>
      </c>
      <c r="Q44" s="13">
        <v>28858.868084098405</v>
      </c>
      <c r="R44" s="13">
        <v>18724.547350447308</v>
      </c>
      <c r="S44" s="13">
        <v>11657.566743572746</v>
      </c>
      <c r="T44" s="13">
        <v>8755.3434178346579</v>
      </c>
      <c r="U44" s="13">
        <v>3598.662926834123</v>
      </c>
      <c r="V44" s="13">
        <v>947.41275514757672</v>
      </c>
      <c r="W44" s="13">
        <v>113.40883699869035</v>
      </c>
    </row>
    <row r="45" spans="1:92">
      <c r="A45" s="12" t="s">
        <v>127</v>
      </c>
      <c r="B45" s="13">
        <v>528354.77266011294</v>
      </c>
      <c r="C45" s="13">
        <v>12805.015932524275</v>
      </c>
      <c r="D45" s="13">
        <v>20248.971372846507</v>
      </c>
      <c r="E45" s="13">
        <v>25035.803625464629</v>
      </c>
      <c r="F45" s="13">
        <v>22786.447733457884</v>
      </c>
      <c r="G45" s="13">
        <v>27565.328413727322</v>
      </c>
      <c r="H45" s="13">
        <v>34166.18385277332</v>
      </c>
      <c r="I45" s="13">
        <v>37084.813559925409</v>
      </c>
      <c r="J45" s="13">
        <v>35800.964778350659</v>
      </c>
      <c r="K45" s="13">
        <v>41974.011617274809</v>
      </c>
      <c r="L45" s="13">
        <v>43906.08695373583</v>
      </c>
      <c r="M45" s="13">
        <v>37982.59324694713</v>
      </c>
      <c r="N45" s="13">
        <v>39208.473322859543</v>
      </c>
      <c r="O45" s="13">
        <v>40531.998579938903</v>
      </c>
      <c r="P45" s="13">
        <v>36418.734478230108</v>
      </c>
      <c r="Q45" s="13">
        <v>28931.49421770206</v>
      </c>
      <c r="R45" s="13">
        <v>18881.196680887984</v>
      </c>
      <c r="S45" s="13">
        <v>11610.083363454036</v>
      </c>
      <c r="T45" s="13">
        <v>8762.2059923781562</v>
      </c>
      <c r="U45" s="13">
        <v>3594.7578848045978</v>
      </c>
      <c r="V45" s="13">
        <v>945.09179406569274</v>
      </c>
      <c r="W45" s="13">
        <v>114.51525876406754</v>
      </c>
    </row>
    <row r="46" spans="1:92">
      <c r="A46" s="12" t="s">
        <v>128</v>
      </c>
      <c r="B46" s="13">
        <v>528037.83875234355</v>
      </c>
      <c r="C46" s="13">
        <v>12730.987349804542</v>
      </c>
      <c r="D46" s="13">
        <v>20112.091807804005</v>
      </c>
      <c r="E46" s="13">
        <v>25044.418449824094</v>
      </c>
      <c r="F46" s="13">
        <v>22755.304654140309</v>
      </c>
      <c r="G46" s="13">
        <v>27455.80962711513</v>
      </c>
      <c r="H46" s="13">
        <v>34063.653757049105</v>
      </c>
      <c r="I46" s="13">
        <v>37108.587674594339</v>
      </c>
      <c r="J46" s="13">
        <v>35813.129130600464</v>
      </c>
      <c r="K46" s="13">
        <v>41787.85562877763</v>
      </c>
      <c r="L46" s="13">
        <v>43965.836927212244</v>
      </c>
      <c r="M46" s="13">
        <v>38009.790286751755</v>
      </c>
      <c r="N46" s="13">
        <v>39192.010141925988</v>
      </c>
      <c r="O46" s="13">
        <v>40467.050588498809</v>
      </c>
      <c r="P46" s="13">
        <v>36505.115901445686</v>
      </c>
      <c r="Q46" s="13">
        <v>29004.09732611756</v>
      </c>
      <c r="R46" s="13">
        <v>19035.388126417783</v>
      </c>
      <c r="S46" s="13">
        <v>11569.186747441714</v>
      </c>
      <c r="T46" s="13">
        <v>8767.1381668059967</v>
      </c>
      <c r="U46" s="13">
        <v>3591.2853973003703</v>
      </c>
      <c r="V46" s="13">
        <v>943.35884218140995</v>
      </c>
      <c r="W46" s="13">
        <v>115.74222053456309</v>
      </c>
    </row>
    <row r="47" spans="1:92">
      <c r="A47" s="12" t="s">
        <v>129</v>
      </c>
      <c r="B47" s="13">
        <v>527720.55199455598</v>
      </c>
      <c r="C47" s="13">
        <v>12659.766068023189</v>
      </c>
      <c r="D47" s="13">
        <v>19974.543050783926</v>
      </c>
      <c r="E47" s="13">
        <v>25043.6672695698</v>
      </c>
      <c r="F47" s="13">
        <v>22730.839096174132</v>
      </c>
      <c r="G47" s="13">
        <v>27352.067661170648</v>
      </c>
      <c r="H47" s="13">
        <v>33955.342111334256</v>
      </c>
      <c r="I47" s="13">
        <v>37133.34612903824</v>
      </c>
      <c r="J47" s="13">
        <v>35829.16301606092</v>
      </c>
      <c r="K47" s="13">
        <v>41596.02490198255</v>
      </c>
      <c r="L47" s="13">
        <v>44021.740839404942</v>
      </c>
      <c r="M47" s="13">
        <v>38045.264798653297</v>
      </c>
      <c r="N47" s="13">
        <v>39174.842094854255</v>
      </c>
      <c r="O47" s="13">
        <v>40397.790837362605</v>
      </c>
      <c r="P47" s="13">
        <v>36589.783388581171</v>
      </c>
      <c r="Q47" s="13">
        <v>29076.701765287733</v>
      </c>
      <c r="R47" s="13">
        <v>19187.157056842178</v>
      </c>
      <c r="S47" s="13">
        <v>11534.827646796217</v>
      </c>
      <c r="T47" s="13">
        <v>8770.1765755360266</v>
      </c>
      <c r="U47" s="13">
        <v>3588.2517477503584</v>
      </c>
      <c r="V47" s="13">
        <v>942.19064444739206</v>
      </c>
      <c r="W47" s="13">
        <v>117.06529490214619</v>
      </c>
    </row>
    <row r="48" spans="1:92">
      <c r="A48" s="12" t="s">
        <v>130</v>
      </c>
      <c r="B48" s="13">
        <v>527402.94357425452</v>
      </c>
      <c r="C48" s="13">
        <v>12591.35201789546</v>
      </c>
      <c r="D48" s="13">
        <v>19836.324977459284</v>
      </c>
      <c r="E48" s="13">
        <v>25033.551523388134</v>
      </c>
      <c r="F48" s="13">
        <v>22713.050630930142</v>
      </c>
      <c r="G48" s="13">
        <v>27254.101414971061</v>
      </c>
      <c r="H48" s="13">
        <v>33841.250881752356</v>
      </c>
      <c r="I48" s="13">
        <v>37159.088511983129</v>
      </c>
      <c r="J48" s="13">
        <v>35849.064855504672</v>
      </c>
      <c r="K48" s="13">
        <v>41398.522983694565</v>
      </c>
      <c r="L48" s="13">
        <v>44073.803665336614</v>
      </c>
      <c r="M48" s="13">
        <v>38089.00759729003</v>
      </c>
      <c r="N48" s="13">
        <v>39156.968915849735</v>
      </c>
      <c r="O48" s="13">
        <v>40324.231674192502</v>
      </c>
      <c r="P48" s="13">
        <v>36672.750676011143</v>
      </c>
      <c r="Q48" s="13">
        <v>29149.331749337063</v>
      </c>
      <c r="R48" s="13">
        <v>19336.53855612615</v>
      </c>
      <c r="S48" s="13">
        <v>11506.957015037151</v>
      </c>
      <c r="T48" s="13">
        <v>8771.3574493509223</v>
      </c>
      <c r="U48" s="13">
        <v>3585.6623157357776</v>
      </c>
      <c r="V48" s="13">
        <v>941.56391737906449</v>
      </c>
      <c r="W48" s="13">
        <v>118.46224502956704</v>
      </c>
    </row>
    <row r="49" spans="1:23" s="14" customFormat="1">
      <c r="A49" s="13" t="s">
        <v>131</v>
      </c>
      <c r="B49" s="13">
        <v>527085.04520062718</v>
      </c>
      <c r="C49" s="13">
        <v>12525.745131853244</v>
      </c>
      <c r="D49" s="13">
        <v>19697.437463512644</v>
      </c>
      <c r="E49" s="13">
        <v>25014.072649845915</v>
      </c>
      <c r="F49" s="13">
        <v>22701.9388297884</v>
      </c>
      <c r="G49" s="13">
        <v>27161.909787745331</v>
      </c>
      <c r="H49" s="13">
        <v>33721.382034052862</v>
      </c>
      <c r="I49" s="13">
        <v>37185.814412222113</v>
      </c>
      <c r="J49" s="13">
        <v>35872.833070212422</v>
      </c>
      <c r="K49" s="13">
        <v>41195.35341926814</v>
      </c>
      <c r="L49" s="13">
        <v>44122.030376156705</v>
      </c>
      <c r="M49" s="13">
        <v>38141.009504916525</v>
      </c>
      <c r="N49" s="13">
        <v>39138.390341547514</v>
      </c>
      <c r="O49" s="13">
        <v>40246.385422196217</v>
      </c>
      <c r="P49" s="13">
        <v>36754.031455566263</v>
      </c>
      <c r="Q49" s="13">
        <v>29222.01135116084</v>
      </c>
      <c r="R49" s="13">
        <v>19483.567424309418</v>
      </c>
      <c r="S49" s="13">
        <v>11485.526007791686</v>
      </c>
      <c r="T49" s="13">
        <v>8770.7166161642508</v>
      </c>
      <c r="U49" s="13">
        <v>3583.521617013816</v>
      </c>
      <c r="V49" s="13">
        <v>941.45541079213149</v>
      </c>
      <c r="W49" s="13">
        <v>119.91287451076587</v>
      </c>
    </row>
    <row r="50" spans="1:23">
      <c r="A50" s="12" t="s">
        <v>132</v>
      </c>
      <c r="B50" s="13">
        <v>526766.88906182582</v>
      </c>
      <c r="C50" s="13">
        <v>12462.945344044223</v>
      </c>
      <c r="D50" s="13">
        <v>19557.880384636093</v>
      </c>
      <c r="E50" s="13">
        <v>24985.232087390425</v>
      </c>
      <c r="F50" s="13">
        <v>22697.503264138209</v>
      </c>
      <c r="G50" s="13">
        <v>27075.491678874172</v>
      </c>
      <c r="H50" s="13">
        <v>33595.737533611187</v>
      </c>
      <c r="I50" s="13">
        <v>37213.523418615427</v>
      </c>
      <c r="J50" s="13">
        <v>35900.466081972823</v>
      </c>
      <c r="K50" s="13">
        <v>40986.519752607695</v>
      </c>
      <c r="L50" s="13">
        <v>44166.425939143795</v>
      </c>
      <c r="M50" s="13">
        <v>38201.26135139777</v>
      </c>
      <c r="N50" s="13">
        <v>39119.106111007452</v>
      </c>
      <c r="O50" s="13">
        <v>40164.26438016865</v>
      </c>
      <c r="P50" s="13">
        <v>36833.639374641898</v>
      </c>
      <c r="Q50" s="13">
        <v>29294.76450301212</v>
      </c>
      <c r="R50" s="13">
        <v>19628.278179409586</v>
      </c>
      <c r="S50" s="13">
        <v>11470.485982636328</v>
      </c>
      <c r="T50" s="13">
        <v>8768.2895018925083</v>
      </c>
      <c r="U50" s="13">
        <v>3581.8333422340302</v>
      </c>
      <c r="V50" s="13">
        <v>941.84196420605008</v>
      </c>
      <c r="W50" s="13">
        <v>121.39888618535699</v>
      </c>
    </row>
    <row r="51" spans="1:23">
      <c r="A51" s="12" t="s">
        <v>133</v>
      </c>
      <c r="B51" s="13">
        <v>526448.50778452272</v>
      </c>
      <c r="C51" s="13">
        <v>12402.952590331042</v>
      </c>
      <c r="D51" s="13">
        <v>19417.653616531265</v>
      </c>
      <c r="E51" s="13">
        <v>24947.031274349414</v>
      </c>
      <c r="F51" s="13">
        <v>22699.743505378156</v>
      </c>
      <c r="G51" s="13">
        <v>26994.845987890039</v>
      </c>
      <c r="H51" s="13">
        <v>33464.31934542871</v>
      </c>
      <c r="I51" s="13">
        <v>37242.215120090346</v>
      </c>
      <c r="J51" s="13">
        <v>35931.962313082302</v>
      </c>
      <c r="K51" s="13">
        <v>40772.02552616813</v>
      </c>
      <c r="L51" s="13">
        <v>44206.995317708155</v>
      </c>
      <c r="M51" s="13">
        <v>38269.753974203333</v>
      </c>
      <c r="N51" s="13">
        <v>39099.115965709316</v>
      </c>
      <c r="O51" s="13">
        <v>40077.880822533385</v>
      </c>
      <c r="P51" s="13">
        <v>36911.588036306603</v>
      </c>
      <c r="Q51" s="13">
        <v>29367.614997086519</v>
      </c>
      <c r="R51" s="13">
        <v>19770.705059313452</v>
      </c>
      <c r="S51" s="13">
        <v>11461.788498932088</v>
      </c>
      <c r="T51" s="13">
        <v>8764.1111314293066</v>
      </c>
      <c r="U51" s="13">
        <v>3580.6003943841538</v>
      </c>
      <c r="V51" s="13">
        <v>942.70055824992528</v>
      </c>
      <c r="W51" s="13">
        <v>122.90374941704218</v>
      </c>
    </row>
    <row r="52" spans="1:23">
      <c r="A52" s="12" t="s">
        <v>134</v>
      </c>
      <c r="B52" s="13">
        <v>526129.93439562991</v>
      </c>
      <c r="C52" s="13">
        <v>12345.76680829044</v>
      </c>
      <c r="D52" s="13">
        <v>19276.757034909337</v>
      </c>
      <c r="E52" s="13">
        <v>24899.471648931092</v>
      </c>
      <c r="F52" s="13">
        <v>22708.65912491607</v>
      </c>
      <c r="G52" s="13">
        <v>26919.971614477094</v>
      </c>
      <c r="H52" s="13">
        <v>33327.129434132912</v>
      </c>
      <c r="I52" s="13">
        <v>37271.889105641261</v>
      </c>
      <c r="J52" s="13">
        <v>35967.320186344936</v>
      </c>
      <c r="K52" s="13">
        <v>40551.874280955235</v>
      </c>
      <c r="L52" s="13">
        <v>44243.743471394155</v>
      </c>
      <c r="M52" s="13">
        <v>38346.478218401455</v>
      </c>
      <c r="N52" s="13">
        <v>39078.419649547999</v>
      </c>
      <c r="O52" s="13">
        <v>39987.246999384239</v>
      </c>
      <c r="P52" s="13">
        <v>36987.890999410294</v>
      </c>
      <c r="Q52" s="13">
        <v>29440.586486104869</v>
      </c>
      <c r="R52" s="13">
        <v>19910.882023656399</v>
      </c>
      <c r="S52" s="13">
        <v>11459.385317653183</v>
      </c>
      <c r="T52" s="13">
        <v>8758.2161297179391</v>
      </c>
      <c r="U52" s="13">
        <v>3579.8249250010372</v>
      </c>
      <c r="V52" s="13">
        <v>944.00836138875593</v>
      </c>
      <c r="W52" s="13">
        <v>124.41257537112003</v>
      </c>
    </row>
    <row r="53" spans="1:23">
      <c r="A53" s="12" t="s">
        <v>135</v>
      </c>
      <c r="B53" s="13">
        <v>525811.20228607079</v>
      </c>
      <c r="C53" s="13">
        <v>12291.387937212414</v>
      </c>
      <c r="D53" s="13">
        <v>19135.190515491005</v>
      </c>
      <c r="E53" s="13">
        <v>24842.554649224166</v>
      </c>
      <c r="F53" s="13">
        <v>22724.249694169062</v>
      </c>
      <c r="G53" s="13">
        <v>26850.867458471195</v>
      </c>
      <c r="H53" s="13">
        <v>33184.169763977363</v>
      </c>
      <c r="I53" s="13">
        <v>37302.544964329594</v>
      </c>
      <c r="J53" s="13">
        <v>36006.538125072293</v>
      </c>
      <c r="K53" s="13">
        <v>40326.06955652625</v>
      </c>
      <c r="L53" s="13">
        <v>44276.67535588274</v>
      </c>
      <c r="M53" s="13">
        <v>38431.424936653231</v>
      </c>
      <c r="N53" s="13">
        <v>39057.016908828577</v>
      </c>
      <c r="O53" s="13">
        <v>39892.375136526629</v>
      </c>
      <c r="P53" s="13">
        <v>37062.561778692259</v>
      </c>
      <c r="Q53" s="13">
        <v>29513.70248389367</v>
      </c>
      <c r="R53" s="13">
        <v>20048.842755690061</v>
      </c>
      <c r="S53" s="13">
        <v>11463.228401209322</v>
      </c>
      <c r="T53" s="13">
        <v>8750.6387229187512</v>
      </c>
      <c r="U53" s="13">
        <v>3579.5083691815657</v>
      </c>
      <c r="V53" s="13">
        <v>945.74277227034338</v>
      </c>
      <c r="W53" s="13">
        <v>125.91199985031683</v>
      </c>
    </row>
    <row r="54" spans="1:23">
      <c r="A54" s="12" t="s">
        <v>136</v>
      </c>
      <c r="B54" s="13">
        <v>525492.3451765026</v>
      </c>
      <c r="C54" s="13">
        <v>12239.815918099353</v>
      </c>
      <c r="D54" s="13">
        <v>18992.953934006524</v>
      </c>
      <c r="E54" s="13">
        <v>24776.28171319783</v>
      </c>
      <c r="F54" s="13">
        <v>22746.514784563497</v>
      </c>
      <c r="G54" s="13">
        <v>26787.532419859901</v>
      </c>
      <c r="H54" s="13">
        <v>33035.442298841808</v>
      </c>
      <c r="I54" s="13">
        <v>37334.182285283867</v>
      </c>
      <c r="J54" s="13">
        <v>36049.614553083316</v>
      </c>
      <c r="K54" s="13">
        <v>40094.614890990313</v>
      </c>
      <c r="L54" s="13">
        <v>44305.795922993908</v>
      </c>
      <c r="M54" s="13">
        <v>38524.584989206756</v>
      </c>
      <c r="N54" s="13">
        <v>39034.907492261525</v>
      </c>
      <c r="O54" s="13">
        <v>39793.277435518954</v>
      </c>
      <c r="P54" s="13">
        <v>37135.613844888911</v>
      </c>
      <c r="Q54" s="13">
        <v>29586.986365963447</v>
      </c>
      <c r="R54" s="13">
        <v>20184.620664138241</v>
      </c>
      <c r="S54" s="13">
        <v>11473.269913261676</v>
      </c>
      <c r="T54" s="13">
        <v>8741.4127396676959</v>
      </c>
      <c r="U54" s="13">
        <v>3579.6514794274894</v>
      </c>
      <c r="V54" s="13">
        <v>947.88145797648622</v>
      </c>
      <c r="W54" s="13">
        <v>127.39007327103262</v>
      </c>
    </row>
    <row r="55" spans="1:23">
      <c r="A55" s="12" t="s">
        <v>137</v>
      </c>
      <c r="B55" s="13">
        <v>525173.39708488702</v>
      </c>
      <c r="C55" s="13">
        <v>12191.050693665213</v>
      </c>
      <c r="D55" s="13">
        <v>18850.047166195662</v>
      </c>
      <c r="E55" s="13">
        <v>24700.654278701768</v>
      </c>
      <c r="F55" s="13">
        <v>22775.453967535006</v>
      </c>
      <c r="G55" s="13">
        <v>26729.965398782402</v>
      </c>
      <c r="H55" s="13">
        <v>32880.94900223225</v>
      </c>
      <c r="I55" s="13">
        <v>37366.800657699612</v>
      </c>
      <c r="J55" s="13">
        <v>36096.547894704141</v>
      </c>
      <c r="K55" s="13">
        <v>39857.513821008943</v>
      </c>
      <c r="L55" s="13">
        <v>44331.110120689147</v>
      </c>
      <c r="M55" s="13">
        <v>38625.949243891264</v>
      </c>
      <c r="N55" s="13">
        <v>39012.09115095788</v>
      </c>
      <c r="O55" s="13">
        <v>39689.966073713884</v>
      </c>
      <c r="P55" s="13">
        <v>37207.060624841222</v>
      </c>
      <c r="Q55" s="13">
        <v>29660.461370084889</v>
      </c>
      <c r="R55" s="13">
        <v>20318.248885041212</v>
      </c>
      <c r="S55" s="13">
        <v>11489.462218532623</v>
      </c>
      <c r="T55" s="13">
        <v>8730.5716124226692</v>
      </c>
      <c r="U55" s="13">
        <v>3580.2543583572269</v>
      </c>
      <c r="V55" s="13">
        <v>950.40238844623025</v>
      </c>
      <c r="W55" s="13">
        <v>128.83615738382429</v>
      </c>
    </row>
    <row r="56" spans="1:23" ht="62.25" customHeight="1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tabSelected="1" workbookViewId="0">
      <selection activeCell="P2" sqref="P2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138</v>
      </c>
    </row>
    <row r="2" spans="1:18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125.41485003242269</v>
      </c>
      <c r="C4" s="46">
        <f>ABS('1.總計'!B3-'2.單齡合併'!B3)/'1.總計'!B3</f>
        <v>2.3549984334453477E-4</v>
      </c>
      <c r="D4" s="63">
        <f>AVERAGE(C4:C27)</f>
        <v>3.0738493931195664E-3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251.12143688916694</v>
      </c>
      <c r="C5" s="46">
        <f>ABS('1.總計'!B4-'2.單齡合併'!B4)/'1.總計'!B4</f>
        <v>4.717107550088422E-4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377.21377354173455</v>
      </c>
      <c r="C6" s="46">
        <f>ABS('1.總計'!B5-'2.單齡合併'!B5)/'1.總計'!B5</f>
        <v>7.0880986144416971E-4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503.78323674097192</v>
      </c>
      <c r="C7" s="46">
        <f>ABS('1.總計'!B6-'2.單齡合併'!B6)/'1.總計'!B6</f>
        <v>9.469695774784227E-4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630.91867787658703</v>
      </c>
      <c r="C8" s="46">
        <f>ABS('1.總計'!B7-'2.單齡合併'!B7)/'1.總計'!B7</f>
        <v>1.1863578059682258E-3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758.70652853348292</v>
      </c>
      <c r="C9" s="46">
        <f>ABS('1.總計'!B8-'2.單齡合併'!B8)/'1.總計'!B8</f>
        <v>1.4271381279174552E-3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887.23090101999696</v>
      </c>
      <c r="C10" s="46">
        <f>ABS('1.總計'!B9-'2.單齡合併'!B9)/'1.總計'!B9</f>
        <v>1.6694699835552032E-3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1016.573684104369</v>
      </c>
      <c r="C11" s="46">
        <f>ABS('1.總計'!B10-'2.單齡合併'!B10)/'1.總計'!B10</f>
        <v>1.9135088447946194E-3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1146.8146342097316</v>
      </c>
      <c r="C12" s="46">
        <f>ABS('1.總計'!B11-'2.單齡合併'!B11)/'1.總計'!B11</f>
        <v>2.1594063795216459E-3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1278.0314622850856</v>
      </c>
      <c r="C13" s="46">
        <f>ABS('1.總計'!B12-'2.單齡合併'!B12)/'1.總計'!B12</f>
        <v>2.40731060810216E-3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1410.2999165690271</v>
      </c>
      <c r="C14" s="46">
        <f>ABS('1.總計'!B13-'2.單齡合併'!B13)/'1.總計'!B13</f>
        <v>2.6573660524958722E-3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1543.6938614553073</v>
      </c>
      <c r="C15" s="60">
        <f>ABS('1.總計'!B14-'2.單齡合併'!B14)/'1.總計'!B14</f>
        <v>2.9097138783520074E-3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1677.778290326125</v>
      </c>
      <c r="C16" s="46">
        <f>ABS('1.總計'!B15-'2.單齡合併'!B15)/'1.總計'!B15</f>
        <v>3.1635356521520579E-3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1812.5236188980052</v>
      </c>
      <c r="C17" s="46">
        <f>ABS('1.總計'!B16-'2.單齡合併'!B16)/'1.總計'!B16</f>
        <v>3.4187767363608366E-3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1947.8995999865001</v>
      </c>
      <c r="C18" s="46">
        <f>ABS('1.總計'!B17-'2.單齡合併'!B17)/'1.總計'!B17</f>
        <v>3.6753811641088972E-3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2083.8753738102969</v>
      </c>
      <c r="C19" s="46">
        <f>ABS('1.總計'!B18-'2.單齡合併'!B18)/'1.總計'!B18</f>
        <v>3.9332917321232685E-3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2220.419515627902</v>
      </c>
      <c r="C20" s="46">
        <f>ABS('1.總計'!B19-'2.單齡合併'!B19)/'1.總計'!B19</f>
        <v>4.1924500888210888E-3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2357.500080859405</v>
      </c>
      <c r="C21" s="47">
        <f>ABS('1.總計'!B20-'2.單齡合併'!B20)/'1.總計'!B20</f>
        <v>4.4527968178416843E-3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2495.084647800657</v>
      </c>
      <c r="C22" s="46">
        <f>ABS('1.總計'!B21-'2.單齡合併'!B21)/'1.總計'!B21</f>
        <v>4.7142715172081417E-3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2633.1403580694459</v>
      </c>
      <c r="C23" s="46">
        <f>ABS('1.總計'!B22-'2.單齡合併'!B22)/'1.總計'!B22</f>
        <v>4.976812874370933E-3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2771.6339548839023</v>
      </c>
      <c r="C24" s="46">
        <f>ABS('1.總計'!B23-'2.單齡合併'!B23)/'1.總計'!B23</f>
        <v>5.2403587373125067E-3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2910.5318192881532</v>
      </c>
      <c r="C25" s="46">
        <f>ABS('1.總計'!B24-'2.單齡合併'!B24)/'1.總計'!B24</f>
        <v>5.5048461819202756E-3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3049.8000044329092</v>
      </c>
      <c r="C26" s="46">
        <f>ABS('1.總計'!B25-'2.單齡合併'!B25)/'1.總計'!B25</f>
        <v>5.7702115758221572E-3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3189.4042680002749</v>
      </c>
      <c r="C27" s="46">
        <f>ABS('1.總計'!B26-'2.單齡合併'!B26)/'1.總計'!B26</f>
        <v>6.0363906388445944E-3</v>
      </c>
      <c r="D27" s="64"/>
    </row>
    <row r="28" spans="1:4" ht="62.25" customHeight="1">
      <c r="A28" s="40" t="s">
        <v>111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J3" sqref="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139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2025-06-26T09:20:07Z</dcterms:modified>
</cp:coreProperties>
</file>