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說明" sheetId="12" r:id="rId1"/>
    <sheet name="0.直接貼上-輸出預測(40-)" sheetId="6" state="hidden" r:id="rId2"/>
    <sheet name="0.直接貼上-輸出預測(0-50)" sheetId="2" state="hidden" r:id="rId3"/>
    <sheet name="0.直接貼上-真實數據" sheetId="13" r:id="rId4"/>
    <sheet name="1.總計" sheetId="9" r:id="rId5"/>
    <sheet name="2.單齡合併" sheetId="10" r:id="rId6"/>
    <sheet name="3.誤差-1.總計、2.單齡合併總計與真實數據" sheetId="11" r:id="rId7"/>
    <sheet name="check-要空白" sheetId="8" r:id="rId8"/>
  </sheets>
  <definedNames>
    <definedName name="_Key1" localSheetId="3" hidden="1">#REF!</definedName>
    <definedName name="_Key1" localSheetId="2" hidden="1">#REF!</definedName>
    <definedName name="_Key1" localSheetId="1" hidden="1">#REF!</definedName>
    <definedName name="_Key1" localSheetId="4" hidden="1">#REF!</definedName>
    <definedName name="_Key1" localSheetId="5" hidden="1">#REF!</definedName>
    <definedName name="_Key1" localSheetId="6" hidden="1">#REF!</definedName>
    <definedName name="_Key1" localSheetId="7" hidden="1">#REF!</definedName>
    <definedName name="_Key1" localSheetId="0" hidden="1">#REF!</definedName>
    <definedName name="_Key1" hidden="1">#REF!</definedName>
    <definedName name="_Key2" localSheetId="3" hidden="1">#REF!</definedName>
    <definedName name="_Key2" localSheetId="2" hidden="1">#REF!</definedName>
    <definedName name="_Key2" localSheetId="1" hidden="1">#REF!</definedName>
    <definedName name="_Key2" localSheetId="4" hidden="1">#REF!</definedName>
    <definedName name="_Key2" localSheetId="5" hidden="1">#REF!</definedName>
    <definedName name="_Key2" localSheetId="6" hidden="1">#REF!</definedName>
    <definedName name="_Key2" localSheetId="7" hidden="1">#REF!</definedName>
    <definedName name="_Key2" localSheetId="0" hidden="1">#REF!</definedName>
    <definedName name="_Key2" hidden="1">#REF!</definedName>
    <definedName name="_Order1" hidden="1">0</definedName>
    <definedName name="_Order2" hidden="1">0</definedName>
    <definedName name="_Sort" localSheetId="3" hidden="1">#REF!</definedName>
    <definedName name="_Sort" localSheetId="2" hidden="1">#REF!</definedName>
    <definedName name="_Sort" localSheetId="1" hidden="1">#REF!</definedName>
    <definedName name="_Sort" localSheetId="4" hidden="1">#REF!</definedName>
    <definedName name="_Sort" localSheetId="5" hidden="1">#REF!</definedName>
    <definedName name="_Sort" localSheetId="6" hidden="1">#REF!</definedName>
    <definedName name="_Sort" localSheetId="7" hidden="1">#REF!</definedName>
    <definedName name="_Sort" localSheetId="0" hidden="1">#REF!</definedName>
    <definedName name="_Sort" hidden="1">#REF!</definedName>
    <definedName name="m" localSheetId="3">#REF!</definedName>
    <definedName name="m" localSheetId="2">#REF!</definedName>
    <definedName name="m" localSheetId="1">#REF!</definedName>
    <definedName name="m" localSheetId="4">#REF!</definedName>
    <definedName name="m" localSheetId="5">#REF!</definedName>
    <definedName name="m" localSheetId="6">#REF!</definedName>
    <definedName name="m" localSheetId="7">#REF!</definedName>
    <definedName name="m" localSheetId="0">#REF!</definedName>
    <definedName name="m">#REF!</definedName>
  </definedNames>
  <calcPr calcId="152511"/>
</workbook>
</file>

<file path=xl/calcChain.xml><?xml version="1.0" encoding="utf-8"?>
<calcChain xmlns="http://schemas.openxmlformats.org/spreadsheetml/2006/main">
  <c r="S55" i="2" l="1"/>
  <c r="R55" i="2"/>
  <c r="Q55" i="2"/>
  <c r="P55" i="2"/>
  <c r="O55" i="2"/>
  <c r="N55" i="2"/>
  <c r="A55" i="2"/>
  <c r="S54" i="2"/>
  <c r="R54" i="2"/>
  <c r="Q54" i="2"/>
  <c r="P54" i="2"/>
  <c r="O54" i="2"/>
  <c r="N54" i="2"/>
  <c r="A54" i="2"/>
  <c r="S53" i="2"/>
  <c r="R53" i="2"/>
  <c r="Q53" i="2"/>
  <c r="P53" i="2"/>
  <c r="O53" i="2"/>
  <c r="N53" i="2"/>
  <c r="A53" i="2"/>
  <c r="S52" i="2"/>
  <c r="R52" i="2"/>
  <c r="Q52" i="2"/>
  <c r="P52" i="2"/>
  <c r="O52" i="2"/>
  <c r="N52" i="2"/>
  <c r="A52" i="2"/>
  <c r="S51" i="2"/>
  <c r="R51" i="2"/>
  <c r="Q51" i="2"/>
  <c r="P51" i="2"/>
  <c r="O51" i="2"/>
  <c r="N51" i="2"/>
  <c r="A51" i="2"/>
  <c r="S50" i="2"/>
  <c r="R50" i="2"/>
  <c r="Q50" i="2"/>
  <c r="P50" i="2"/>
  <c r="O50" i="2"/>
  <c r="N50" i="2"/>
  <c r="A50" i="2"/>
  <c r="S49" i="2"/>
  <c r="R49" i="2"/>
  <c r="Q49" i="2"/>
  <c r="P49" i="2"/>
  <c r="O49" i="2"/>
  <c r="N49" i="2"/>
  <c r="A49" i="2"/>
  <c r="S48" i="2"/>
  <c r="R48" i="2"/>
  <c r="Q48" i="2"/>
  <c r="P48" i="2"/>
  <c r="O48" i="2"/>
  <c r="N48" i="2"/>
  <c r="A48" i="2"/>
  <c r="S47" i="2"/>
  <c r="R47" i="2"/>
  <c r="Q47" i="2"/>
  <c r="P47" i="2"/>
  <c r="O47" i="2"/>
  <c r="N47" i="2"/>
  <c r="A47" i="2"/>
  <c r="S46" i="2"/>
  <c r="R46" i="2"/>
  <c r="Q46" i="2"/>
  <c r="P46" i="2"/>
  <c r="O46" i="2"/>
  <c r="N46" i="2"/>
  <c r="A46" i="2"/>
  <c r="S45" i="2"/>
  <c r="R45" i="2"/>
  <c r="Q45" i="2"/>
  <c r="P45" i="2"/>
  <c r="O45" i="2"/>
  <c r="N45" i="2"/>
  <c r="A45" i="2"/>
  <c r="S44" i="2"/>
  <c r="R44" i="2"/>
  <c r="Q44" i="2"/>
  <c r="P44" i="2"/>
  <c r="O44" i="2"/>
  <c r="N44" i="2"/>
  <c r="A44" i="2"/>
  <c r="S43" i="2"/>
  <c r="R43" i="2"/>
  <c r="Q43" i="2"/>
  <c r="P43" i="2"/>
  <c r="O43" i="2"/>
  <c r="N43" i="2"/>
  <c r="A43" i="2"/>
  <c r="S42" i="2"/>
  <c r="R42" i="2"/>
  <c r="Q42" i="2"/>
  <c r="P42" i="2"/>
  <c r="O42" i="2"/>
  <c r="N42" i="2"/>
  <c r="A42" i="2"/>
  <c r="S41" i="2"/>
  <c r="R41" i="2"/>
  <c r="Q41" i="2"/>
  <c r="P41" i="2"/>
  <c r="O41" i="2"/>
  <c r="N41" i="2"/>
  <c r="A41" i="2"/>
  <c r="S40" i="2"/>
  <c r="R40" i="2"/>
  <c r="Q40" i="2"/>
  <c r="P40" i="2"/>
  <c r="O40" i="2"/>
  <c r="N40" i="2"/>
  <c r="A40" i="2"/>
  <c r="S39" i="2"/>
  <c r="R39" i="2"/>
  <c r="Q39" i="2"/>
  <c r="P39" i="2"/>
  <c r="O39" i="2"/>
  <c r="N39" i="2"/>
  <c r="A39" i="2"/>
  <c r="S38" i="2"/>
  <c r="R38" i="2"/>
  <c r="Q38" i="2"/>
  <c r="P38" i="2"/>
  <c r="O38" i="2"/>
  <c r="N38" i="2"/>
  <c r="A38" i="2"/>
  <c r="S37" i="2"/>
  <c r="R37" i="2"/>
  <c r="Q37" i="2"/>
  <c r="P37" i="2"/>
  <c r="O37" i="2"/>
  <c r="N37" i="2"/>
  <c r="A37" i="2"/>
  <c r="S36" i="2"/>
  <c r="R36" i="2"/>
  <c r="Q36" i="2"/>
  <c r="P36" i="2"/>
  <c r="O36" i="2"/>
  <c r="N36" i="2"/>
  <c r="A36" i="2"/>
  <c r="S35" i="2"/>
  <c r="R35" i="2"/>
  <c r="Q35" i="2"/>
  <c r="P35" i="2"/>
  <c r="O35" i="2"/>
  <c r="N35" i="2"/>
  <c r="A35" i="2"/>
  <c r="S34" i="2"/>
  <c r="R34" i="2"/>
  <c r="Q34" i="2"/>
  <c r="P34" i="2"/>
  <c r="O34" i="2"/>
  <c r="N34" i="2"/>
  <c r="A34" i="2"/>
  <c r="S33" i="2"/>
  <c r="R33" i="2"/>
  <c r="Q33" i="2"/>
  <c r="P33" i="2"/>
  <c r="O33" i="2"/>
  <c r="N33" i="2"/>
  <c r="A33" i="2"/>
  <c r="S32" i="2"/>
  <c r="R32" i="2"/>
  <c r="Q32" i="2"/>
  <c r="P32" i="2"/>
  <c r="O32" i="2"/>
  <c r="N32" i="2"/>
  <c r="A32" i="2"/>
  <c r="P55" i="6" l="1"/>
  <c r="A55" i="6"/>
  <c r="P54" i="6"/>
  <c r="A54" i="6"/>
  <c r="P53" i="6"/>
  <c r="A53" i="6"/>
  <c r="P52" i="6"/>
  <c r="A52" i="6"/>
  <c r="P51" i="6"/>
  <c r="A51" i="6"/>
  <c r="P50" i="6"/>
  <c r="A50" i="6"/>
  <c r="P49" i="6"/>
  <c r="A49" i="6"/>
  <c r="P48" i="6"/>
  <c r="A48" i="6"/>
  <c r="P47" i="6"/>
  <c r="A47" i="6"/>
  <c r="P46" i="6"/>
  <c r="A46" i="6"/>
  <c r="P45" i="6"/>
  <c r="A45" i="6"/>
  <c r="P44" i="6"/>
  <c r="A44" i="6"/>
  <c r="P43" i="6"/>
  <c r="A43" i="6"/>
  <c r="P42" i="6"/>
  <c r="A42" i="6"/>
  <c r="P41" i="6"/>
  <c r="A41" i="6"/>
  <c r="P40" i="6"/>
  <c r="A40" i="6"/>
  <c r="P39" i="6"/>
  <c r="A39" i="6"/>
  <c r="P38" i="6"/>
  <c r="A38" i="6"/>
  <c r="P37" i="6"/>
  <c r="A37" i="6"/>
  <c r="P36" i="6"/>
  <c r="A36" i="6"/>
  <c r="P35" i="6"/>
  <c r="A35" i="6"/>
  <c r="P34" i="6"/>
  <c r="A34" i="6"/>
  <c r="P33" i="6"/>
  <c r="A33" i="6"/>
  <c r="P32" i="6"/>
  <c r="A32" i="6"/>
  <c r="B23" i="8" l="1"/>
  <c r="E18" i="8"/>
  <c r="C26" i="13" l="1"/>
  <c r="C25" i="13"/>
  <c r="C24" i="13"/>
  <c r="C23" i="13"/>
  <c r="C22" i="13"/>
  <c r="C21" i="13"/>
  <c r="C20" i="13"/>
  <c r="C19" i="13"/>
  <c r="C18" i="13"/>
  <c r="C17" i="13"/>
  <c r="C16" i="13"/>
  <c r="C15" i="13"/>
  <c r="C14" i="13"/>
  <c r="C13" i="13"/>
  <c r="C12" i="13"/>
  <c r="C11" i="13"/>
  <c r="C10" i="13"/>
  <c r="C9" i="13"/>
  <c r="C8" i="13"/>
  <c r="C7" i="13"/>
  <c r="C6" i="13"/>
  <c r="C5" i="13"/>
  <c r="C4" i="13"/>
  <c r="K5" i="11" l="1"/>
  <c r="K6" i="11"/>
  <c r="K7" i="11"/>
  <c r="K8" i="11"/>
  <c r="K9" i="11"/>
  <c r="K10" i="11"/>
  <c r="K11" i="11"/>
  <c r="K12" i="11"/>
  <c r="K13" i="11"/>
  <c r="K14" i="11"/>
  <c r="K15" i="11"/>
  <c r="K16" i="11"/>
  <c r="K17" i="11"/>
  <c r="K18" i="11"/>
  <c r="K19" i="11"/>
  <c r="K20" i="11"/>
  <c r="K21" i="11"/>
  <c r="K22" i="11"/>
  <c r="K23" i="11"/>
  <c r="K24" i="11"/>
  <c r="K25" i="11"/>
  <c r="K26" i="11"/>
  <c r="K27" i="11"/>
  <c r="K4" i="11"/>
  <c r="F4" i="11"/>
  <c r="L2" i="11"/>
  <c r="G2" i="11"/>
  <c r="L3" i="11"/>
  <c r="K3" i="11"/>
  <c r="B2" i="11"/>
  <c r="F5" i="11"/>
  <c r="F6" i="11"/>
  <c r="F7" i="11"/>
  <c r="F8" i="11"/>
  <c r="F9" i="11"/>
  <c r="F10" i="11"/>
  <c r="F11" i="11"/>
  <c r="F12" i="11"/>
  <c r="F13" i="11"/>
  <c r="F14" i="11"/>
  <c r="F15" i="11"/>
  <c r="F16" i="11"/>
  <c r="F17" i="11"/>
  <c r="F18" i="11"/>
  <c r="F19" i="11"/>
  <c r="F20" i="11"/>
  <c r="F21" i="11"/>
  <c r="F22" i="11"/>
  <c r="F23" i="11"/>
  <c r="F24" i="11"/>
  <c r="F25" i="11"/>
  <c r="F26" i="11"/>
  <c r="F27" i="11"/>
  <c r="G3" i="11"/>
  <c r="F3" i="11"/>
  <c r="A27" i="11" l="1"/>
  <c r="A26" i="11"/>
  <c r="A25" i="11"/>
  <c r="A24" i="11"/>
  <c r="A23" i="11"/>
  <c r="A22" i="11"/>
  <c r="A21" i="11"/>
  <c r="A20" i="11"/>
  <c r="A19" i="11"/>
  <c r="A18" i="11"/>
  <c r="A17" i="11"/>
  <c r="A16" i="11"/>
  <c r="A15" i="11"/>
  <c r="A14" i="11"/>
  <c r="A13" i="11"/>
  <c r="A12" i="11"/>
  <c r="A11" i="11"/>
  <c r="A10" i="11"/>
  <c r="A9" i="11"/>
  <c r="A8" i="11"/>
  <c r="A7" i="11"/>
  <c r="A6" i="11"/>
  <c r="A5" i="11"/>
  <c r="A4" i="11"/>
  <c r="B3" i="11"/>
  <c r="A3" i="11"/>
  <c r="H4" i="11" l="1"/>
  <c r="G4" i="11"/>
  <c r="H10" i="11"/>
  <c r="G10" i="11"/>
  <c r="H16" i="11"/>
  <c r="G16" i="11"/>
  <c r="H22" i="11"/>
  <c r="G22" i="11"/>
  <c r="H17" i="11"/>
  <c r="G17" i="11"/>
  <c r="G6" i="11"/>
  <c r="H6" i="11"/>
  <c r="H12" i="11"/>
  <c r="G12" i="11"/>
  <c r="G18" i="11"/>
  <c r="H18" i="11"/>
  <c r="G24" i="11"/>
  <c r="H24" i="11"/>
  <c r="H11" i="11"/>
  <c r="G11" i="11"/>
  <c r="H13" i="11"/>
  <c r="G13" i="11"/>
  <c r="H5" i="11"/>
  <c r="G5" i="11"/>
  <c r="H7" i="11"/>
  <c r="G7" i="11"/>
  <c r="H19" i="11"/>
  <c r="G19" i="11"/>
  <c r="H25" i="11"/>
  <c r="G25" i="11"/>
  <c r="G8" i="11"/>
  <c r="H8" i="11"/>
  <c r="H14" i="11"/>
  <c r="G14" i="11"/>
  <c r="H20" i="11"/>
  <c r="G20" i="11"/>
  <c r="H26" i="11"/>
  <c r="G26" i="11"/>
  <c r="H23" i="11"/>
  <c r="G23" i="11"/>
  <c r="H9" i="11"/>
  <c r="G9" i="11"/>
  <c r="G15" i="11"/>
  <c r="H15" i="11"/>
  <c r="H21" i="11"/>
  <c r="G21" i="11"/>
  <c r="G27" i="11"/>
  <c r="H27" i="11"/>
  <c r="B10" i="11"/>
  <c r="C10" i="11"/>
  <c r="B14" i="11" l="1"/>
  <c r="C12" i="11"/>
  <c r="I4" i="11"/>
  <c r="M4" i="11"/>
  <c r="L4" i="11"/>
  <c r="L7" i="11"/>
  <c r="M7" i="11"/>
  <c r="L25" i="11"/>
  <c r="M25" i="11"/>
  <c r="M24" i="11"/>
  <c r="L24" i="11"/>
  <c r="M20" i="11"/>
  <c r="L20" i="11"/>
  <c r="M22" i="11"/>
  <c r="L22" i="11"/>
  <c r="M19" i="11"/>
  <c r="L19" i="11"/>
  <c r="B18" i="11"/>
  <c r="M18" i="11"/>
  <c r="L18" i="11"/>
  <c r="M23" i="11"/>
  <c r="L23" i="11"/>
  <c r="C17" i="11"/>
  <c r="M17" i="11"/>
  <c r="L17" i="11"/>
  <c r="B16" i="11"/>
  <c r="M16" i="11"/>
  <c r="L16" i="11"/>
  <c r="M27" i="11"/>
  <c r="L27" i="11"/>
  <c r="M21" i="11"/>
  <c r="L21" i="11"/>
  <c r="M15" i="11"/>
  <c r="L15" i="11"/>
  <c r="C14" i="11"/>
  <c r="L14" i="11"/>
  <c r="M14" i="11"/>
  <c r="L5" i="11"/>
  <c r="M5" i="11"/>
  <c r="L26" i="11"/>
  <c r="M26" i="11"/>
  <c r="C13" i="11"/>
  <c r="L13" i="11"/>
  <c r="M13" i="11"/>
  <c r="B12" i="11"/>
  <c r="L12" i="11"/>
  <c r="M12" i="11"/>
  <c r="L11" i="11"/>
  <c r="M11" i="11"/>
  <c r="L10" i="11"/>
  <c r="M10" i="11"/>
  <c r="L8" i="11"/>
  <c r="M8" i="11"/>
  <c r="B9" i="11"/>
  <c r="L9" i="11"/>
  <c r="M9" i="11"/>
  <c r="B6" i="11"/>
  <c r="L6" i="11"/>
  <c r="M6" i="11"/>
  <c r="C18" i="11"/>
  <c r="C9" i="11"/>
  <c r="C6" i="11"/>
  <c r="C16" i="11"/>
  <c r="C11" i="11"/>
  <c r="B11" i="11"/>
  <c r="B20" i="11"/>
  <c r="B5" i="11"/>
  <c r="B8" i="11"/>
  <c r="C26" i="11"/>
  <c r="B24" i="11"/>
  <c r="C21" i="11"/>
  <c r="C22" i="11"/>
  <c r="B7" i="11"/>
  <c r="B19" i="11"/>
  <c r="B4" i="11"/>
  <c r="B26" i="11"/>
  <c r="B17" i="11"/>
  <c r="B25" i="11"/>
  <c r="B15" i="11"/>
  <c r="B27" i="11"/>
  <c r="B13" i="11"/>
  <c r="B23" i="11"/>
  <c r="C19" i="11"/>
  <c r="C20" i="11"/>
  <c r="B21" i="11"/>
  <c r="C24" i="11"/>
  <c r="B22" i="11"/>
  <c r="C23" i="11"/>
  <c r="C15" i="11"/>
  <c r="C5" i="11"/>
  <c r="C25" i="11"/>
  <c r="C27" i="11"/>
  <c r="C8" i="11"/>
  <c r="C7" i="11"/>
  <c r="C4" i="11"/>
  <c r="A26" i="8"/>
  <c r="A25" i="8"/>
  <c r="A24" i="8"/>
  <c r="A23" i="8"/>
  <c r="A22" i="8"/>
  <c r="A21" i="8"/>
  <c r="A20" i="8"/>
  <c r="A19" i="8"/>
  <c r="A18" i="8"/>
  <c r="A17" i="8"/>
  <c r="A16" i="8"/>
  <c r="A15" i="8"/>
  <c r="A14" i="8"/>
  <c r="A13" i="8"/>
  <c r="A12" i="8"/>
  <c r="A11" i="8"/>
  <c r="A10" i="8"/>
  <c r="A9" i="8"/>
  <c r="A8" i="8"/>
  <c r="A7" i="8"/>
  <c r="A6" i="8"/>
  <c r="A5" i="8"/>
  <c r="A4" i="8"/>
  <c r="A3" i="8"/>
  <c r="H26" i="8"/>
  <c r="G26" i="8"/>
  <c r="F26" i="8"/>
  <c r="E26" i="8"/>
  <c r="D26" i="8"/>
  <c r="C26" i="8"/>
  <c r="B26" i="8"/>
  <c r="H25" i="8"/>
  <c r="G25" i="8"/>
  <c r="F25" i="8"/>
  <c r="E25" i="8"/>
  <c r="D25" i="8"/>
  <c r="C25" i="8"/>
  <c r="B25" i="8"/>
  <c r="H24" i="8"/>
  <c r="G24" i="8"/>
  <c r="F24" i="8"/>
  <c r="E24" i="8"/>
  <c r="D24" i="8"/>
  <c r="C24" i="8"/>
  <c r="B24" i="8"/>
  <c r="H23" i="8"/>
  <c r="G23" i="8"/>
  <c r="F23" i="8"/>
  <c r="E23" i="8"/>
  <c r="D23" i="8"/>
  <c r="C23" i="8"/>
  <c r="H22" i="8"/>
  <c r="G22" i="8"/>
  <c r="F22" i="8"/>
  <c r="E22" i="8"/>
  <c r="D22" i="8"/>
  <c r="C22" i="8"/>
  <c r="B22" i="8"/>
  <c r="H21" i="8"/>
  <c r="G21" i="8"/>
  <c r="F21" i="8"/>
  <c r="E21" i="8"/>
  <c r="D21" i="8"/>
  <c r="C21" i="8"/>
  <c r="B21" i="8"/>
  <c r="H20" i="8"/>
  <c r="G20" i="8"/>
  <c r="F20" i="8"/>
  <c r="E20" i="8"/>
  <c r="D20" i="8"/>
  <c r="C20" i="8"/>
  <c r="B20" i="8"/>
  <c r="H19" i="8"/>
  <c r="G19" i="8"/>
  <c r="F19" i="8"/>
  <c r="E19" i="8"/>
  <c r="D19" i="8"/>
  <c r="C19" i="8"/>
  <c r="B19" i="8"/>
  <c r="H18" i="8"/>
  <c r="G18" i="8"/>
  <c r="F18" i="8"/>
  <c r="D18" i="8"/>
  <c r="C18" i="8"/>
  <c r="B18" i="8"/>
  <c r="H17" i="8"/>
  <c r="G17" i="8"/>
  <c r="F17" i="8"/>
  <c r="E17" i="8"/>
  <c r="D17" i="8"/>
  <c r="C17" i="8"/>
  <c r="B17" i="8"/>
  <c r="H16" i="8"/>
  <c r="G16" i="8"/>
  <c r="F16" i="8"/>
  <c r="E16" i="8"/>
  <c r="D16" i="8"/>
  <c r="C16" i="8"/>
  <c r="B16" i="8"/>
  <c r="J16" i="8" s="1"/>
  <c r="H15" i="8"/>
  <c r="G15" i="8"/>
  <c r="F15" i="8"/>
  <c r="E15" i="8"/>
  <c r="D15" i="8"/>
  <c r="C15" i="8"/>
  <c r="B15" i="8"/>
  <c r="H14" i="8"/>
  <c r="G14" i="8"/>
  <c r="F14" i="8"/>
  <c r="E14" i="8"/>
  <c r="D14" i="8"/>
  <c r="C14" i="8"/>
  <c r="B14" i="8"/>
  <c r="H13" i="8"/>
  <c r="G13" i="8"/>
  <c r="F13" i="8"/>
  <c r="E13" i="8"/>
  <c r="D13" i="8"/>
  <c r="C13" i="8"/>
  <c r="B13" i="8"/>
  <c r="H12" i="8"/>
  <c r="G12" i="8"/>
  <c r="F12" i="8"/>
  <c r="E12" i="8"/>
  <c r="D12" i="8"/>
  <c r="C12" i="8"/>
  <c r="B12" i="8"/>
  <c r="H11" i="8"/>
  <c r="G11" i="8"/>
  <c r="F11" i="8"/>
  <c r="E11" i="8"/>
  <c r="D11" i="8"/>
  <c r="C11" i="8"/>
  <c r="B11" i="8"/>
  <c r="H10" i="8"/>
  <c r="G10" i="8"/>
  <c r="F10" i="8"/>
  <c r="E10" i="8"/>
  <c r="D10" i="8"/>
  <c r="C10" i="8"/>
  <c r="B10" i="8"/>
  <c r="H9" i="8"/>
  <c r="G9" i="8"/>
  <c r="F9" i="8"/>
  <c r="E9" i="8"/>
  <c r="D9" i="8"/>
  <c r="C9" i="8"/>
  <c r="B9" i="8"/>
  <c r="H8" i="8"/>
  <c r="G8" i="8"/>
  <c r="F8" i="8"/>
  <c r="E8" i="8"/>
  <c r="D8" i="8"/>
  <c r="C8" i="8"/>
  <c r="B8" i="8"/>
  <c r="H7" i="8"/>
  <c r="G7" i="8"/>
  <c r="F7" i="8"/>
  <c r="E7" i="8"/>
  <c r="D7" i="8"/>
  <c r="C7" i="8"/>
  <c r="B7" i="8"/>
  <c r="H6" i="8"/>
  <c r="G6" i="8"/>
  <c r="F6" i="8"/>
  <c r="E6" i="8"/>
  <c r="D6" i="8"/>
  <c r="C6" i="8"/>
  <c r="B6" i="8"/>
  <c r="H5" i="8"/>
  <c r="G5" i="8"/>
  <c r="F5" i="8"/>
  <c r="E5" i="8"/>
  <c r="D5" i="8"/>
  <c r="C5" i="8"/>
  <c r="B5" i="8"/>
  <c r="H4" i="8"/>
  <c r="G4" i="8"/>
  <c r="F4" i="8"/>
  <c r="E4" i="8"/>
  <c r="D4" i="8"/>
  <c r="C4" i="8"/>
  <c r="B4" i="8"/>
  <c r="H3" i="8"/>
  <c r="G3" i="8"/>
  <c r="F3" i="8"/>
  <c r="E3" i="8"/>
  <c r="D3" i="8"/>
  <c r="C3" i="8"/>
  <c r="B3" i="8"/>
  <c r="J3" i="8" s="1"/>
  <c r="P2" i="11" l="1"/>
  <c r="D4" i="11"/>
  <c r="N4" i="11"/>
</calcChain>
</file>

<file path=xl/sharedStrings.xml><?xml version="1.0" encoding="utf-8"?>
<sst xmlns="http://schemas.openxmlformats.org/spreadsheetml/2006/main" count="457" uniqueCount="189">
  <si>
    <t>0-100up所有人口總計</t>
  </si>
  <si>
    <t>0歲</t>
  </si>
  <si>
    <t>1歲</t>
  </si>
  <si>
    <t>2歲</t>
  </si>
  <si>
    <t>3歲</t>
  </si>
  <si>
    <t>4歲</t>
  </si>
  <si>
    <t>5歲</t>
  </si>
  <si>
    <t>6歲</t>
  </si>
  <si>
    <t>7歲</t>
  </si>
  <si>
    <t>8歲</t>
  </si>
  <si>
    <t>9歲</t>
  </si>
  <si>
    <t>10歲</t>
  </si>
  <si>
    <t>11歲</t>
  </si>
  <si>
    <t>12歲</t>
  </si>
  <si>
    <t>13歲</t>
  </si>
  <si>
    <t>14歲</t>
  </si>
  <si>
    <t>15歲</t>
  </si>
  <si>
    <t>16歲</t>
  </si>
  <si>
    <t>17歲</t>
  </si>
  <si>
    <t>18歲</t>
  </si>
  <si>
    <t>19歲</t>
  </si>
  <si>
    <t>20歲</t>
  </si>
  <si>
    <t>21歲</t>
  </si>
  <si>
    <t>22歲</t>
  </si>
  <si>
    <t>23歲</t>
  </si>
  <si>
    <t>24歲</t>
  </si>
  <si>
    <t>25歲</t>
  </si>
  <si>
    <t>26歲</t>
  </si>
  <si>
    <t>27歲</t>
  </si>
  <si>
    <t>28歲</t>
  </si>
  <si>
    <t>29歲</t>
  </si>
  <si>
    <t>30歲</t>
  </si>
  <si>
    <t>31歲</t>
  </si>
  <si>
    <t>32歲</t>
  </si>
  <si>
    <t>33歲</t>
  </si>
  <si>
    <t>34歲</t>
  </si>
  <si>
    <t>35歲</t>
  </si>
  <si>
    <t>36歲</t>
  </si>
  <si>
    <t>37歲</t>
  </si>
  <si>
    <t>38歲</t>
  </si>
  <si>
    <t>39歲</t>
  </si>
  <si>
    <t>40歲</t>
  </si>
  <si>
    <t>41歲</t>
  </si>
  <si>
    <t>42歲</t>
  </si>
  <si>
    <t>43歲</t>
  </si>
  <si>
    <t>44歲</t>
  </si>
  <si>
    <t>45歲</t>
  </si>
  <si>
    <t>46歲</t>
  </si>
  <si>
    <t>47歲</t>
  </si>
  <si>
    <t>48歲</t>
  </si>
  <si>
    <t>49歲</t>
  </si>
  <si>
    <t>5-9歲</t>
  </si>
  <si>
    <t>10-14歲</t>
  </si>
  <si>
    <t>15-19歲</t>
  </si>
  <si>
    <t>20-24歲</t>
  </si>
  <si>
    <t>25-29歲</t>
  </si>
  <si>
    <t>30-34歲</t>
  </si>
  <si>
    <t>35-39歲</t>
  </si>
  <si>
    <t>40-44歲</t>
  </si>
  <si>
    <t>45-49歲</t>
  </si>
  <si>
    <t>50歲</t>
  </si>
  <si>
    <t>51歲</t>
  </si>
  <si>
    <t>52歲</t>
  </si>
  <si>
    <t>53歲</t>
  </si>
  <si>
    <t>54歲</t>
  </si>
  <si>
    <t>55歲</t>
  </si>
  <si>
    <t>56歲</t>
  </si>
  <si>
    <t>57歲</t>
  </si>
  <si>
    <t>58歲</t>
  </si>
  <si>
    <t>59歲</t>
  </si>
  <si>
    <t>60歲</t>
  </si>
  <si>
    <t>61歲</t>
  </si>
  <si>
    <t>62歲</t>
  </si>
  <si>
    <t>63歲</t>
  </si>
  <si>
    <t>64歲</t>
  </si>
  <si>
    <t>65歲</t>
  </si>
  <si>
    <t>66歲</t>
  </si>
  <si>
    <t>67歲</t>
  </si>
  <si>
    <t>68歲</t>
  </si>
  <si>
    <t>69歲</t>
  </si>
  <si>
    <t>70歲</t>
  </si>
  <si>
    <t>71歲</t>
  </si>
  <si>
    <t>72歲</t>
  </si>
  <si>
    <t>73歲</t>
  </si>
  <si>
    <t>74歲</t>
  </si>
  <si>
    <t>75歲</t>
  </si>
  <si>
    <t>76歲</t>
  </si>
  <si>
    <t>77歲</t>
  </si>
  <si>
    <t>78歲</t>
  </si>
  <si>
    <t>79歲</t>
  </si>
  <si>
    <t>80歲</t>
  </si>
  <si>
    <t>81歲</t>
  </si>
  <si>
    <t>82歲</t>
  </si>
  <si>
    <t>83歲</t>
  </si>
  <si>
    <t>84歲</t>
  </si>
  <si>
    <t>85歲</t>
  </si>
  <si>
    <t>86歲</t>
  </si>
  <si>
    <t>87歲</t>
  </si>
  <si>
    <t>88歲</t>
  </si>
  <si>
    <t>89歲</t>
  </si>
  <si>
    <t>90歲</t>
  </si>
  <si>
    <t>91歲</t>
  </si>
  <si>
    <t>92歲</t>
  </si>
  <si>
    <t>93歲</t>
  </si>
  <si>
    <t>94歲</t>
  </si>
  <si>
    <t>95歲</t>
  </si>
  <si>
    <t>96歲</t>
  </si>
  <si>
    <t>97歲</t>
  </si>
  <si>
    <t>98歲</t>
  </si>
  <si>
    <t>99歲</t>
  </si>
  <si>
    <t>未來月份</t>
    <phoneticPr fontId="2" type="noConversion"/>
  </si>
  <si>
    <t>趨勢圖</t>
    <phoneticPr fontId="2" type="noConversion"/>
  </si>
  <si>
    <t>APE</t>
    <phoneticPr fontId="2" type="noConversion"/>
  </si>
  <si>
    <t>MAPE</t>
    <phoneticPr fontId="2" type="noConversion"/>
  </si>
  <si>
    <t>112年 6月</t>
  </si>
  <si>
    <t>112年 7月</t>
  </si>
  <si>
    <t>112年 8月</t>
  </si>
  <si>
    <t>112年 9月</t>
  </si>
  <si>
    <t>112年 10月</t>
  </si>
  <si>
    <t>112年 11月</t>
  </si>
  <si>
    <t>112年 12月</t>
  </si>
  <si>
    <t>113年 1月</t>
  </si>
  <si>
    <t>113年 2月</t>
  </si>
  <si>
    <t>113年 3月</t>
  </si>
  <si>
    <t>113年 4月</t>
  </si>
  <si>
    <t>113年 5月</t>
  </si>
  <si>
    <t>113年 6月</t>
  </si>
  <si>
    <t>113年 7月</t>
  </si>
  <si>
    <t>113年 8月</t>
  </si>
  <si>
    <t>113年 9月</t>
  </si>
  <si>
    <t>113年 10月</t>
  </si>
  <si>
    <t>113年 11月</t>
  </si>
  <si>
    <t>113年 12月</t>
  </si>
  <si>
    <t>114年 1月</t>
  </si>
  <si>
    <t>114年 2月</t>
  </si>
  <si>
    <t>114年 3月</t>
  </si>
  <si>
    <t>114年 4月</t>
  </si>
  <si>
    <r>
      <t>1.</t>
    </r>
    <r>
      <rPr>
        <sz val="10"/>
        <rFont val="細明體"/>
        <family val="3"/>
        <charset val="136"/>
      </rPr>
      <t>總計與</t>
    </r>
    <r>
      <rPr>
        <sz val="10"/>
        <rFont val="Tahoma"/>
        <family val="2"/>
      </rPr>
      <t>2.</t>
    </r>
    <r>
      <rPr>
        <sz val="10"/>
        <rFont val="細明體"/>
        <family val="3"/>
        <charset val="136"/>
      </rPr>
      <t>單齡合併總計</t>
    </r>
    <r>
      <rPr>
        <sz val="10"/>
        <rFont val="Tahoma"/>
        <family val="2"/>
      </rPr>
      <t>MAPE</t>
    </r>
    <phoneticPr fontId="2" type="noConversion"/>
  </si>
  <si>
    <r>
      <t>1.</t>
    </r>
    <r>
      <rPr>
        <sz val="10"/>
        <rFont val="細明體"/>
        <family val="3"/>
        <charset val="136"/>
      </rPr>
      <t>總計與真實數據</t>
    </r>
    <r>
      <rPr>
        <sz val="10"/>
        <rFont val="Tahoma"/>
        <family val="2"/>
      </rPr>
      <t>MAPE</t>
    </r>
    <phoneticPr fontId="2" type="noConversion"/>
  </si>
  <si>
    <r>
      <t>2.</t>
    </r>
    <r>
      <rPr>
        <sz val="10"/>
        <rFont val="細明體"/>
        <family val="3"/>
        <charset val="136"/>
      </rPr>
      <t>單齡合併總計與真實數據</t>
    </r>
    <r>
      <rPr>
        <sz val="10"/>
        <rFont val="Tahoma"/>
        <family val="2"/>
      </rPr>
      <t>MAPE</t>
    </r>
    <phoneticPr fontId="2" type="noConversion"/>
  </si>
  <si>
    <t>114年 5月</t>
  </si>
  <si>
    <r>
      <t>原民身分法修正上路</t>
    </r>
    <r>
      <rPr>
        <sz val="10"/>
        <rFont val="Tahoma"/>
        <family val="2"/>
      </rPr>
      <t xml:space="preserve"> </t>
    </r>
    <r>
      <rPr>
        <sz val="10"/>
        <rFont val="細明體"/>
        <family val="3"/>
        <charset val="136"/>
      </rPr>
      <t>原人口數季增逾</t>
    </r>
    <r>
      <rPr>
        <sz val="10"/>
        <rFont val="Tahoma"/>
        <family val="2"/>
      </rPr>
      <t>6</t>
    </r>
    <r>
      <rPr>
        <sz val="10"/>
        <rFont val="細明體"/>
        <family val="3"/>
        <charset val="136"/>
      </rPr>
      <t>千人</t>
    </r>
  </si>
  <si>
    <t>https://www.ipcf.org.tw/-/News/Detail?newsId=24051518011145250</t>
    <phoneticPr fontId="2" type="noConversion"/>
  </si>
  <si>
    <r>
      <t>原住民身分法修法後在</t>
    </r>
    <r>
      <rPr>
        <sz val="10"/>
        <rFont val="Tahoma"/>
        <family val="2"/>
      </rPr>
      <t>113</t>
    </r>
    <r>
      <rPr>
        <sz val="10"/>
        <rFont val="細明體"/>
        <family val="3"/>
        <charset val="136"/>
      </rPr>
      <t>年</t>
    </r>
    <r>
      <rPr>
        <sz val="10"/>
        <rFont val="Tahoma"/>
        <family val="2"/>
      </rPr>
      <t>1</t>
    </r>
    <r>
      <rPr>
        <sz val="10"/>
        <rFont val="細明體"/>
        <family val="3"/>
        <charset val="136"/>
      </rPr>
      <t>月正式上路，根據原民會最新公布人口數統計，</t>
    </r>
    <r>
      <rPr>
        <sz val="10"/>
        <rFont val="Tahoma"/>
        <family val="2"/>
      </rPr>
      <t xml:space="preserve"> </t>
    </r>
  </si>
  <si>
    <r>
      <t>截至</t>
    </r>
    <r>
      <rPr>
        <sz val="10"/>
        <rFont val="Tahoma"/>
        <family val="2"/>
      </rPr>
      <t>113</t>
    </r>
    <r>
      <rPr>
        <sz val="10"/>
        <rFont val="細明體"/>
        <family val="3"/>
        <charset val="136"/>
      </rPr>
      <t>年</t>
    </r>
    <r>
      <rPr>
        <sz val="10"/>
        <rFont val="Tahoma"/>
        <family val="2"/>
      </rPr>
      <t>3</t>
    </r>
    <r>
      <rPr>
        <sz val="10"/>
        <rFont val="細明體"/>
        <family val="3"/>
        <charset val="136"/>
      </rPr>
      <t>月，原住民總人口數來到</t>
    </r>
    <r>
      <rPr>
        <sz val="10"/>
        <rFont val="Tahoma"/>
        <family val="2"/>
      </rPr>
      <t>59</t>
    </r>
    <r>
      <rPr>
        <sz val="10"/>
        <rFont val="細明體"/>
        <family val="3"/>
        <charset val="136"/>
      </rPr>
      <t>萬</t>
    </r>
    <r>
      <rPr>
        <sz val="10"/>
        <rFont val="Tahoma"/>
        <family val="2"/>
      </rPr>
      <t>5</t>
    </r>
    <r>
      <rPr>
        <sz val="10"/>
        <rFont val="細明體"/>
        <family val="3"/>
        <charset val="136"/>
      </rPr>
      <t>千多人，</t>
    </r>
  </si>
  <si>
    <r>
      <t>比起修法上路前的</t>
    </r>
    <r>
      <rPr>
        <sz val="10"/>
        <rFont val="Tahoma"/>
        <family val="2"/>
      </rPr>
      <t>58</t>
    </r>
    <r>
      <rPr>
        <sz val="10"/>
        <rFont val="細明體"/>
        <family val="3"/>
        <charset val="136"/>
      </rPr>
      <t>萬</t>
    </r>
    <r>
      <rPr>
        <sz val="10"/>
        <rFont val="Tahoma"/>
        <family val="2"/>
      </rPr>
      <t>9</t>
    </r>
    <r>
      <rPr>
        <sz val="10"/>
        <rFont val="細明體"/>
        <family val="3"/>
        <charset val="136"/>
      </rPr>
      <t>千多人，原住民人口增加了</t>
    </r>
    <r>
      <rPr>
        <sz val="10"/>
        <rFont val="Tahoma"/>
        <family val="2"/>
      </rPr>
      <t>6</t>
    </r>
    <r>
      <rPr>
        <sz val="10"/>
        <rFont val="細明體"/>
        <family val="3"/>
        <charset val="136"/>
      </rPr>
      <t>千多人，占原住民總體人數的</t>
    </r>
    <r>
      <rPr>
        <sz val="10"/>
        <rFont val="Tahoma"/>
        <family val="2"/>
      </rPr>
      <t>1%</t>
    </r>
    <r>
      <rPr>
        <sz val="10"/>
        <rFont val="細明體"/>
        <family val="3"/>
        <charset val="136"/>
      </rPr>
      <t>。</t>
    </r>
  </si>
  <si>
    <t>原民身分法修正上路 原人口數季增逾6千人</t>
  </si>
  <si>
    <t xml:space="preserve">原住民身分法修法後在113年1月正式上路，根據原民會最新公布人口數統計， </t>
  </si>
  <si>
    <t>截至113年3月，原住民總人口數來到59萬5千多人，</t>
  </si>
  <si>
    <t>比起修法上路前的58萬9千多人，原住民人口增加了6千多人，占原住民總體人數的1%。</t>
  </si>
  <si>
    <t>https://www.ipcf.org.tw/-/News/Detail?newsId=24051518011145250</t>
    <phoneticPr fontId="2" type="noConversion"/>
  </si>
  <si>
    <t>與上期相比</t>
    <phoneticPr fontId="2" type="noConversion"/>
  </si>
  <si>
    <t>A3欄到H26欄要空白，不能出現文字，有文字代表不一致需檢查。</t>
    <phoneticPr fontId="2" type="noConversion"/>
  </si>
  <si>
    <t>100歲以上</t>
    <phoneticPr fontId="4" type="noConversion"/>
  </si>
  <si>
    <r>
      <t>40-44</t>
    </r>
    <r>
      <rPr>
        <b/>
        <sz val="10"/>
        <rFont val="細明體"/>
        <family val="3"/>
        <charset val="136"/>
      </rPr>
      <t>歲</t>
    </r>
    <phoneticPr fontId="4" type="noConversion"/>
  </si>
  <si>
    <r>
      <t>45-49</t>
    </r>
    <r>
      <rPr>
        <b/>
        <sz val="10"/>
        <rFont val="細明體"/>
        <family val="3"/>
        <charset val="136"/>
      </rPr>
      <t>歲</t>
    </r>
    <phoneticPr fontId="4" type="noConversion"/>
  </si>
  <si>
    <r>
      <t>50-54</t>
    </r>
    <r>
      <rPr>
        <b/>
        <sz val="10"/>
        <rFont val="細明體"/>
        <family val="3"/>
        <charset val="136"/>
      </rPr>
      <t>歲</t>
    </r>
    <phoneticPr fontId="4" type="noConversion"/>
  </si>
  <si>
    <r>
      <t>55-59</t>
    </r>
    <r>
      <rPr>
        <b/>
        <sz val="10"/>
        <rFont val="細明體"/>
        <family val="3"/>
        <charset val="136"/>
      </rPr>
      <t>歲</t>
    </r>
    <phoneticPr fontId="4" type="noConversion"/>
  </si>
  <si>
    <r>
      <t>60-64</t>
    </r>
    <r>
      <rPr>
        <b/>
        <sz val="10"/>
        <rFont val="細明體"/>
        <family val="3"/>
        <charset val="136"/>
      </rPr>
      <t>歲</t>
    </r>
    <phoneticPr fontId="4" type="noConversion"/>
  </si>
  <si>
    <r>
      <t>65-69</t>
    </r>
    <r>
      <rPr>
        <b/>
        <sz val="10"/>
        <rFont val="細明體"/>
        <family val="3"/>
        <charset val="136"/>
      </rPr>
      <t>歲</t>
    </r>
    <phoneticPr fontId="4" type="noConversion"/>
  </si>
  <si>
    <r>
      <t>70-74</t>
    </r>
    <r>
      <rPr>
        <b/>
        <sz val="10"/>
        <rFont val="細明體"/>
        <family val="3"/>
        <charset val="136"/>
      </rPr>
      <t>歲</t>
    </r>
    <phoneticPr fontId="4" type="noConversion"/>
  </si>
  <si>
    <r>
      <t>75-79</t>
    </r>
    <r>
      <rPr>
        <b/>
        <sz val="10"/>
        <rFont val="細明體"/>
        <family val="3"/>
        <charset val="136"/>
      </rPr>
      <t>歲</t>
    </r>
    <phoneticPr fontId="4" type="noConversion"/>
  </si>
  <si>
    <r>
      <t>80-84</t>
    </r>
    <r>
      <rPr>
        <b/>
        <sz val="10"/>
        <rFont val="細明體"/>
        <family val="3"/>
        <charset val="136"/>
      </rPr>
      <t>歲</t>
    </r>
    <phoneticPr fontId="4" type="noConversion"/>
  </si>
  <si>
    <r>
      <t>85-89</t>
    </r>
    <r>
      <rPr>
        <b/>
        <sz val="10"/>
        <rFont val="細明體"/>
        <family val="3"/>
        <charset val="136"/>
      </rPr>
      <t>歲</t>
    </r>
    <phoneticPr fontId="4" type="noConversion"/>
  </si>
  <si>
    <r>
      <t>90-94</t>
    </r>
    <r>
      <rPr>
        <b/>
        <sz val="10"/>
        <rFont val="細明體"/>
        <family val="3"/>
        <charset val="136"/>
      </rPr>
      <t>歲</t>
    </r>
    <phoneticPr fontId="4" type="noConversion"/>
  </si>
  <si>
    <r>
      <t>95-99</t>
    </r>
    <r>
      <rPr>
        <b/>
        <sz val="10"/>
        <rFont val="細明體"/>
        <family val="3"/>
        <charset val="136"/>
      </rPr>
      <t>歲</t>
    </r>
    <phoneticPr fontId="4" type="noConversion"/>
  </si>
  <si>
    <r>
      <t>100</t>
    </r>
    <r>
      <rPr>
        <b/>
        <sz val="10"/>
        <rFont val="細明體"/>
        <family val="3"/>
        <charset val="136"/>
      </rPr>
      <t>歲以上</t>
    </r>
    <phoneticPr fontId="4" type="noConversion"/>
  </si>
  <si>
    <t>65up</t>
    <phoneticPr fontId="4" type="noConversion"/>
  </si>
  <si>
    <t>0-4歲</t>
    <phoneticPr fontId="4" type="noConversion"/>
  </si>
  <si>
    <t>0-1歲</t>
    <phoneticPr fontId="4" type="noConversion"/>
  </si>
  <si>
    <t>2-4歲</t>
    <phoneticPr fontId="4" type="noConversion"/>
  </si>
  <si>
    <t>5歲</t>
    <phoneticPr fontId="4" type="noConversion"/>
  </si>
  <si>
    <t>6-11歲</t>
    <phoneticPr fontId="4" type="noConversion"/>
  </si>
  <si>
    <t>12-14歲</t>
    <phoneticPr fontId="4" type="noConversion"/>
  </si>
  <si>
    <t>15-17歲</t>
    <phoneticPr fontId="4" type="noConversion"/>
  </si>
  <si>
    <r>
      <rPr>
        <sz val="10"/>
        <rFont val="細明體"/>
        <family val="3"/>
        <charset val="136"/>
      </rPr>
      <t>囤房稅</t>
    </r>
    <r>
      <rPr>
        <sz val="10"/>
        <rFont val="Tahoma"/>
        <family val="2"/>
      </rPr>
      <t>2.0</t>
    </r>
    <r>
      <rPr>
        <sz val="10"/>
        <rFont val="細明體"/>
        <family val="3"/>
        <charset val="136"/>
      </rPr>
      <t>將在</t>
    </r>
    <r>
      <rPr>
        <sz val="10"/>
        <rFont val="Tahoma"/>
        <family val="2"/>
      </rPr>
      <t>5</t>
    </r>
    <r>
      <rPr>
        <sz val="10"/>
        <rFont val="細明體"/>
        <family val="3"/>
        <charset val="136"/>
      </rPr>
      <t>月開徵，民眾若要適用較優惠的自住房屋稅率，本人、配偶或直系親屬須在</t>
    </r>
    <r>
      <rPr>
        <sz val="10"/>
        <rFont val="Tahoma"/>
        <family val="2"/>
      </rPr>
      <t>3</t>
    </r>
    <r>
      <rPr>
        <sz val="10"/>
        <rFont val="細明體"/>
        <family val="3"/>
        <charset val="136"/>
      </rPr>
      <t>月</t>
    </r>
    <r>
      <rPr>
        <sz val="10"/>
        <rFont val="Tahoma"/>
        <family val="2"/>
      </rPr>
      <t>24</t>
    </r>
    <r>
      <rPr>
        <sz val="10"/>
        <rFont val="細明體"/>
        <family val="3"/>
        <charset val="136"/>
      </rPr>
      <t>日前於該屋辦完戶籍登記。</t>
    </r>
    <phoneticPr fontId="2" type="noConversion"/>
  </si>
  <si>
    <r>
      <rPr>
        <sz val="12"/>
        <color theme="1"/>
        <rFont val="標楷體"/>
        <family val="4"/>
        <charset val="136"/>
      </rPr>
      <t>說明：</t>
    </r>
    <r>
      <rPr>
        <sz val="12"/>
        <color theme="1"/>
        <rFont val="Times New Roman"/>
        <family val="1"/>
      </rPr>
      <t xml:space="preserve">
1.</t>
    </r>
    <r>
      <rPr>
        <sz val="12"/>
        <color theme="1"/>
        <rFont val="標楷體"/>
        <family val="4"/>
        <charset val="136"/>
      </rPr>
      <t>「</t>
    </r>
    <r>
      <rPr>
        <sz val="12"/>
        <color theme="1"/>
        <rFont val="Times New Roman"/>
        <family val="1"/>
      </rPr>
      <t>0.</t>
    </r>
    <r>
      <rPr>
        <sz val="12"/>
        <color theme="1"/>
        <rFont val="標楷體"/>
        <family val="4"/>
        <charset val="136"/>
      </rPr>
      <t>直接貼上」指貼上</t>
    </r>
    <r>
      <rPr>
        <sz val="12"/>
        <color theme="1"/>
        <rFont val="Times New Roman"/>
        <family val="1"/>
      </rPr>
      <t>BAS</t>
    </r>
    <r>
      <rPr>
        <sz val="12"/>
        <color theme="1"/>
        <rFont val="標楷體"/>
        <family val="4"/>
        <charset val="136"/>
      </rPr>
      <t>模型資料。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純使用者可忽略本點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 xml:space="preserve">
</t>
    </r>
    <r>
      <rPr>
        <u/>
        <sz val="12"/>
        <color rgb="FFFF0000"/>
        <rFont val="Times New Roman"/>
        <family val="1"/>
      </rPr>
      <t>2.</t>
    </r>
    <r>
      <rPr>
        <u/>
        <sz val="12"/>
        <color rgb="FFFF0000"/>
        <rFont val="標楷體"/>
        <family val="4"/>
        <charset val="136"/>
      </rPr>
      <t>提供</t>
    </r>
    <r>
      <rPr>
        <u/>
        <sz val="12"/>
        <color rgb="FFFF0000"/>
        <rFont val="Times New Roman"/>
        <family val="1"/>
      </rPr>
      <t>2</t>
    </r>
    <r>
      <rPr>
        <u/>
        <sz val="12"/>
        <color rgb="FFFF0000"/>
        <rFont val="標楷體"/>
        <family val="4"/>
        <charset val="136"/>
      </rPr>
      <t>種模型，分別為「</t>
    </r>
    <r>
      <rPr>
        <u/>
        <sz val="12"/>
        <color rgb="FFFF0000"/>
        <rFont val="Times New Roman"/>
        <family val="1"/>
      </rPr>
      <t>1.</t>
    </r>
    <r>
      <rPr>
        <u/>
        <sz val="12"/>
        <color rgb="FFFF0000"/>
        <rFont val="標楷體"/>
        <family val="4"/>
        <charset val="136"/>
      </rPr>
      <t>總計」及「</t>
    </r>
    <r>
      <rPr>
        <u/>
        <sz val="12"/>
        <color rgb="FFFF0000"/>
        <rFont val="Times New Roman"/>
        <family val="1"/>
      </rPr>
      <t>2.</t>
    </r>
    <r>
      <rPr>
        <u/>
        <sz val="12"/>
        <color rgb="FFFF0000"/>
        <rFont val="標楷體"/>
        <family val="4"/>
        <charset val="136"/>
      </rPr>
      <t>單齡合併」，如僅需掌握縣</t>
    </r>
    <r>
      <rPr>
        <u/>
        <sz val="12"/>
        <color rgb="FFFF0000"/>
        <rFont val="Times New Roman"/>
        <family val="1"/>
      </rPr>
      <t>(</t>
    </r>
    <r>
      <rPr>
        <u/>
        <sz val="12"/>
        <color rgb="FFFF0000"/>
        <rFont val="標楷體"/>
        <family val="4"/>
        <charset val="136"/>
      </rPr>
      <t>市</t>
    </r>
    <r>
      <rPr>
        <u/>
        <sz val="12"/>
        <color rgb="FFFF0000"/>
        <rFont val="Times New Roman"/>
        <family val="1"/>
      </rPr>
      <t>)</t>
    </r>
    <r>
      <rPr>
        <u/>
        <sz val="12"/>
        <color rgb="FFFF0000"/>
        <rFont val="標楷體"/>
        <family val="4"/>
        <charset val="136"/>
      </rPr>
      <t>人口，可直接以「</t>
    </r>
    <r>
      <rPr>
        <u/>
        <sz val="12"/>
        <color rgb="FFFF0000"/>
        <rFont val="Times New Roman"/>
        <family val="1"/>
      </rPr>
      <t>1.</t>
    </r>
    <r>
      <rPr>
        <u/>
        <sz val="12"/>
        <color rgb="FFFF0000"/>
        <rFont val="標楷體"/>
        <family val="4"/>
        <charset val="136"/>
      </rPr>
      <t xml:space="preserve">總計」模型結果做為後續推估基礎；
</t>
    </r>
    <r>
      <rPr>
        <u/>
        <sz val="12"/>
        <color rgb="FFFF0000"/>
        <rFont val="Times New Roman"/>
        <family val="1"/>
      </rPr>
      <t xml:space="preserve">   </t>
    </r>
    <r>
      <rPr>
        <u/>
        <sz val="12"/>
        <color rgb="FFFF0000"/>
        <rFont val="標楷體"/>
        <family val="4"/>
        <charset val="136"/>
      </rPr>
      <t>若需「</t>
    </r>
    <r>
      <rPr>
        <u/>
        <sz val="12"/>
        <color rgb="FFFF0000"/>
        <rFont val="Times New Roman"/>
        <family val="1"/>
      </rPr>
      <t>5</t>
    </r>
    <r>
      <rPr>
        <u/>
        <sz val="12"/>
        <color rgb="FFFF0000"/>
        <rFont val="標楷體"/>
        <family val="4"/>
        <charset val="136"/>
      </rPr>
      <t>歲年齡組」或「各單齡」細部資料，可以「</t>
    </r>
    <r>
      <rPr>
        <u/>
        <sz val="12"/>
        <color rgb="FFFF0000"/>
        <rFont val="Times New Roman"/>
        <family val="1"/>
      </rPr>
      <t>2.</t>
    </r>
    <r>
      <rPr>
        <u/>
        <sz val="12"/>
        <color rgb="FFFF0000"/>
        <rFont val="標楷體"/>
        <family val="4"/>
        <charset val="136"/>
      </rPr>
      <t>單齡合併」模型結果做為後續推估基礎。</t>
    </r>
    <r>
      <rPr>
        <sz val="12"/>
        <color theme="1"/>
        <rFont val="標楷體"/>
        <family val="4"/>
        <charset val="136"/>
      </rPr>
      <t xml:space="preserve">
</t>
    </r>
    <r>
      <rPr>
        <sz val="12"/>
        <color theme="1"/>
        <rFont val="Times New Roman"/>
        <family val="1"/>
      </rPr>
      <t>3.</t>
    </r>
    <r>
      <rPr>
        <sz val="12"/>
        <color theme="1"/>
        <rFont val="標楷體"/>
        <family val="4"/>
        <charset val="136"/>
      </rPr>
      <t>因採縣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市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總計、單齡合併</t>
    </r>
    <r>
      <rPr>
        <sz val="12"/>
        <color theme="1"/>
        <rFont val="Times New Roman"/>
        <family val="1"/>
      </rPr>
      <t>2</t>
    </r>
    <r>
      <rPr>
        <sz val="12"/>
        <color theme="1"/>
        <rFont val="標楷體"/>
        <family val="4"/>
        <charset val="136"/>
      </rPr>
      <t>模型個別推估，故「</t>
    </r>
    <r>
      <rPr>
        <sz val="12"/>
        <color theme="1"/>
        <rFont val="Times New Roman"/>
        <family val="1"/>
      </rPr>
      <t>1.</t>
    </r>
    <r>
      <rPr>
        <sz val="12"/>
        <color theme="1"/>
        <rFont val="標楷體"/>
        <family val="4"/>
        <charset val="136"/>
      </rPr>
      <t>總計」與「</t>
    </r>
    <r>
      <rPr>
        <sz val="12"/>
        <color theme="1"/>
        <rFont val="Times New Roman"/>
        <family val="1"/>
      </rPr>
      <t>2.</t>
    </r>
    <r>
      <rPr>
        <sz val="12"/>
        <color theme="1"/>
        <rFont val="標楷體"/>
        <family val="4"/>
        <charset val="136"/>
      </rPr>
      <t>單齡合併總計」會有推估誤差，即統計學上的「</t>
    </r>
    <r>
      <rPr>
        <sz val="12"/>
        <color theme="1"/>
        <rFont val="Times New Roman"/>
        <family val="1"/>
      </rPr>
      <t>error term</t>
    </r>
    <r>
      <rPr>
        <sz val="12"/>
        <color theme="1"/>
        <rFont val="標楷體"/>
        <family val="4"/>
        <charset val="136"/>
      </rPr>
      <t xml:space="preserve">」。
</t>
    </r>
    <r>
      <rPr>
        <sz val="12"/>
        <color theme="1"/>
        <rFont val="Times New Roman"/>
        <family val="1"/>
      </rPr>
      <t>4.</t>
    </r>
    <r>
      <rPr>
        <sz val="12"/>
        <color theme="1"/>
        <rFont val="標楷體"/>
        <family val="4"/>
        <charset val="136"/>
      </rPr>
      <t>「</t>
    </r>
    <r>
      <rPr>
        <sz val="12"/>
        <color theme="1"/>
        <rFont val="Times New Roman"/>
        <family val="1"/>
      </rPr>
      <t>check-</t>
    </r>
    <r>
      <rPr>
        <sz val="12"/>
        <color theme="1"/>
        <rFont val="標楷體"/>
        <family val="4"/>
        <charset val="136"/>
      </rPr>
      <t>要空白」為驗證區，需空白，否則代表</t>
    </r>
    <r>
      <rPr>
        <sz val="12"/>
        <color theme="1"/>
        <rFont val="Times New Roman"/>
        <family val="1"/>
      </rPr>
      <t>BAS(0-50)</t>
    </r>
    <r>
      <rPr>
        <sz val="12"/>
        <color theme="1"/>
        <rFont val="標楷體"/>
        <family val="4"/>
        <charset val="136"/>
      </rPr>
      <t>或</t>
    </r>
    <r>
      <rPr>
        <sz val="12"/>
        <color theme="1"/>
        <rFont val="Times New Roman"/>
        <family val="1"/>
      </rPr>
      <t>BAS(40-)</t>
    </r>
    <r>
      <rPr>
        <sz val="12"/>
        <color theme="1"/>
        <rFont val="標楷體"/>
        <family val="4"/>
        <charset val="136"/>
      </rPr>
      <t>原始相關人口資料不一致，需修正一致。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純使用者可忽略本點</t>
    </r>
    <r>
      <rPr>
        <sz val="12"/>
        <color theme="1"/>
        <rFont val="Times New Roman"/>
        <family val="1"/>
      </rPr>
      <t>)
5.</t>
    </r>
    <r>
      <rPr>
        <sz val="12"/>
        <color theme="1"/>
        <rFont val="標楷體"/>
        <family val="4"/>
        <charset val="136"/>
      </rPr>
      <t>若項目內有</t>
    </r>
    <r>
      <rPr>
        <sz val="12"/>
        <color theme="1"/>
        <rFont val="Times New Roman"/>
        <family val="1"/>
      </rPr>
      <t>MAPE(</t>
    </r>
    <r>
      <rPr>
        <sz val="12"/>
        <color theme="1"/>
        <rFont val="標楷體"/>
        <family val="4"/>
        <charset val="136"/>
      </rPr>
      <t>平均絕對百分比誤差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，係指推估能力分級，</t>
    </r>
    <r>
      <rPr>
        <sz val="12"/>
        <color theme="1"/>
        <rFont val="Times New Roman"/>
        <family val="1"/>
      </rPr>
      <t>MAPE&lt;10%</t>
    </r>
    <r>
      <rPr>
        <sz val="12"/>
        <color theme="1"/>
        <rFont val="標楷體"/>
        <family val="4"/>
        <charset val="136"/>
      </rPr>
      <t>，代表高準確度；介於</t>
    </r>
    <r>
      <rPr>
        <sz val="12"/>
        <color theme="1"/>
        <rFont val="Times New Roman"/>
        <family val="1"/>
      </rPr>
      <t>10%-20%</t>
    </r>
    <r>
      <rPr>
        <sz val="12"/>
        <color theme="1"/>
        <rFont val="標楷體"/>
        <family val="4"/>
        <charset val="136"/>
      </rPr>
      <t>，則代表良好。</t>
    </r>
    <r>
      <rPr>
        <sz val="12"/>
        <color theme="1"/>
        <rFont val="Times New Roman"/>
        <family val="1"/>
      </rPr>
      <t>(Lewis, 1982)
6.</t>
    </r>
    <r>
      <rPr>
        <sz val="12"/>
        <color theme="1"/>
        <rFont val="標楷體"/>
        <family val="4"/>
        <charset val="136"/>
      </rPr>
      <t>由於資料來源關係，本次版本暫先忽略社會增加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遷入減遷出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所帶影響，純考慮自然增加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出生減死亡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形成的人口結構。</t>
    </r>
    <phoneticPr fontId="2" type="noConversion"/>
  </si>
  <si>
    <t>100歲以上</t>
  </si>
  <si>
    <t>0-4歲</t>
  </si>
  <si>
    <t>50-54歲</t>
  </si>
  <si>
    <t>55-59歲</t>
  </si>
  <si>
    <t>60-64歲</t>
  </si>
  <si>
    <t>65-69歲</t>
  </si>
  <si>
    <t>70-74歲</t>
  </si>
  <si>
    <t>75-79歲</t>
  </si>
  <si>
    <t>80-84歲</t>
  </si>
  <si>
    <t>85-89歲</t>
  </si>
  <si>
    <t>90-94歲</t>
  </si>
  <si>
    <t>95-99歲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</si>
</sst>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76" formatCode="&quot;@&quot;\&amp;&quot;歲&quot;"/>
    <numFmt numFmtId="177" formatCode="@&quot;歲&quot;"/>
    <numFmt numFmtId="178" formatCode="#,##0.00_ "/>
  </numFmts>
  <fonts count="15">
    <font>
      <sz val="12"/>
      <color theme="1"/>
      <name val="新細明體"/>
      <family val="2"/>
      <scheme val="minor"/>
    </font>
    <font>
      <sz val="10"/>
      <name val="Tahoma"/>
      <family val="2"/>
    </font>
    <font>
      <sz val="9"/>
      <name val="新細明體"/>
      <family val="3"/>
      <charset val="136"/>
      <scheme val="minor"/>
    </font>
    <font>
      <b/>
      <sz val="10"/>
      <name val="微軟正黑體"/>
      <family val="2"/>
      <charset val="136"/>
    </font>
    <font>
      <sz val="9"/>
      <name val="細明體"/>
      <family val="3"/>
      <charset val="136"/>
    </font>
    <font>
      <sz val="10"/>
      <name val="細明體"/>
      <family val="3"/>
      <charset val="136"/>
    </font>
    <font>
      <b/>
      <sz val="10"/>
      <name val="Tahoma"/>
      <family val="2"/>
    </font>
    <font>
      <sz val="12"/>
      <name val="Times New Roman"/>
      <family val="1"/>
    </font>
    <font>
      <sz val="12"/>
      <color theme="1"/>
      <name val="標楷體"/>
      <family val="4"/>
      <charset val="136"/>
    </font>
    <font>
      <sz val="12"/>
      <color theme="1"/>
      <name val="Times New Roman"/>
      <family val="1"/>
    </font>
    <font>
      <b/>
      <sz val="10"/>
      <name val="細明體"/>
      <family val="3"/>
      <charset val="136"/>
    </font>
    <font>
      <u/>
      <sz val="12"/>
      <color rgb="FFFF0000"/>
      <name val="Times New Roman"/>
      <family val="1"/>
    </font>
    <font>
      <u/>
      <sz val="12"/>
      <color rgb="FFFF0000"/>
      <name val="標楷體"/>
      <family val="4"/>
      <charset val="136"/>
    </font>
    <font>
      <u/>
      <sz val="12"/>
      <color theme="10"/>
      <name val="新細明體"/>
      <family val="2"/>
      <scheme val="minor"/>
    </font>
    <font>
      <u/>
      <sz val="10"/>
      <color theme="10"/>
      <name val="新細明體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E2F6F7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/>
    <xf numFmtId="0" fontId="13" fillId="0" borderId="0" applyNumberFormat="0" applyFill="0" applyBorder="0" applyAlignment="0" applyProtection="0"/>
  </cellStyleXfs>
  <cellXfs count="79">
    <xf numFmtId="0" fontId="0" fillId="0" borderId="0" xfId="0"/>
    <xf numFmtId="0" fontId="1" fillId="0" borderId="1" xfId="1" applyBorder="1"/>
    <xf numFmtId="0" fontId="3" fillId="2" borderId="2" xfId="1" applyFont="1" applyFill="1" applyBorder="1" applyAlignment="1">
      <alignment horizontal="center" vertical="top" wrapText="1"/>
    </xf>
    <xf numFmtId="176" fontId="3" fillId="3" borderId="1" xfId="1" applyNumberFormat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horizontal="center" vertical="top" wrapText="1"/>
    </xf>
    <xf numFmtId="0" fontId="3" fillId="3" borderId="1" xfId="1" applyFont="1" applyFill="1" applyBorder="1" applyAlignment="1">
      <alignment horizontal="center" vertical="top" wrapText="1"/>
    </xf>
    <xf numFmtId="0" fontId="1" fillId="0" borderId="0" xfId="1"/>
    <xf numFmtId="0" fontId="1" fillId="0" borderId="1" xfId="1" applyBorder="1" applyAlignment="1">
      <alignment wrapText="1"/>
    </xf>
    <xf numFmtId="43" fontId="1" fillId="0" borderId="1" xfId="1" applyNumberFormat="1" applyFill="1" applyBorder="1" applyAlignment="1">
      <alignment wrapText="1"/>
    </xf>
    <xf numFmtId="43" fontId="1" fillId="0" borderId="1" xfId="1" applyNumberFormat="1" applyBorder="1" applyAlignment="1">
      <alignment wrapText="1"/>
    </xf>
    <xf numFmtId="0" fontId="1" fillId="0" borderId="0" xfId="1" applyAlignment="1">
      <alignment wrapText="1"/>
    </xf>
    <xf numFmtId="43" fontId="1" fillId="0" borderId="1" xfId="1" applyNumberFormat="1" applyBorder="1"/>
    <xf numFmtId="43" fontId="1" fillId="0" borderId="1" xfId="1" applyNumberFormat="1" applyFill="1" applyBorder="1"/>
    <xf numFmtId="0" fontId="1" fillId="0" borderId="0" xfId="1" applyFill="1"/>
    <xf numFmtId="43" fontId="1" fillId="4" borderId="1" xfId="1" applyNumberFormat="1" applyFill="1" applyBorder="1"/>
    <xf numFmtId="0" fontId="1" fillId="4" borderId="0" xfId="1" applyFill="1"/>
    <xf numFmtId="0" fontId="1" fillId="0" borderId="1" xfId="1" applyFill="1" applyBorder="1"/>
    <xf numFmtId="0" fontId="1" fillId="5" borderId="0" xfId="1" applyFill="1"/>
    <xf numFmtId="0" fontId="3" fillId="0" borderId="1" xfId="1" applyFont="1" applyBorder="1"/>
    <xf numFmtId="43" fontId="3" fillId="0" borderId="1" xfId="1" applyNumberFormat="1" applyFont="1" applyFill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0" xfId="1" applyFont="1"/>
    <xf numFmtId="0" fontId="3" fillId="0" borderId="0" xfId="1" applyFont="1" applyAlignment="1">
      <alignment horizontal="center"/>
    </xf>
    <xf numFmtId="177" fontId="3" fillId="0" borderId="0" xfId="1" applyNumberFormat="1" applyFont="1"/>
    <xf numFmtId="177" fontId="1" fillId="0" borderId="0" xfId="1" applyNumberFormat="1"/>
    <xf numFmtId="0" fontId="5" fillId="0" borderId="0" xfId="1" applyFont="1"/>
    <xf numFmtId="43" fontId="1" fillId="0" borderId="0" xfId="1" applyNumberFormat="1"/>
    <xf numFmtId="43" fontId="1" fillId="0" borderId="0" xfId="1" applyNumberFormat="1" applyFont="1"/>
    <xf numFmtId="0" fontId="3" fillId="6" borderId="1" xfId="1" applyFont="1" applyFill="1" applyBorder="1" applyAlignment="1">
      <alignment horizontal="center" vertical="top" wrapText="1"/>
    </xf>
    <xf numFmtId="0" fontId="3" fillId="5" borderId="1" xfId="1" applyFont="1" applyFill="1" applyBorder="1" applyAlignment="1">
      <alignment horizontal="center" vertical="top" wrapText="1"/>
    </xf>
    <xf numFmtId="43" fontId="1" fillId="6" borderId="1" xfId="1" applyNumberFormat="1" applyFill="1" applyBorder="1" applyAlignment="1">
      <alignment wrapText="1"/>
    </xf>
    <xf numFmtId="43" fontId="1" fillId="6" borderId="1" xfId="1" applyNumberFormat="1" applyFill="1" applyBorder="1"/>
    <xf numFmtId="0" fontId="1" fillId="6" borderId="1" xfId="1" applyFill="1" applyBorder="1"/>
    <xf numFmtId="0" fontId="6" fillId="0" borderId="1" xfId="1" applyFont="1" applyBorder="1"/>
    <xf numFmtId="0" fontId="6" fillId="0" borderId="0" xfId="1" applyFont="1"/>
    <xf numFmtId="177" fontId="6" fillId="0" borderId="0" xfId="1" applyNumberFormat="1" applyFont="1"/>
    <xf numFmtId="0" fontId="3" fillId="0" borderId="0" xfId="1" applyFont="1" applyFill="1" applyBorder="1" applyAlignment="1">
      <alignment horizontal="center" vertical="top" wrapText="1"/>
    </xf>
    <xf numFmtId="0" fontId="5" fillId="4" borderId="0" xfId="1" applyFont="1" applyFill="1"/>
    <xf numFmtId="0" fontId="3" fillId="0" borderId="2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43" fontId="1" fillId="0" borderId="1" xfId="1" applyNumberFormat="1" applyFont="1" applyBorder="1"/>
    <xf numFmtId="0" fontId="3" fillId="2" borderId="2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9" fillId="0" borderId="0" xfId="0" applyFont="1" applyAlignment="1">
      <alignment vertical="top" wrapText="1"/>
    </xf>
    <xf numFmtId="178" fontId="1" fillId="0" borderId="1" xfId="1" applyNumberFormat="1" applyFill="1" applyBorder="1" applyAlignment="1">
      <alignment vertical="center"/>
    </xf>
    <xf numFmtId="10" fontId="1" fillId="0" borderId="1" xfId="1" applyNumberFormat="1" applyBorder="1" applyAlignment="1">
      <alignment vertical="center"/>
    </xf>
    <xf numFmtId="10" fontId="1" fillId="0" borderId="1" xfId="1" applyNumberFormat="1" applyFill="1" applyBorder="1" applyAlignment="1">
      <alignment vertical="center"/>
    </xf>
    <xf numFmtId="0" fontId="1" fillId="0" borderId="0" xfId="1" applyAlignment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1" xfId="1" applyBorder="1" applyAlignment="1">
      <alignment vertical="center" wrapText="1"/>
    </xf>
    <xf numFmtId="0" fontId="1" fillId="0" borderId="0" xfId="1" applyAlignment="1">
      <alignment vertical="center" wrapText="1"/>
    </xf>
    <xf numFmtId="43" fontId="1" fillId="0" borderId="1" xfId="1" applyNumberFormat="1" applyBorder="1" applyAlignment="1">
      <alignment vertical="center"/>
    </xf>
    <xf numFmtId="43" fontId="1" fillId="0" borderId="1" xfId="1" applyNumberFormat="1" applyFill="1" applyBorder="1" applyAlignment="1">
      <alignment vertical="center"/>
    </xf>
    <xf numFmtId="0" fontId="1" fillId="0" borderId="0" xfId="1" applyFill="1" applyAlignment="1">
      <alignment vertical="center"/>
    </xf>
    <xf numFmtId="0" fontId="1" fillId="0" borderId="1" xfId="1" applyFill="1" applyBorder="1" applyAlignment="1">
      <alignment vertical="center"/>
    </xf>
    <xf numFmtId="0" fontId="1" fillId="0" borderId="3" xfId="1" applyBorder="1" applyAlignment="1">
      <alignment vertical="center"/>
    </xf>
    <xf numFmtId="43" fontId="1" fillId="4" borderId="1" xfId="1" applyNumberFormat="1" applyFill="1" applyBorder="1" applyAlignment="1">
      <alignment vertical="center"/>
    </xf>
    <xf numFmtId="178" fontId="1" fillId="4" borderId="1" xfId="1" applyNumberFormat="1" applyFill="1" applyBorder="1" applyAlignment="1">
      <alignment vertical="center"/>
    </xf>
    <xf numFmtId="10" fontId="1" fillId="4" borderId="1" xfId="1" applyNumberFormat="1" applyFill="1" applyBorder="1" applyAlignment="1">
      <alignment vertical="center"/>
    </xf>
    <xf numFmtId="43" fontId="1" fillId="0" borderId="0" xfId="1" applyNumberFormat="1" applyFill="1"/>
    <xf numFmtId="43" fontId="1" fillId="4" borderId="0" xfId="1" applyNumberFormat="1" applyFill="1"/>
    <xf numFmtId="43" fontId="1" fillId="5" borderId="1" xfId="1" applyNumberFormat="1" applyFill="1" applyBorder="1"/>
    <xf numFmtId="43" fontId="1" fillId="5" borderId="1" xfId="1" applyNumberFormat="1" applyFill="1" applyBorder="1" applyAlignment="1">
      <alignment vertical="center"/>
    </xf>
    <xf numFmtId="178" fontId="1" fillId="5" borderId="1" xfId="1" applyNumberFormat="1" applyFill="1" applyBorder="1" applyAlignment="1">
      <alignment vertical="center"/>
    </xf>
    <xf numFmtId="10" fontId="1" fillId="5" borderId="1" xfId="1" applyNumberFormat="1" applyFill="1" applyBorder="1" applyAlignment="1">
      <alignment vertical="center"/>
    </xf>
    <xf numFmtId="0" fontId="1" fillId="0" borderId="0" xfId="1" applyFont="1" applyAlignment="1">
      <alignment vertical="center"/>
    </xf>
    <xf numFmtId="0" fontId="5" fillId="5" borderId="0" xfId="1" applyFont="1" applyFill="1" applyAlignment="1">
      <alignment vertical="center"/>
    </xf>
    <xf numFmtId="0" fontId="1" fillId="5" borderId="0" xfId="1" applyFill="1" applyAlignment="1">
      <alignment vertical="center"/>
    </xf>
    <xf numFmtId="0" fontId="14" fillId="5" borderId="0" xfId="4" applyFont="1" applyFill="1" applyAlignment="1">
      <alignment vertical="center"/>
    </xf>
    <xf numFmtId="0" fontId="1" fillId="5" borderId="0" xfId="1" applyFont="1" applyFill="1" applyAlignment="1">
      <alignment vertical="center"/>
    </xf>
    <xf numFmtId="0" fontId="14" fillId="5" borderId="0" xfId="4" applyFont="1" applyFill="1"/>
    <xf numFmtId="0" fontId="0" fillId="0" borderId="0" xfId="1" applyFont="1"/>
    <xf numFmtId="0" fontId="1" fillId="4" borderId="0" xfId="1" applyFill="1" applyAlignment="1">
      <alignment vertical="center"/>
    </xf>
    <xf numFmtId="0" fontId="1" fillId="7" borderId="0" xfId="1" applyFill="1"/>
    <xf numFmtId="0" fontId="1" fillId="7" borderId="0" xfId="1" applyFill="1" applyAlignment="1">
      <alignment vertical="center"/>
    </xf>
    <xf numFmtId="10" fontId="1" fillId="7" borderId="1" xfId="1" applyNumberFormat="1" applyFill="1" applyBorder="1" applyAlignment="1">
      <alignment vertical="center"/>
    </xf>
    <xf numFmtId="10" fontId="1" fillId="0" borderId="1" xfId="1" applyNumberFormat="1" applyBorder="1" applyAlignment="1">
      <alignment vertical="center"/>
    </xf>
    <xf numFmtId="0" fontId="0" fillId="0" borderId="1" xfId="0" applyBorder="1" applyAlignment="1">
      <alignment vertical="center"/>
    </xf>
  </cellXfs>
  <cellStyles count="5">
    <cellStyle name="一般" xfId="0" builtinId="0"/>
    <cellStyle name="一般 2" xfId="1"/>
    <cellStyle name="一般 2 2" xfId="3"/>
    <cellStyle name="一般 3" xfId="2"/>
    <cellStyle name="超連結" xfId="4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ipcf.org.tw/-/News/Detail?newsId=24051518011145250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www.ipcf.org.tw/-/News/Detail?newsId=24051518011145250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"/>
  <sheetViews>
    <sheetView tabSelected="1" workbookViewId="0"/>
  </sheetViews>
  <sheetFormatPr defaultRowHeight="16.5"/>
  <cols>
    <col min="1" max="1" width="119.875" customWidth="1"/>
  </cols>
  <sheetData>
    <row r="1" spans="1:1" ht="132">
      <c r="A1" s="44" t="s">
        <v>176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5"/>
  <dimension ref="A1:DJ56"/>
  <sheetViews>
    <sheetView topLeftCell="A13" workbookViewId="0">
      <selection activeCell="A13" sqref="A1:XFD1048576"/>
    </sheetView>
  </sheetViews>
  <sheetFormatPr defaultRowHeight="12.75"/>
  <cols>
    <col min="1" max="1" width="11.125" style="7" bestFit="1" customWidth="1"/>
    <col min="2" max="3" width="12.875" style="7" hidden="1" customWidth="1"/>
    <col min="4" max="62" width="12.875" style="7" customWidth="1"/>
    <col min="63" max="16384" width="9" style="7"/>
  </cols>
  <sheetData>
    <row r="1" spans="1:62" ht="13.5">
      <c r="A1" s="1"/>
      <c r="B1" s="29" t="s">
        <v>41</v>
      </c>
      <c r="C1" s="29" t="s">
        <v>42</v>
      </c>
      <c r="D1" s="3" t="s">
        <v>43</v>
      </c>
      <c r="E1" s="5" t="s">
        <v>44</v>
      </c>
      <c r="F1" s="6" t="s">
        <v>45</v>
      </c>
      <c r="G1" s="5" t="s">
        <v>46</v>
      </c>
      <c r="H1" s="6" t="s">
        <v>47</v>
      </c>
      <c r="I1" s="5" t="s">
        <v>48</v>
      </c>
      <c r="J1" s="6" t="s">
        <v>49</v>
      </c>
      <c r="K1" s="5" t="s">
        <v>50</v>
      </c>
      <c r="L1" s="6" t="s">
        <v>60</v>
      </c>
      <c r="M1" s="5" t="s">
        <v>61</v>
      </c>
      <c r="N1" s="6" t="s">
        <v>62</v>
      </c>
      <c r="O1" s="5" t="s">
        <v>63</v>
      </c>
      <c r="P1" s="6" t="s">
        <v>64</v>
      </c>
      <c r="Q1" s="5" t="s">
        <v>65</v>
      </c>
      <c r="R1" s="6" t="s">
        <v>66</v>
      </c>
      <c r="S1" s="5" t="s">
        <v>67</v>
      </c>
      <c r="T1" s="6" t="s">
        <v>68</v>
      </c>
      <c r="U1" s="5" t="s">
        <v>69</v>
      </c>
      <c r="V1" s="6" t="s">
        <v>70</v>
      </c>
      <c r="W1" s="5" t="s">
        <v>71</v>
      </c>
      <c r="X1" s="6" t="s">
        <v>72</v>
      </c>
      <c r="Y1" s="5" t="s">
        <v>73</v>
      </c>
      <c r="Z1" s="6" t="s">
        <v>74</v>
      </c>
      <c r="AA1" s="30" t="s">
        <v>75</v>
      </c>
      <c r="AB1" s="6" t="s">
        <v>76</v>
      </c>
      <c r="AC1" s="5" t="s">
        <v>77</v>
      </c>
      <c r="AD1" s="6" t="s">
        <v>78</v>
      </c>
      <c r="AE1" s="5" t="s">
        <v>79</v>
      </c>
      <c r="AF1" s="6" t="s">
        <v>80</v>
      </c>
      <c r="AG1" s="5" t="s">
        <v>81</v>
      </c>
      <c r="AH1" s="6" t="s">
        <v>82</v>
      </c>
      <c r="AI1" s="5" t="s">
        <v>83</v>
      </c>
      <c r="AJ1" s="6" t="s">
        <v>84</v>
      </c>
      <c r="AK1" s="5" t="s">
        <v>85</v>
      </c>
      <c r="AL1" s="6" t="s">
        <v>86</v>
      </c>
      <c r="AM1" s="5" t="s">
        <v>87</v>
      </c>
      <c r="AN1" s="6" t="s">
        <v>88</v>
      </c>
      <c r="AO1" s="5" t="s">
        <v>89</v>
      </c>
      <c r="AP1" s="6" t="s">
        <v>90</v>
      </c>
      <c r="AQ1" s="5" t="s">
        <v>91</v>
      </c>
      <c r="AR1" s="6" t="s">
        <v>92</v>
      </c>
      <c r="AS1" s="5" t="s">
        <v>93</v>
      </c>
      <c r="AT1" s="6" t="s">
        <v>94</v>
      </c>
      <c r="AU1" s="5" t="s">
        <v>95</v>
      </c>
      <c r="AV1" s="6" t="s">
        <v>96</v>
      </c>
      <c r="AW1" s="5" t="s">
        <v>97</v>
      </c>
      <c r="AX1" s="6" t="s">
        <v>98</v>
      </c>
      <c r="AY1" s="5" t="s">
        <v>99</v>
      </c>
      <c r="AZ1" s="6" t="s">
        <v>100</v>
      </c>
      <c r="BA1" s="5" t="s">
        <v>101</v>
      </c>
      <c r="BB1" s="6" t="s">
        <v>102</v>
      </c>
      <c r="BC1" s="5" t="s">
        <v>103</v>
      </c>
      <c r="BD1" s="6" t="s">
        <v>104</v>
      </c>
      <c r="BE1" s="5" t="s">
        <v>105</v>
      </c>
      <c r="BF1" s="6" t="s">
        <v>106</v>
      </c>
      <c r="BG1" s="5" t="s">
        <v>107</v>
      </c>
      <c r="BH1" s="6" t="s">
        <v>108</v>
      </c>
      <c r="BI1" s="5" t="s">
        <v>109</v>
      </c>
      <c r="BJ1" s="6" t="s">
        <v>153</v>
      </c>
    </row>
    <row r="2" spans="1:62" s="11" customFormat="1" ht="42.75" hidden="1" customHeight="1">
      <c r="A2" s="8"/>
      <c r="B2" s="31"/>
      <c r="C2" s="31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</row>
    <row r="3" spans="1:62">
      <c r="A3" s="12" t="s">
        <v>114</v>
      </c>
      <c r="B3" s="32">
        <v>18663.487550208545</v>
      </c>
      <c r="C3" s="32">
        <v>21053.633685690718</v>
      </c>
      <c r="D3" s="12">
        <v>20915.528412065367</v>
      </c>
      <c r="E3" s="12">
        <v>21042.194114402286</v>
      </c>
      <c r="F3" s="12">
        <v>20894.014933640698</v>
      </c>
      <c r="G3" s="12">
        <v>19621.199754883266</v>
      </c>
      <c r="H3" s="12">
        <v>20224.148610819415</v>
      </c>
      <c r="I3" s="12">
        <v>18590.772428075878</v>
      </c>
      <c r="J3" s="12">
        <v>17637.393632990093</v>
      </c>
      <c r="K3" s="12">
        <v>17035.332360485256</v>
      </c>
      <c r="L3" s="12">
        <v>16974.856621393305</v>
      </c>
      <c r="M3" s="12">
        <v>16901.15541634745</v>
      </c>
      <c r="N3" s="12">
        <v>17332.439960607411</v>
      </c>
      <c r="O3" s="12">
        <v>17433.238556027558</v>
      </c>
      <c r="P3" s="12">
        <v>17438.956319178342</v>
      </c>
      <c r="Q3" s="12">
        <v>17444.548805043545</v>
      </c>
      <c r="R3" s="12">
        <v>17826.269765975121</v>
      </c>
      <c r="S3" s="12">
        <v>17538.042558217367</v>
      </c>
      <c r="T3" s="12">
        <v>18682.759318413046</v>
      </c>
      <c r="U3" s="12">
        <v>18544.324332079803</v>
      </c>
      <c r="V3" s="12">
        <v>18730.752437054463</v>
      </c>
      <c r="W3" s="12">
        <v>18602.447702085556</v>
      </c>
      <c r="X3" s="12">
        <v>18103.10852409789</v>
      </c>
      <c r="Y3" s="12">
        <v>17624.182876396946</v>
      </c>
      <c r="Z3" s="12">
        <v>17838.169658951294</v>
      </c>
      <c r="AA3" s="12">
        <v>16015.954374687657</v>
      </c>
      <c r="AB3" s="12">
        <v>15834.521086974764</v>
      </c>
      <c r="AC3" s="12">
        <v>15820.922450578169</v>
      </c>
      <c r="AD3" s="12">
        <v>15052.460952146312</v>
      </c>
      <c r="AE3" s="12">
        <v>13905.591739917465</v>
      </c>
      <c r="AF3" s="12">
        <v>13506.641972565865</v>
      </c>
      <c r="AG3" s="12">
        <v>13661.150744816783</v>
      </c>
      <c r="AH3" s="12">
        <v>12163.729528827476</v>
      </c>
      <c r="AI3" s="12">
        <v>10421.715309784053</v>
      </c>
      <c r="AJ3" s="12">
        <v>10155.942567412985</v>
      </c>
      <c r="AK3" s="12">
        <v>8527.5376081718168</v>
      </c>
      <c r="AL3" s="12">
        <v>7341.0322872494171</v>
      </c>
      <c r="AM3" s="12">
        <v>5151.1925783702209</v>
      </c>
      <c r="AN3" s="12">
        <v>6106.3624188479243</v>
      </c>
      <c r="AO3" s="12">
        <v>6605.5200864375656</v>
      </c>
      <c r="AP3" s="12">
        <v>6455.0353520608114</v>
      </c>
      <c r="AQ3" s="12">
        <v>6034.3986242158553</v>
      </c>
      <c r="AR3" s="12">
        <v>5885.0200736722918</v>
      </c>
      <c r="AS3" s="12">
        <v>5790.8505548179555</v>
      </c>
      <c r="AT3" s="12">
        <v>5225.8391030939247</v>
      </c>
      <c r="AU3" s="12">
        <v>4538.686281415612</v>
      </c>
      <c r="AV3" s="12">
        <v>4074.1306178299906</v>
      </c>
      <c r="AW3" s="12">
        <v>3699.3565668983433</v>
      </c>
      <c r="AX3" s="12">
        <v>3173.2315845478506</v>
      </c>
      <c r="AY3" s="12">
        <v>2763.8123511031913</v>
      </c>
      <c r="AZ3" s="12">
        <v>2263.7332372397764</v>
      </c>
      <c r="BA3" s="12">
        <v>1872.8050272149121</v>
      </c>
      <c r="BB3" s="12">
        <v>1447.6959103719562</v>
      </c>
      <c r="BC3" s="12">
        <v>1140.7595064529924</v>
      </c>
      <c r="BD3" s="12">
        <v>804.10548819997121</v>
      </c>
      <c r="BE3" s="12">
        <v>554.65109531411474</v>
      </c>
      <c r="BF3" s="12">
        <v>487.42290709810425</v>
      </c>
      <c r="BG3" s="12">
        <v>312.51625102142708</v>
      </c>
      <c r="BH3" s="12">
        <v>176.56450784680555</v>
      </c>
      <c r="BI3" s="12">
        <v>153.19469280768195</v>
      </c>
      <c r="BJ3" s="12">
        <v>217.36647990433033</v>
      </c>
    </row>
    <row r="4" spans="1:62">
      <c r="A4" s="12" t="s">
        <v>115</v>
      </c>
      <c r="B4" s="32">
        <v>16939.452688703281</v>
      </c>
      <c r="C4" s="32">
        <v>21022.002444388181</v>
      </c>
      <c r="D4" s="12">
        <v>20916.227054548501</v>
      </c>
      <c r="E4" s="12">
        <v>21039.891509646081</v>
      </c>
      <c r="F4" s="12">
        <v>20943.96517413891</v>
      </c>
      <c r="G4" s="12">
        <v>19656.488351570024</v>
      </c>
      <c r="H4" s="12">
        <v>20251.509374400921</v>
      </c>
      <c r="I4" s="12">
        <v>18697.000231852904</v>
      </c>
      <c r="J4" s="12">
        <v>17696.346041084125</v>
      </c>
      <c r="K4" s="12">
        <v>17057.862861931702</v>
      </c>
      <c r="L4" s="12">
        <v>16973.507837995217</v>
      </c>
      <c r="M4" s="12">
        <v>16882.152714982061</v>
      </c>
      <c r="N4" s="12">
        <v>17302.145699357443</v>
      </c>
      <c r="O4" s="12">
        <v>17421.070596514404</v>
      </c>
      <c r="P4" s="12">
        <v>17429.114180224627</v>
      </c>
      <c r="Q4" s="12">
        <v>17424.539440072873</v>
      </c>
      <c r="R4" s="12">
        <v>17807.066448205911</v>
      </c>
      <c r="S4" s="12">
        <v>17502.562827377449</v>
      </c>
      <c r="T4" s="12">
        <v>18622.583977867649</v>
      </c>
      <c r="U4" s="12">
        <v>18534.734954096362</v>
      </c>
      <c r="V4" s="12">
        <v>18716.7426677847</v>
      </c>
      <c r="W4" s="12">
        <v>18614.42011396628</v>
      </c>
      <c r="X4" s="12">
        <v>18129.689668037892</v>
      </c>
      <c r="Y4" s="12">
        <v>17627.927871747703</v>
      </c>
      <c r="Z4" s="12">
        <v>17882.568112698904</v>
      </c>
      <c r="AA4" s="12">
        <v>16091.715041235933</v>
      </c>
      <c r="AB4" s="12">
        <v>15822.014924937399</v>
      </c>
      <c r="AC4" s="12">
        <v>15824.343350135197</v>
      </c>
      <c r="AD4" s="12">
        <v>15115.447729060026</v>
      </c>
      <c r="AE4" s="12">
        <v>13950.705344600075</v>
      </c>
      <c r="AF4" s="12">
        <v>13502.548231444538</v>
      </c>
      <c r="AG4" s="12">
        <v>13683.627732243976</v>
      </c>
      <c r="AH4" s="12">
        <v>12279.459869695171</v>
      </c>
      <c r="AI4" s="12">
        <v>10483.437564642534</v>
      </c>
      <c r="AJ4" s="12">
        <v>10212.472424179701</v>
      </c>
      <c r="AK4" s="12">
        <v>8629.6377305519927</v>
      </c>
      <c r="AL4" s="12">
        <v>7467.9135224331549</v>
      </c>
      <c r="AM4" s="12">
        <v>5189.6877192669708</v>
      </c>
      <c r="AN4" s="12">
        <v>6017.9095076474277</v>
      </c>
      <c r="AO4" s="12">
        <v>6566.7448456476641</v>
      </c>
      <c r="AP4" s="12">
        <v>6453.5125750125007</v>
      </c>
      <c r="AQ4" s="12">
        <v>6011.0196874417588</v>
      </c>
      <c r="AR4" s="12">
        <v>5858.429482713962</v>
      </c>
      <c r="AS4" s="12">
        <v>5785.4114724894289</v>
      </c>
      <c r="AT4" s="12">
        <v>5245.8005704469952</v>
      </c>
      <c r="AU4" s="12">
        <v>4544.068369769635</v>
      </c>
      <c r="AV4" s="12">
        <v>4059.4817015790145</v>
      </c>
      <c r="AW4" s="12">
        <v>3703.1058750021484</v>
      </c>
      <c r="AX4" s="12">
        <v>3173.8351831562172</v>
      </c>
      <c r="AY4" s="12">
        <v>2769.2168397248779</v>
      </c>
      <c r="AZ4" s="12">
        <v>2261.9327015399886</v>
      </c>
      <c r="BA4" s="12">
        <v>1867.2818742142822</v>
      </c>
      <c r="BB4" s="12">
        <v>1439.4577581098333</v>
      </c>
      <c r="BC4" s="12">
        <v>1146.7262890781144</v>
      </c>
      <c r="BD4" s="12">
        <v>807.87885507831572</v>
      </c>
      <c r="BE4" s="12">
        <v>552.68511626882434</v>
      </c>
      <c r="BF4" s="12">
        <v>487.3204211921028</v>
      </c>
      <c r="BG4" s="12">
        <v>318.05649602735241</v>
      </c>
      <c r="BH4" s="12">
        <v>178.07014888883384</v>
      </c>
      <c r="BI4" s="12">
        <v>151.37346124200582</v>
      </c>
      <c r="BJ4" s="12">
        <v>219.5306669178737</v>
      </c>
    </row>
    <row r="5" spans="1:62">
      <c r="A5" s="12" t="s">
        <v>116</v>
      </c>
      <c r="B5" s="32">
        <v>15220.893726369937</v>
      </c>
      <c r="C5" s="32">
        <v>20984.108624250159</v>
      </c>
      <c r="D5" s="12">
        <v>20919.094985477401</v>
      </c>
      <c r="E5" s="12">
        <v>21035.093310635726</v>
      </c>
      <c r="F5" s="12">
        <v>20985.854947528525</v>
      </c>
      <c r="G5" s="12">
        <v>19705.856675606708</v>
      </c>
      <c r="H5" s="12">
        <v>20261.092827862045</v>
      </c>
      <c r="I5" s="12">
        <v>18809.680932856434</v>
      </c>
      <c r="J5" s="12">
        <v>17757.854018069091</v>
      </c>
      <c r="K5" s="12">
        <v>17084.58783814438</v>
      </c>
      <c r="L5" s="12">
        <v>16971.95378904519</v>
      </c>
      <c r="M5" s="12">
        <v>16866.987203718432</v>
      </c>
      <c r="N5" s="12">
        <v>17269.120510099539</v>
      </c>
      <c r="O5" s="12">
        <v>17408.496541482535</v>
      </c>
      <c r="P5" s="12">
        <v>17419.473274415381</v>
      </c>
      <c r="Q5" s="12">
        <v>17406.96935883323</v>
      </c>
      <c r="R5" s="12">
        <v>17783.396406751737</v>
      </c>
      <c r="S5" s="12">
        <v>17477.542670163792</v>
      </c>
      <c r="T5" s="12">
        <v>18552.489552597712</v>
      </c>
      <c r="U5" s="12">
        <v>18528.226413276476</v>
      </c>
      <c r="V5" s="12">
        <v>18699.975492140806</v>
      </c>
      <c r="W5" s="12">
        <v>18623.92312207038</v>
      </c>
      <c r="X5" s="12">
        <v>18156.742629341494</v>
      </c>
      <c r="Y5" s="12">
        <v>17636.224637844098</v>
      </c>
      <c r="Z5" s="12">
        <v>17911.231088617176</v>
      </c>
      <c r="AA5" s="12">
        <v>16181.248754896966</v>
      </c>
      <c r="AB5" s="12">
        <v>15810.478643206683</v>
      </c>
      <c r="AC5" s="12">
        <v>15822.292275529437</v>
      </c>
      <c r="AD5" s="12">
        <v>15174.962075836844</v>
      </c>
      <c r="AE5" s="12">
        <v>14002.319725329171</v>
      </c>
      <c r="AF5" s="12">
        <v>13501.705064295114</v>
      </c>
      <c r="AG5" s="12">
        <v>13693.513162458094</v>
      </c>
      <c r="AH5" s="12">
        <v>12393.183845241785</v>
      </c>
      <c r="AI5" s="12">
        <v>10557.101368165437</v>
      </c>
      <c r="AJ5" s="12">
        <v>10256.651940990927</v>
      </c>
      <c r="AK5" s="12">
        <v>8735.2881366391175</v>
      </c>
      <c r="AL5" s="12">
        <v>7585.6717779286482</v>
      </c>
      <c r="AM5" s="12">
        <v>5254.2681437768633</v>
      </c>
      <c r="AN5" s="12">
        <v>5925.6896007267769</v>
      </c>
      <c r="AO5" s="12">
        <v>6523.7172406398895</v>
      </c>
      <c r="AP5" s="12">
        <v>6450.4499009332321</v>
      </c>
      <c r="AQ5" s="12">
        <v>5991.7985424981262</v>
      </c>
      <c r="AR5" s="12">
        <v>5831.2387927210748</v>
      </c>
      <c r="AS5" s="12">
        <v>5775.7510934631864</v>
      </c>
      <c r="AT5" s="12">
        <v>5264.9030808871939</v>
      </c>
      <c r="AU5" s="12">
        <v>4552.1050356884962</v>
      </c>
      <c r="AV5" s="12">
        <v>4046.0315983443547</v>
      </c>
      <c r="AW5" s="12">
        <v>3704.2942146524506</v>
      </c>
      <c r="AX5" s="12">
        <v>3175.78746290241</v>
      </c>
      <c r="AY5" s="12">
        <v>2773.2490519063722</v>
      </c>
      <c r="AZ5" s="12">
        <v>2261.5669693648751</v>
      </c>
      <c r="BA5" s="12">
        <v>1861.4655079797017</v>
      </c>
      <c r="BB5" s="12">
        <v>1432.2382269210418</v>
      </c>
      <c r="BC5" s="12">
        <v>1150.9409315785199</v>
      </c>
      <c r="BD5" s="12">
        <v>812.29756456831615</v>
      </c>
      <c r="BE5" s="12">
        <v>551.99695799687436</v>
      </c>
      <c r="BF5" s="12">
        <v>485.77817771354069</v>
      </c>
      <c r="BG5" s="12">
        <v>323.61174027003153</v>
      </c>
      <c r="BH5" s="12">
        <v>180.44936713232579</v>
      </c>
      <c r="BI5" s="12">
        <v>149.53796085771643</v>
      </c>
      <c r="BJ5" s="12">
        <v>221.49985638763729</v>
      </c>
    </row>
    <row r="6" spans="1:62">
      <c r="A6" s="12" t="s">
        <v>117</v>
      </c>
      <c r="B6" s="32">
        <v>13507.80897444939</v>
      </c>
      <c r="C6" s="32">
        <v>20939.954572840892</v>
      </c>
      <c r="D6" s="12">
        <v>20924.131263152671</v>
      </c>
      <c r="E6" s="12">
        <v>21027.80064193752</v>
      </c>
      <c r="F6" s="12">
        <v>21019.688478368051</v>
      </c>
      <c r="G6" s="12">
        <v>19769.295616541731</v>
      </c>
      <c r="H6" s="12">
        <v>20252.90950411381</v>
      </c>
      <c r="I6" s="12">
        <v>18928.812052424822</v>
      </c>
      <c r="J6" s="12">
        <v>17821.914360156788</v>
      </c>
      <c r="K6" s="12">
        <v>17115.503625073608</v>
      </c>
      <c r="L6" s="12">
        <v>16970.194613731663</v>
      </c>
      <c r="M6" s="12">
        <v>16855.654194215298</v>
      </c>
      <c r="N6" s="12">
        <v>17233.367684051544</v>
      </c>
      <c r="O6" s="12">
        <v>17395.516810669531</v>
      </c>
      <c r="P6" s="12">
        <v>17410.033293346685</v>
      </c>
      <c r="Q6" s="12">
        <v>17391.836016824396</v>
      </c>
      <c r="R6" s="12">
        <v>17755.26599551101</v>
      </c>
      <c r="S6" s="12">
        <v>17462.963970230412</v>
      </c>
      <c r="T6" s="12">
        <v>18472.491600463836</v>
      </c>
      <c r="U6" s="12">
        <v>18524.793263396401</v>
      </c>
      <c r="V6" s="12">
        <v>18680.455704479751</v>
      </c>
      <c r="W6" s="12">
        <v>18630.962603677748</v>
      </c>
      <c r="X6" s="12">
        <v>18184.266606288329</v>
      </c>
      <c r="Y6" s="12">
        <v>17649.062842125142</v>
      </c>
      <c r="Z6" s="12">
        <v>17924.194260012726</v>
      </c>
      <c r="AA6" s="12">
        <v>16284.522324209531</v>
      </c>
      <c r="AB6" s="12">
        <v>15799.909376782081</v>
      </c>
      <c r="AC6" s="12">
        <v>15814.798697740775</v>
      </c>
      <c r="AD6" s="12">
        <v>15231.005761938924</v>
      </c>
      <c r="AE6" s="12">
        <v>14060.413837173975</v>
      </c>
      <c r="AF6" s="12">
        <v>13504.098797352057</v>
      </c>
      <c r="AG6" s="12">
        <v>13690.888877228243</v>
      </c>
      <c r="AH6" s="12">
        <v>12504.894365259417</v>
      </c>
      <c r="AI6" s="12">
        <v>10642.641558977319</v>
      </c>
      <c r="AJ6" s="12">
        <v>10288.543282420133</v>
      </c>
      <c r="AK6" s="12">
        <v>8844.4766022865479</v>
      </c>
      <c r="AL6" s="12">
        <v>7694.3350970414767</v>
      </c>
      <c r="AM6" s="12">
        <v>5344.7178711856686</v>
      </c>
      <c r="AN6" s="12">
        <v>5829.7506519920416</v>
      </c>
      <c r="AO6" s="12">
        <v>6476.4799514996566</v>
      </c>
      <c r="AP6" s="12">
        <v>6445.8654189423196</v>
      </c>
      <c r="AQ6" s="12">
        <v>5976.6712160682746</v>
      </c>
      <c r="AR6" s="12">
        <v>5803.4584739772872</v>
      </c>
      <c r="AS6" s="12">
        <v>5761.9370300779065</v>
      </c>
      <c r="AT6" s="12">
        <v>5283.1650329742879</v>
      </c>
      <c r="AU6" s="12">
        <v>4562.755316504752</v>
      </c>
      <c r="AV6" s="12">
        <v>4033.7587365211366</v>
      </c>
      <c r="AW6" s="12">
        <v>3702.9675192793311</v>
      </c>
      <c r="AX6" s="12">
        <v>3179.0650986373512</v>
      </c>
      <c r="AY6" s="12">
        <v>2775.9439685663292</v>
      </c>
      <c r="AZ6" s="12">
        <v>2262.6044950931459</v>
      </c>
      <c r="BA6" s="12">
        <v>1855.3888100592428</v>
      </c>
      <c r="BB6" s="12">
        <v>1425.9908540378717</v>
      </c>
      <c r="BC6" s="12">
        <v>1153.4447938718222</v>
      </c>
      <c r="BD6" s="12">
        <v>817.33885542530822</v>
      </c>
      <c r="BE6" s="12">
        <v>552.4868292688958</v>
      </c>
      <c r="BF6" s="12">
        <v>482.87854596800321</v>
      </c>
      <c r="BG6" s="12">
        <v>329.17340486244922</v>
      </c>
      <c r="BH6" s="12">
        <v>183.63775781034497</v>
      </c>
      <c r="BI6" s="12">
        <v>147.6897902252918</v>
      </c>
      <c r="BJ6" s="12">
        <v>223.28114492371026</v>
      </c>
    </row>
    <row r="7" spans="1:62">
      <c r="A7" s="12" t="s">
        <v>118</v>
      </c>
      <c r="B7" s="32">
        <v>11800.196744537596</v>
      </c>
      <c r="C7" s="32">
        <v>20889.542637131239</v>
      </c>
      <c r="D7" s="12">
        <v>20931.334946147443</v>
      </c>
      <c r="E7" s="12">
        <v>21018.014627779809</v>
      </c>
      <c r="F7" s="12">
        <v>21045.469989741014</v>
      </c>
      <c r="G7" s="12">
        <v>19846.796067923977</v>
      </c>
      <c r="H7" s="12">
        <v>20226.969931862168</v>
      </c>
      <c r="I7" s="12">
        <v>19054.391111710294</v>
      </c>
      <c r="J7" s="12">
        <v>17888.523865982384</v>
      </c>
      <c r="K7" s="12">
        <v>17150.606560813947</v>
      </c>
      <c r="L7" s="12">
        <v>16968.230451192041</v>
      </c>
      <c r="M7" s="12">
        <v>16848.149001972906</v>
      </c>
      <c r="N7" s="12">
        <v>17194.890509801422</v>
      </c>
      <c r="O7" s="12">
        <v>17382.131823528733</v>
      </c>
      <c r="P7" s="12">
        <v>17400.793928933836</v>
      </c>
      <c r="Q7" s="12">
        <v>17379.136871299725</v>
      </c>
      <c r="R7" s="12">
        <v>17722.68156222624</v>
      </c>
      <c r="S7" s="12">
        <v>17458.808632181634</v>
      </c>
      <c r="T7" s="12">
        <v>18382.605662967821</v>
      </c>
      <c r="U7" s="12">
        <v>18524.430064775213</v>
      </c>
      <c r="V7" s="12">
        <v>18658.188093570818</v>
      </c>
      <c r="W7" s="12">
        <v>18635.544426931589</v>
      </c>
      <c r="X7" s="12">
        <v>18212.260797915842</v>
      </c>
      <c r="Y7" s="12">
        <v>17666.432167657335</v>
      </c>
      <c r="Z7" s="12">
        <v>17921.493246192709</v>
      </c>
      <c r="AA7" s="12">
        <v>16401.50261092783</v>
      </c>
      <c r="AB7" s="12">
        <v>15790.304266334328</v>
      </c>
      <c r="AC7" s="12">
        <v>15801.891982185731</v>
      </c>
      <c r="AD7" s="12">
        <v>15283.580581078766</v>
      </c>
      <c r="AE7" s="12">
        <v>14124.96667892014</v>
      </c>
      <c r="AF7" s="12">
        <v>13509.715795334412</v>
      </c>
      <c r="AG7" s="12">
        <v>13675.836361222919</v>
      </c>
      <c r="AH7" s="12">
        <v>12614.584426247951</v>
      </c>
      <c r="AI7" s="12">
        <v>10739.993210043112</v>
      </c>
      <c r="AJ7" s="12">
        <v>10308.208407474191</v>
      </c>
      <c r="AK7" s="12">
        <v>8957.1909098370106</v>
      </c>
      <c r="AL7" s="12">
        <v>7793.9314938785046</v>
      </c>
      <c r="AM7" s="12">
        <v>5460.8222120644778</v>
      </c>
      <c r="AN7" s="12">
        <v>5730.1402373626861</v>
      </c>
      <c r="AO7" s="12">
        <v>6425.0753769391395</v>
      </c>
      <c r="AP7" s="12">
        <v>6439.7770761337897</v>
      </c>
      <c r="AQ7" s="12">
        <v>5965.5744029095777</v>
      </c>
      <c r="AR7" s="12">
        <v>5775.0989019112485</v>
      </c>
      <c r="AS7" s="12">
        <v>5744.0361730237291</v>
      </c>
      <c r="AT7" s="12">
        <v>5300.6045484062433</v>
      </c>
      <c r="AU7" s="12">
        <v>4575.9785181435509</v>
      </c>
      <c r="AV7" s="12">
        <v>4022.6416318967422</v>
      </c>
      <c r="AW7" s="12">
        <v>3699.1713621511853</v>
      </c>
      <c r="AX7" s="12">
        <v>3183.6447822748573</v>
      </c>
      <c r="AY7" s="12">
        <v>2777.3359734893843</v>
      </c>
      <c r="AZ7" s="12">
        <v>2265.0136413237619</v>
      </c>
      <c r="BA7" s="12">
        <v>1849.0826699155873</v>
      </c>
      <c r="BB7" s="12">
        <v>1420.6700576256326</v>
      </c>
      <c r="BC7" s="12">
        <v>1154.2799028512036</v>
      </c>
      <c r="BD7" s="12">
        <v>822.97979729757515</v>
      </c>
      <c r="BE7" s="12">
        <v>554.0600302094806</v>
      </c>
      <c r="BF7" s="12">
        <v>478.70073205213856</v>
      </c>
      <c r="BG7" s="12">
        <v>334.73331397478552</v>
      </c>
      <c r="BH7" s="12">
        <v>187.57394593382378</v>
      </c>
      <c r="BI7" s="12">
        <v>145.83049219154907</v>
      </c>
      <c r="BJ7" s="12">
        <v>224.8814344692467</v>
      </c>
    </row>
    <row r="8" spans="1:62">
      <c r="A8" s="12" t="s">
        <v>119</v>
      </c>
      <c r="B8" s="32">
        <v>10098.055348585543</v>
      </c>
      <c r="C8" s="32">
        <v>20832.875163498782</v>
      </c>
      <c r="D8" s="12">
        <v>20940.705093307315</v>
      </c>
      <c r="E8" s="12">
        <v>21005.736392053052</v>
      </c>
      <c r="F8" s="12">
        <v>21063.2037032564</v>
      </c>
      <c r="G8" s="12">
        <v>19938.348927301322</v>
      </c>
      <c r="H8" s="12">
        <v>20183.284635609394</v>
      </c>
      <c r="I8" s="12">
        <v>19186.41563167976</v>
      </c>
      <c r="J8" s="12">
        <v>17957.679336602956</v>
      </c>
      <c r="K8" s="12">
        <v>17189.892985603143</v>
      </c>
      <c r="L8" s="12">
        <v>16966.061440512734</v>
      </c>
      <c r="M8" s="12">
        <v>16844.46694633038</v>
      </c>
      <c r="N8" s="12">
        <v>17153.692273309025</v>
      </c>
      <c r="O8" s="12">
        <v>17368.341999229338</v>
      </c>
      <c r="P8" s="12">
        <v>17391.754873411122</v>
      </c>
      <c r="Q8" s="12">
        <v>17368.869381265136</v>
      </c>
      <c r="R8" s="12">
        <v>17685.649448489115</v>
      </c>
      <c r="S8" s="12">
        <v>17465.058581551864</v>
      </c>
      <c r="T8" s="12">
        <v>18282.847265267046</v>
      </c>
      <c r="U8" s="12">
        <v>18527.131384268156</v>
      </c>
      <c r="V8" s="12">
        <v>18633.177442601063</v>
      </c>
      <c r="W8" s="12">
        <v>18637.674450850118</v>
      </c>
      <c r="X8" s="12">
        <v>18240.724404018922</v>
      </c>
      <c r="Y8" s="12">
        <v>17688.322313114921</v>
      </c>
      <c r="Z8" s="12">
        <v>17903.163612532931</v>
      </c>
      <c r="AA8" s="12">
        <v>16532.156529950389</v>
      </c>
      <c r="AB8" s="12">
        <v>15781.660458196111</v>
      </c>
      <c r="AC8" s="12">
        <v>15783.601389031663</v>
      </c>
      <c r="AD8" s="12">
        <v>15332.688351103585</v>
      </c>
      <c r="AE8" s="12">
        <v>14195.95729299847</v>
      </c>
      <c r="AF8" s="12">
        <v>13518.542461355246</v>
      </c>
      <c r="AG8" s="12">
        <v>13648.436743312561</v>
      </c>
      <c r="AH8" s="12">
        <v>12722.24711097117</v>
      </c>
      <c r="AI8" s="12">
        <v>10849.091627975706</v>
      </c>
      <c r="AJ8" s="12">
        <v>10315.709070142881</v>
      </c>
      <c r="AK8" s="12">
        <v>9073.4188482562877</v>
      </c>
      <c r="AL8" s="12">
        <v>7884.488953221975</v>
      </c>
      <c r="AM8" s="12">
        <v>5602.3677613907148</v>
      </c>
      <c r="AN8" s="12">
        <v>5626.9055571932959</v>
      </c>
      <c r="AO8" s="12">
        <v>6369.5456358405845</v>
      </c>
      <c r="AP8" s="12">
        <v>6432.2026785044873</v>
      </c>
      <c r="AQ8" s="12">
        <v>5958.4454601073112</v>
      </c>
      <c r="AR8" s="12">
        <v>5746.1703575563033</v>
      </c>
      <c r="AS8" s="12">
        <v>5722.1146977522931</v>
      </c>
      <c r="AT8" s="12">
        <v>5317.2394753894941</v>
      </c>
      <c r="AU8" s="12">
        <v>4591.7342169173999</v>
      </c>
      <c r="AV8" s="12">
        <v>4012.6588935118166</v>
      </c>
      <c r="AW8" s="12">
        <v>3692.9509533123028</v>
      </c>
      <c r="AX8" s="12">
        <v>3189.5032317689074</v>
      </c>
      <c r="AY8" s="12">
        <v>2777.4588612363145</v>
      </c>
      <c r="AZ8" s="12">
        <v>2268.7627078645232</v>
      </c>
      <c r="BA8" s="12">
        <v>1842.576074758352</v>
      </c>
      <c r="BB8" s="12">
        <v>1416.2311608118739</v>
      </c>
      <c r="BC8" s="12">
        <v>1153.4888492038833</v>
      </c>
      <c r="BD8" s="12">
        <v>829.19734329913695</v>
      </c>
      <c r="BE8" s="12">
        <v>556.62673834266718</v>
      </c>
      <c r="BF8" s="12">
        <v>473.320878922291</v>
      </c>
      <c r="BG8" s="12">
        <v>340.28368232763171</v>
      </c>
      <c r="BH8" s="12">
        <v>192.19946903828429</v>
      </c>
      <c r="BI8" s="12">
        <v>143.96155512921058</v>
      </c>
      <c r="BJ8" s="12">
        <v>226.30743633858756</v>
      </c>
    </row>
    <row r="9" spans="1:62">
      <c r="A9" s="12" t="s">
        <v>120</v>
      </c>
      <c r="B9" s="32">
        <v>8401.3830988991758</v>
      </c>
      <c r="C9" s="32">
        <v>20769.954497727987</v>
      </c>
      <c r="D9" s="12">
        <v>20952.240763750295</v>
      </c>
      <c r="E9" s="12">
        <v>20990.967058309903</v>
      </c>
      <c r="F9" s="12">
        <v>21072.893839049077</v>
      </c>
      <c r="G9" s="12">
        <v>20043.945096219155</v>
      </c>
      <c r="H9" s="12">
        <v>20121.864135655516</v>
      </c>
      <c r="I9" s="12">
        <v>19324.883133115647</v>
      </c>
      <c r="J9" s="12">
        <v>18029.377575496041</v>
      </c>
      <c r="K9" s="12">
        <v>17233.359241821072</v>
      </c>
      <c r="L9" s="12">
        <v>16963.687720729133</v>
      </c>
      <c r="M9" s="12">
        <v>16844.603350463098</v>
      </c>
      <c r="N9" s="12">
        <v>17109.776257907841</v>
      </c>
      <c r="O9" s="12">
        <v>17354.147756656646</v>
      </c>
      <c r="P9" s="12">
        <v>17382.915819331516</v>
      </c>
      <c r="Q9" s="12">
        <v>17361.031007478123</v>
      </c>
      <c r="R9" s="12">
        <v>17644.17598974557</v>
      </c>
      <c r="S9" s="12">
        <v>17481.695764785392</v>
      </c>
      <c r="T9" s="12">
        <v>18173.231916188925</v>
      </c>
      <c r="U9" s="12">
        <v>18532.891795259962</v>
      </c>
      <c r="V9" s="12">
        <v>18605.428529180779</v>
      </c>
      <c r="W9" s="12">
        <v>18637.358525338157</v>
      </c>
      <c r="X9" s="12">
        <v>18269.656625149513</v>
      </c>
      <c r="Y9" s="12">
        <v>17714.722992760253</v>
      </c>
      <c r="Z9" s="12">
        <v>17869.240870545927</v>
      </c>
      <c r="AA9" s="12">
        <v>16676.451049249012</v>
      </c>
      <c r="AB9" s="12">
        <v>15773.975104352743</v>
      </c>
      <c r="AC9" s="12">
        <v>15759.956073510188</v>
      </c>
      <c r="AD9" s="12">
        <v>15378.3309138799</v>
      </c>
      <c r="AE9" s="12">
        <v>14273.364765413658</v>
      </c>
      <c r="AF9" s="12">
        <v>13530.565236831288</v>
      </c>
      <c r="AG9" s="12">
        <v>13608.770797867784</v>
      </c>
      <c r="AH9" s="12">
        <v>12827.875588014562</v>
      </c>
      <c r="AI9" s="12">
        <v>10969.872352345377</v>
      </c>
      <c r="AJ9" s="12">
        <v>10311.106819947097</v>
      </c>
      <c r="AK9" s="12">
        <v>9193.148213266013</v>
      </c>
      <c r="AL9" s="12">
        <v>7966.0354304045413</v>
      </c>
      <c r="AM9" s="12">
        <v>5769.1423917038419</v>
      </c>
      <c r="AN9" s="12">
        <v>5520.0934386815397</v>
      </c>
      <c r="AO9" s="12">
        <v>6309.9325687919772</v>
      </c>
      <c r="AP9" s="12">
        <v>6423.1598918767177</v>
      </c>
      <c r="AQ9" s="12">
        <v>5955.2224013709265</v>
      </c>
      <c r="AR9" s="12">
        <v>5716.6830280123677</v>
      </c>
      <c r="AS9" s="12">
        <v>5696.2380708356668</v>
      </c>
      <c r="AT9" s="12">
        <v>5333.0873919734477</v>
      </c>
      <c r="AU9" s="12">
        <v>4609.9822612311091</v>
      </c>
      <c r="AV9" s="12">
        <v>4003.789229293699</v>
      </c>
      <c r="AW9" s="12">
        <v>3684.3511367041183</v>
      </c>
      <c r="AX9" s="12">
        <v>3196.6171997862348</v>
      </c>
      <c r="AY9" s="12">
        <v>2776.3458449760346</v>
      </c>
      <c r="AZ9" s="12">
        <v>2273.8199594451921</v>
      </c>
      <c r="BA9" s="12">
        <v>1835.896195978786</v>
      </c>
      <c r="BB9" s="12">
        <v>1412.6304125368315</v>
      </c>
      <c r="BC9" s="12">
        <v>1151.1146900272761</v>
      </c>
      <c r="BD9" s="12">
        <v>835.96837924519878</v>
      </c>
      <c r="BE9" s="12">
        <v>560.10180267645899</v>
      </c>
      <c r="BF9" s="12">
        <v>466.81216368519011</v>
      </c>
      <c r="BG9" s="12">
        <v>345.81710297741483</v>
      </c>
      <c r="BH9" s="12">
        <v>197.45866399125541</v>
      </c>
      <c r="BI9" s="12">
        <v>142.08441417475137</v>
      </c>
      <c r="BJ9" s="12">
        <v>227.56567522073331</v>
      </c>
    </row>
    <row r="10" spans="1:62">
      <c r="A10" s="12" t="s">
        <v>121</v>
      </c>
      <c r="B10" s="32">
        <v>6710.1783081393332</v>
      </c>
      <c r="C10" s="32">
        <v>20700.782985010308</v>
      </c>
      <c r="D10" s="12">
        <v>20965.941016866702</v>
      </c>
      <c r="E10" s="12">
        <v>20973.70774976533</v>
      </c>
      <c r="F10" s="12">
        <v>21074.544615780233</v>
      </c>
      <c r="G10" s="12">
        <v>20163.575480218882</v>
      </c>
      <c r="H10" s="12">
        <v>20042.718948099711</v>
      </c>
      <c r="I10" s="12">
        <v>19469.791136616725</v>
      </c>
      <c r="J10" s="12">
        <v>18103.615388558206</v>
      </c>
      <c r="K10" s="12">
        <v>17281.001673988696</v>
      </c>
      <c r="L10" s="12">
        <v>16961.109430825636</v>
      </c>
      <c r="M10" s="12">
        <v>16848.553541380039</v>
      </c>
      <c r="N10" s="12">
        <v>17063.145744306708</v>
      </c>
      <c r="O10" s="12">
        <v>17339.549514412123</v>
      </c>
      <c r="P10" s="12">
        <v>17374.276459566405</v>
      </c>
      <c r="Q10" s="12">
        <v>17355.619212446774</v>
      </c>
      <c r="R10" s="12">
        <v>17598.267515300849</v>
      </c>
      <c r="S10" s="12">
        <v>17508.702149216235</v>
      </c>
      <c r="T10" s="12">
        <v>18053.775108245292</v>
      </c>
      <c r="U10" s="12">
        <v>18541.705877658238</v>
      </c>
      <c r="V10" s="12">
        <v>18574.946125348943</v>
      </c>
      <c r="W10" s="12">
        <v>18634.602491198795</v>
      </c>
      <c r="X10" s="12">
        <v>18299.056662616254</v>
      </c>
      <c r="Y10" s="12">
        <v>17745.623936424119</v>
      </c>
      <c r="Z10" s="12">
        <v>17819.760477948956</v>
      </c>
      <c r="AA10" s="12">
        <v>16834.353189797868</v>
      </c>
      <c r="AB10" s="12">
        <v>15767.245362432834</v>
      </c>
      <c r="AC10" s="12">
        <v>15730.985086229697</v>
      </c>
      <c r="AD10" s="12">
        <v>15420.510135178605</v>
      </c>
      <c r="AE10" s="12">
        <v>14357.168225673171</v>
      </c>
      <c r="AF10" s="12">
        <v>13545.770601392724</v>
      </c>
      <c r="AG10" s="12">
        <v>13556.918946053345</v>
      </c>
      <c r="AH10" s="12">
        <v>12931.463111344852</v>
      </c>
      <c r="AI10" s="12">
        <v>11102.27115499094</v>
      </c>
      <c r="AJ10" s="12">
        <v>10294.463002485832</v>
      </c>
      <c r="AK10" s="12">
        <v>9316.3668074755296</v>
      </c>
      <c r="AL10" s="12">
        <v>8038.5988511852011</v>
      </c>
      <c r="AM10" s="12">
        <v>5960.9352462955985</v>
      </c>
      <c r="AN10" s="12">
        <v>5409.7503382624191</v>
      </c>
      <c r="AO10" s="12">
        <v>6246.2777396151341</v>
      </c>
      <c r="AP10" s="12">
        <v>6412.6662428155023</v>
      </c>
      <c r="AQ10" s="12">
        <v>5955.8438913725095</v>
      </c>
      <c r="AR10" s="12">
        <v>5686.6470069099096</v>
      </c>
      <c r="AS10" s="12">
        <v>5666.4710562745377</v>
      </c>
      <c r="AT10" s="12">
        <v>5348.165609349543</v>
      </c>
      <c r="AU10" s="12">
        <v>4630.6827731987505</v>
      </c>
      <c r="AV10" s="12">
        <v>3996.0114514678899</v>
      </c>
      <c r="AW10" s="12">
        <v>3673.4163874655223</v>
      </c>
      <c r="AX10" s="12">
        <v>3204.9634820814226</v>
      </c>
      <c r="AY10" s="12">
        <v>2774.0295642397632</v>
      </c>
      <c r="AZ10" s="12">
        <v>2280.1536521957264</v>
      </c>
      <c r="BA10" s="12">
        <v>1829.0684723013476</v>
      </c>
      <c r="BB10" s="12">
        <v>1409.8250054158354</v>
      </c>
      <c r="BC10" s="12">
        <v>1147.2008569929769</v>
      </c>
      <c r="BD10" s="12">
        <v>843.26976970469718</v>
      </c>
      <c r="BE10" s="12">
        <v>564.40454554561768</v>
      </c>
      <c r="BF10" s="12">
        <v>459.24489217960502</v>
      </c>
      <c r="BG10" s="12">
        <v>351.3265353894804</v>
      </c>
      <c r="BH10" s="12">
        <v>203.29855772953528</v>
      </c>
      <c r="BI10" s="12">
        <v>140.20045245389892</v>
      </c>
      <c r="BJ10" s="12">
        <v>228.66249314560977</v>
      </c>
    </row>
    <row r="11" spans="1:62">
      <c r="A11" s="12" t="s">
        <v>122</v>
      </c>
      <c r="B11" s="32">
        <v>5024.4392893216946</v>
      </c>
      <c r="C11" s="32">
        <v>20625.362969944297</v>
      </c>
      <c r="D11" s="12">
        <v>20981.804912319145</v>
      </c>
      <c r="E11" s="12">
        <v>20953.959589296657</v>
      </c>
      <c r="F11" s="12">
        <v>21068.160250637797</v>
      </c>
      <c r="G11" s="12">
        <v>20297.230988836425</v>
      </c>
      <c r="H11" s="12">
        <v>19945.85958484175</v>
      </c>
      <c r="I11" s="12">
        <v>19621.137162598934</v>
      </c>
      <c r="J11" s="12">
        <v>18180.389584103563</v>
      </c>
      <c r="K11" s="12">
        <v>17332.816628767025</v>
      </c>
      <c r="L11" s="12">
        <v>16958.32670973564</v>
      </c>
      <c r="M11" s="12">
        <v>16856.312849921182</v>
      </c>
      <c r="N11" s="12">
        <v>17013.804010591615</v>
      </c>
      <c r="O11" s="12">
        <v>17324.547690813641</v>
      </c>
      <c r="P11" s="12">
        <v>17365.836487305325</v>
      </c>
      <c r="Q11" s="12">
        <v>17352.631460428776</v>
      </c>
      <c r="R11" s="12">
        <v>17547.930348324579</v>
      </c>
      <c r="S11" s="12">
        <v>17546.059723048009</v>
      </c>
      <c r="T11" s="12">
        <v>17924.492317646786</v>
      </c>
      <c r="U11" s="12">
        <v>18553.568217886797</v>
      </c>
      <c r="V11" s="12">
        <v>18541.734997578696</v>
      </c>
      <c r="W11" s="12">
        <v>18629.41218014498</v>
      </c>
      <c r="X11" s="12">
        <v>18328.923718484111</v>
      </c>
      <c r="Y11" s="12">
        <v>17781.014889486141</v>
      </c>
      <c r="Z11" s="12">
        <v>17754.757838731912</v>
      </c>
      <c r="AA11" s="12">
        <v>17005.830025502597</v>
      </c>
      <c r="AB11" s="12">
        <v>15761.468395698977</v>
      </c>
      <c r="AC11" s="12">
        <v>15696.717373487121</v>
      </c>
      <c r="AD11" s="12">
        <v>15459.227904560323</v>
      </c>
      <c r="AE11" s="12">
        <v>14447.346846716217</v>
      </c>
      <c r="AF11" s="12">
        <v>13564.14507279321</v>
      </c>
      <c r="AG11" s="12">
        <v>13492.96125711787</v>
      </c>
      <c r="AH11" s="12">
        <v>13033.003019871203</v>
      </c>
      <c r="AI11" s="12">
        <v>11246.224039332741</v>
      </c>
      <c r="AJ11" s="12">
        <v>10265.838759981905</v>
      </c>
      <c r="AK11" s="12">
        <v>9443.0624405128638</v>
      </c>
      <c r="AL11" s="12">
        <v>8102.2071116261859</v>
      </c>
      <c r="AM11" s="12">
        <v>6177.5367324345843</v>
      </c>
      <c r="AN11" s="12">
        <v>5295.9223439889111</v>
      </c>
      <c r="AO11" s="12">
        <v>6178.6224368862313</v>
      </c>
      <c r="AP11" s="12">
        <v>6400.7391195404116</v>
      </c>
      <c r="AQ11" s="12">
        <v>5960.2492401271356</v>
      </c>
      <c r="AR11" s="12">
        <v>5656.072294875933</v>
      </c>
      <c r="AS11" s="12">
        <v>5632.8777217560346</v>
      </c>
      <c r="AT11" s="12">
        <v>5362.4911751152158</v>
      </c>
      <c r="AU11" s="12">
        <v>4653.7961501744312</v>
      </c>
      <c r="AV11" s="12">
        <v>3989.3044817531459</v>
      </c>
      <c r="AW11" s="12">
        <v>3660.1908094077494</v>
      </c>
      <c r="AX11" s="12">
        <v>3214.5189255815153</v>
      </c>
      <c r="AY11" s="12">
        <v>2770.5420925977014</v>
      </c>
      <c r="AZ11" s="12">
        <v>2287.7320589290885</v>
      </c>
      <c r="BA11" s="12">
        <v>1822.1166897631074</v>
      </c>
      <c r="BB11" s="12">
        <v>1407.7730907954299</v>
      </c>
      <c r="BC11" s="12">
        <v>1141.7910698181245</v>
      </c>
      <c r="BD11" s="12">
        <v>851.07840101823263</v>
      </c>
      <c r="BE11" s="12">
        <v>569.45857194128757</v>
      </c>
      <c r="BF11" s="12">
        <v>450.68659091636812</v>
      </c>
      <c r="BG11" s="12">
        <v>356.80529379426287</v>
      </c>
      <c r="BH11" s="12">
        <v>209.66876179945913</v>
      </c>
      <c r="BI11" s="12">
        <v>138.31100229420804</v>
      </c>
      <c r="BJ11" s="12">
        <v>229.60405341079297</v>
      </c>
    </row>
    <row r="12" spans="1:62">
      <c r="A12" s="12" t="s">
        <v>123</v>
      </c>
      <c r="B12" s="32">
        <v>3344.1643558167116</v>
      </c>
      <c r="C12" s="32">
        <v>20543.696796535773</v>
      </c>
      <c r="D12" s="12">
        <v>20999.831510042408</v>
      </c>
      <c r="E12" s="12">
        <v>20931.72369944369</v>
      </c>
      <c r="F12" s="12">
        <v>21053.744959336869</v>
      </c>
      <c r="G12" s="12">
        <v>20444.902535600762</v>
      </c>
      <c r="H12" s="12">
        <v>19831.296553583372</v>
      </c>
      <c r="I12" s="12">
        <v>19778.918731296209</v>
      </c>
      <c r="J12" s="12">
        <v>18259.696972862374</v>
      </c>
      <c r="K12" s="12">
        <v>17388.800454956046</v>
      </c>
      <c r="L12" s="12">
        <v>16955.339696341551</v>
      </c>
      <c r="M12" s="12">
        <v>16867.876610754865</v>
      </c>
      <c r="N12" s="12">
        <v>16961.754332227389</v>
      </c>
      <c r="O12" s="12">
        <v>17309.142703895574</v>
      </c>
      <c r="P12" s="12">
        <v>17357.595596055678</v>
      </c>
      <c r="Q12" s="12">
        <v>17352.065217430416</v>
      </c>
      <c r="R12" s="12">
        <v>17493.1708058558</v>
      </c>
      <c r="S12" s="12">
        <v>17593.750495333756</v>
      </c>
      <c r="T12" s="12">
        <v>17785.399004317263</v>
      </c>
      <c r="U12" s="12">
        <v>18568.473408879043</v>
      </c>
      <c r="V12" s="12">
        <v>18505.799906782748</v>
      </c>
      <c r="W12" s="12">
        <v>18621.79341481116</v>
      </c>
      <c r="X12" s="12">
        <v>18359.256995574022</v>
      </c>
      <c r="Y12" s="12">
        <v>17820.885612855138</v>
      </c>
      <c r="Z12" s="12">
        <v>17674.268303225141</v>
      </c>
      <c r="AA12" s="12">
        <v>17190.848683129581</v>
      </c>
      <c r="AB12" s="12">
        <v>15756.641373038474</v>
      </c>
      <c r="AC12" s="12">
        <v>15657.181777578762</v>
      </c>
      <c r="AD12" s="12">
        <v>15494.486135261141</v>
      </c>
      <c r="AE12" s="12">
        <v>14543.879844842759</v>
      </c>
      <c r="AF12" s="12">
        <v>13585.675206820079</v>
      </c>
      <c r="AG12" s="12">
        <v>13416.977449679322</v>
      </c>
      <c r="AH12" s="12">
        <v>13132.488737008145</v>
      </c>
      <c r="AI12" s="12">
        <v>11401.66723968742</v>
      </c>
      <c r="AJ12" s="12">
        <v>10225.295031826445</v>
      </c>
      <c r="AK12" s="12">
        <v>9573.2229291548101</v>
      </c>
      <c r="AL12" s="12">
        <v>8156.8880779707324</v>
      </c>
      <c r="AM12" s="12">
        <v>6418.7385146250417</v>
      </c>
      <c r="AN12" s="12">
        <v>5178.6551778990288</v>
      </c>
      <c r="AO12" s="12">
        <v>6107.00767544882</v>
      </c>
      <c r="AP12" s="12">
        <v>6387.3957728320684</v>
      </c>
      <c r="AQ12" s="12">
        <v>5968.3783974149001</v>
      </c>
      <c r="AR12" s="12">
        <v>5624.9688000018859</v>
      </c>
      <c r="AS12" s="12">
        <v>5595.5214448615798</v>
      </c>
      <c r="AT12" s="12">
        <v>5376.0808765031134</v>
      </c>
      <c r="AU12" s="12">
        <v>4679.2830661986427</v>
      </c>
      <c r="AV12" s="12">
        <v>3983.6473563456002</v>
      </c>
      <c r="AW12" s="12">
        <v>3644.7181326594564</v>
      </c>
      <c r="AX12" s="12">
        <v>3225.2604361870758</v>
      </c>
      <c r="AY12" s="12">
        <v>2765.9149452585652</v>
      </c>
      <c r="AZ12" s="12">
        <v>2296.5234932670364</v>
      </c>
      <c r="BA12" s="12">
        <v>1815.0630586284703</v>
      </c>
      <c r="BB12" s="12">
        <v>1406.4337911762987</v>
      </c>
      <c r="BC12" s="12">
        <v>1134.929254812829</v>
      </c>
      <c r="BD12" s="12">
        <v>859.3712214237878</v>
      </c>
      <c r="BE12" s="12">
        <v>575.19158606501639</v>
      </c>
      <c r="BF12" s="12">
        <v>441.20209644268772</v>
      </c>
      <c r="BG12" s="12">
        <v>362.24703582198009</v>
      </c>
      <c r="BH12" s="12">
        <v>216.5213705772197</v>
      </c>
      <c r="BI12" s="12">
        <v>136.41734642418047</v>
      </c>
      <c r="BJ12" s="12">
        <v>230.39634446656464</v>
      </c>
    </row>
    <row r="13" spans="1:62">
      <c r="A13" s="12" t="s">
        <v>124</v>
      </c>
      <c r="B13" s="32">
        <v>1669.3518213495436</v>
      </c>
      <c r="C13" s="32">
        <v>20455.786808197918</v>
      </c>
      <c r="D13" s="12">
        <v>21020.019870243432</v>
      </c>
      <c r="E13" s="12">
        <v>20907.001202408755</v>
      </c>
      <c r="F13" s="12">
        <v>21031.302956120151</v>
      </c>
      <c r="G13" s="12">
        <v>20606.581038032415</v>
      </c>
      <c r="H13" s="12">
        <v>19699.040357829726</v>
      </c>
      <c r="I13" s="12">
        <v>19943.133362761306</v>
      </c>
      <c r="J13" s="12">
        <v>18341.534367979548</v>
      </c>
      <c r="K13" s="12">
        <v>17448.949503493677</v>
      </c>
      <c r="L13" s="12">
        <v>16952.148529474798</v>
      </c>
      <c r="M13" s="12">
        <v>16883.24016237515</v>
      </c>
      <c r="N13" s="12">
        <v>16906.999982059449</v>
      </c>
      <c r="O13" s="12">
        <v>17293.334971408989</v>
      </c>
      <c r="P13" s="12">
        <v>17349.553479642454</v>
      </c>
      <c r="Q13" s="12">
        <v>17353.9179512056</v>
      </c>
      <c r="R13" s="12">
        <v>17433.995198808039</v>
      </c>
      <c r="S13" s="12">
        <v>17651.75649595588</v>
      </c>
      <c r="T13" s="12">
        <v>17636.510611908143</v>
      </c>
      <c r="U13" s="12">
        <v>18586.416050071355</v>
      </c>
      <c r="V13" s="12">
        <v>18467.145608318831</v>
      </c>
      <c r="W13" s="12">
        <v>18611.752008764812</v>
      </c>
      <c r="X13" s="12">
        <v>18390.055697462492</v>
      </c>
      <c r="Y13" s="12">
        <v>17865.225882949559</v>
      </c>
      <c r="Z13" s="12">
        <v>17578.327168167249</v>
      </c>
      <c r="AA13" s="12">
        <v>17389.376342235217</v>
      </c>
      <c r="AB13" s="12">
        <v>15752.761468954057</v>
      </c>
      <c r="AC13" s="12">
        <v>15612.407037110388</v>
      </c>
      <c r="AD13" s="12">
        <v>15526.286764078675</v>
      </c>
      <c r="AE13" s="12">
        <v>14646.746479642708</v>
      </c>
      <c r="AF13" s="12">
        <v>13610.347597204724</v>
      </c>
      <c r="AG13" s="12">
        <v>13329.046893006247</v>
      </c>
      <c r="AH13" s="12">
        <v>13229.913770240153</v>
      </c>
      <c r="AI13" s="12">
        <v>11568.537220584423</v>
      </c>
      <c r="AJ13" s="12">
        <v>10172.892555122133</v>
      </c>
      <c r="AK13" s="12">
        <v>9706.8360974560965</v>
      </c>
      <c r="AL13" s="12">
        <v>8202.6695865218044</v>
      </c>
      <c r="AM13" s="12">
        <v>6684.3335078996433</v>
      </c>
      <c r="AN13" s="12">
        <v>5057.9941983694098</v>
      </c>
      <c r="AO13" s="12">
        <v>6031.4741979193568</v>
      </c>
      <c r="AP13" s="12">
        <v>6372.6533169333143</v>
      </c>
      <c r="AQ13" s="12">
        <v>5980.171947244351</v>
      </c>
      <c r="AR13" s="12">
        <v>5593.3463383133776</v>
      </c>
      <c r="AS13" s="12">
        <v>5554.4649192251036</v>
      </c>
      <c r="AT13" s="12">
        <v>5388.951243575887</v>
      </c>
      <c r="AU13" s="12">
        <v>4707.1044733619565</v>
      </c>
      <c r="AV13" s="12">
        <v>3979.019230697244</v>
      </c>
      <c r="AW13" s="12">
        <v>3627.0417114776369</v>
      </c>
      <c r="AX13" s="12">
        <v>3237.1649862964059</v>
      </c>
      <c r="AY13" s="12">
        <v>2760.179086592344</v>
      </c>
      <c r="AZ13" s="12">
        <v>2306.4963326462234</v>
      </c>
      <c r="BA13" s="12">
        <v>1807.9282873433626</v>
      </c>
      <c r="BB13" s="12">
        <v>1405.7672101678418</v>
      </c>
      <c r="BC13" s="12">
        <v>1126.6594682811199</v>
      </c>
      <c r="BD13" s="12">
        <v>868.12527842693407</v>
      </c>
      <c r="BE13" s="12">
        <v>581.53521485347153</v>
      </c>
      <c r="BF13" s="12">
        <v>430.85364219522359</v>
      </c>
      <c r="BG13" s="12">
        <v>367.64575141127943</v>
      </c>
      <c r="BH13" s="12">
        <v>223.81086305006275</v>
      </c>
      <c r="BI13" s="12">
        <v>134.520719158443</v>
      </c>
      <c r="BJ13" s="12">
        <v>231.04518375736902</v>
      </c>
    </row>
    <row r="14" spans="1:62" s="16" customFormat="1">
      <c r="A14" s="15" t="s">
        <v>125</v>
      </c>
      <c r="B14" s="15">
        <v>0</v>
      </c>
      <c r="C14" s="15">
        <v>20361.635347751406</v>
      </c>
      <c r="D14" s="15">
        <v>21042.369053401231</v>
      </c>
      <c r="E14" s="15">
        <v>20879.793220056836</v>
      </c>
      <c r="F14" s="15">
        <v>21000.838453758362</v>
      </c>
      <c r="G14" s="15">
        <v>20782.257417641966</v>
      </c>
      <c r="H14" s="15">
        <v>19549.101496890788</v>
      </c>
      <c r="I14" s="15">
        <v>20113.778576866625</v>
      </c>
      <c r="J14" s="15">
        <v>18425.898585013252</v>
      </c>
      <c r="K14" s="15">
        <v>17513.260127454745</v>
      </c>
      <c r="L14" s="15">
        <v>16948.753347915834</v>
      </c>
      <c r="M14" s="15">
        <v>16902.398847099226</v>
      </c>
      <c r="N14" s="15">
        <v>16849.544230315583</v>
      </c>
      <c r="O14" s="15">
        <v>17277.124910821789</v>
      </c>
      <c r="P14" s="15">
        <v>17341.709832207962</v>
      </c>
      <c r="Q14" s="15">
        <v>17358.187131254868</v>
      </c>
      <c r="R14" s="15">
        <v>17370.409831974353</v>
      </c>
      <c r="S14" s="15">
        <v>17720.05977560602</v>
      </c>
      <c r="T14" s="15">
        <v>17477.842567812764</v>
      </c>
      <c r="U14" s="15">
        <v>18607.390747396428</v>
      </c>
      <c r="V14" s="15">
        <v>18425.776851995146</v>
      </c>
      <c r="W14" s="15">
        <v>18599.293766518065</v>
      </c>
      <c r="X14" s="15">
        <v>18421.319028481263</v>
      </c>
      <c r="Y14" s="15">
        <v>17914.025491677923</v>
      </c>
      <c r="Z14" s="15">
        <v>17466.969676772722</v>
      </c>
      <c r="AA14" s="15">
        <v>17601.380235095352</v>
      </c>
      <c r="AB14" s="15">
        <v>15749.825863554626</v>
      </c>
      <c r="AC14" s="15">
        <v>15562.421787306441</v>
      </c>
      <c r="AD14" s="15">
        <v>15554.631751258534</v>
      </c>
      <c r="AE14" s="15">
        <v>14755.926053925132</v>
      </c>
      <c r="AF14" s="15">
        <v>13638.148875533179</v>
      </c>
      <c r="AG14" s="15">
        <v>13229.248608294803</v>
      </c>
      <c r="AH14" s="15">
        <v>13325.271710687939</v>
      </c>
      <c r="AI14" s="15">
        <v>11746.770676084321</v>
      </c>
      <c r="AJ14" s="15">
        <v>10108.691865225179</v>
      </c>
      <c r="AK14" s="15">
        <v>9843.8897768776769</v>
      </c>
      <c r="AL14" s="15">
        <v>8239.5794435217013</v>
      </c>
      <c r="AM14" s="15">
        <v>6974.1158711461485</v>
      </c>
      <c r="AN14" s="15">
        <v>4933.9844024554895</v>
      </c>
      <c r="AO14" s="15">
        <v>5952.062476185286</v>
      </c>
      <c r="AP14" s="15">
        <v>6356.528730445084</v>
      </c>
      <c r="AQ14" s="15">
        <v>5995.5711023570539</v>
      </c>
      <c r="AR14" s="15">
        <v>5561.214634241669</v>
      </c>
      <c r="AS14" s="15">
        <v>5509.7701606420242</v>
      </c>
      <c r="AT14" s="15">
        <v>5401.1185523869062</v>
      </c>
      <c r="AU14" s="15">
        <v>4737.2216030877544</v>
      </c>
      <c r="AV14" s="15">
        <v>3975.399384093977</v>
      </c>
      <c r="AW14" s="15">
        <v>3607.204522220175</v>
      </c>
      <c r="AX14" s="15">
        <v>3250.2096220595731</v>
      </c>
      <c r="AY14" s="15">
        <v>2753.3649375766304</v>
      </c>
      <c r="AZ14" s="15">
        <v>2317.6190402409197</v>
      </c>
      <c r="BA14" s="15">
        <v>1800.7316536297553</v>
      </c>
      <c r="BB14" s="15">
        <v>1405.7344401313089</v>
      </c>
      <c r="BC14" s="15">
        <v>1117.0258245613734</v>
      </c>
      <c r="BD14" s="15">
        <v>877.31775354674608</v>
      </c>
      <c r="BE14" s="15">
        <v>588.42483822858946</v>
      </c>
      <c r="BF14" s="15">
        <v>419.70094290496405</v>
      </c>
      <c r="BG14" s="15">
        <v>372.99575198727007</v>
      </c>
      <c r="BH14" s="15">
        <v>231.4940080428461</v>
      </c>
      <c r="BI14" s="15">
        <v>132.62230756854308</v>
      </c>
      <c r="BJ14" s="15">
        <v>231.55622151792431</v>
      </c>
    </row>
    <row r="15" spans="1:62">
      <c r="A15" s="12" t="s">
        <v>126</v>
      </c>
      <c r="B15" s="32">
        <v>0</v>
      </c>
      <c r="C15" s="32">
        <v>18634.412495450088</v>
      </c>
      <c r="D15" s="12">
        <v>21017.047435029108</v>
      </c>
      <c r="E15" s="12">
        <v>20878.324876074515</v>
      </c>
      <c r="F15" s="12">
        <v>21001.030505753912</v>
      </c>
      <c r="G15" s="12">
        <v>20840.098591699389</v>
      </c>
      <c r="H15" s="12">
        <v>19570.218106197324</v>
      </c>
      <c r="I15" s="12">
        <v>20158.68575998953</v>
      </c>
      <c r="J15" s="12">
        <v>18525.309750294822</v>
      </c>
      <c r="K15" s="12">
        <v>17569.442369223805</v>
      </c>
      <c r="L15" s="12">
        <v>16967.002314030637</v>
      </c>
      <c r="M15" s="12">
        <v>16901.259847537607</v>
      </c>
      <c r="N15" s="12">
        <v>16826.788220316306</v>
      </c>
      <c r="O15" s="12">
        <v>17249.685791181833</v>
      </c>
      <c r="P15" s="12">
        <v>17330.0168917962</v>
      </c>
      <c r="Q15" s="12">
        <v>17348.195081073187</v>
      </c>
      <c r="R15" s="12">
        <v>17348.100657510749</v>
      </c>
      <c r="S15" s="12">
        <v>17705.423919326196</v>
      </c>
      <c r="T15" s="12">
        <v>17432.111762483895</v>
      </c>
      <c r="U15" s="12">
        <v>18557.416116826022</v>
      </c>
      <c r="V15" s="12">
        <v>18413.178986154508</v>
      </c>
      <c r="W15" s="12">
        <v>18588.115388359867</v>
      </c>
      <c r="X15" s="12">
        <v>18435.632594607505</v>
      </c>
      <c r="Y15" s="12">
        <v>17939.898914872971</v>
      </c>
      <c r="Z15" s="12">
        <v>17466.162383225212</v>
      </c>
      <c r="AA15" s="12">
        <v>17660.874998695355</v>
      </c>
      <c r="AB15" s="12">
        <v>15811.105362947683</v>
      </c>
      <c r="AC15" s="12">
        <v>15549.193408201674</v>
      </c>
      <c r="AD15" s="12">
        <v>15563.570390270646</v>
      </c>
      <c r="AE15" s="12">
        <v>14821.300217404552</v>
      </c>
      <c r="AF15" s="12">
        <v>13676.068415272646</v>
      </c>
      <c r="AG15" s="12">
        <v>13222.145100774342</v>
      </c>
      <c r="AH15" s="12">
        <v>13359.949432616051</v>
      </c>
      <c r="AI15" s="12">
        <v>11861.408293177423</v>
      </c>
      <c r="AJ15" s="12">
        <v>10156.931888755607</v>
      </c>
      <c r="AK15" s="12">
        <v>9910.958667994666</v>
      </c>
      <c r="AL15" s="12">
        <v>8335.9243666607326</v>
      </c>
      <c r="AM15" s="12">
        <v>7104.8076663787315</v>
      </c>
      <c r="AN15" s="12">
        <v>4945.208160775439</v>
      </c>
      <c r="AO15" s="12">
        <v>5870.6317932231768</v>
      </c>
      <c r="AP15" s="12">
        <v>6323.4736047042661</v>
      </c>
      <c r="AQ15" s="12">
        <v>5995.3156096161911</v>
      </c>
      <c r="AR15" s="12">
        <v>5535.8145688447048</v>
      </c>
      <c r="AS15" s="12">
        <v>5485.5526770520155</v>
      </c>
      <c r="AT15" s="12">
        <v>5399.9605375860619</v>
      </c>
      <c r="AU15" s="12">
        <v>4755.9678314671164</v>
      </c>
      <c r="AV15" s="12">
        <v>3977.781795056158</v>
      </c>
      <c r="AW15" s="12">
        <v>3593.2713229050037</v>
      </c>
      <c r="AX15" s="12">
        <v>3255.5822501168041</v>
      </c>
      <c r="AY15" s="12">
        <v>2752.7113675788705</v>
      </c>
      <c r="AZ15" s="12">
        <v>2323.0280195818359</v>
      </c>
      <c r="BA15" s="12">
        <v>1798.0755297826299</v>
      </c>
      <c r="BB15" s="12">
        <v>1401.5851997075008</v>
      </c>
      <c r="BC15" s="12">
        <v>1110.0529087116158</v>
      </c>
      <c r="BD15" s="12">
        <v>883.04147996265749</v>
      </c>
      <c r="BE15" s="12">
        <v>590.68009547003999</v>
      </c>
      <c r="BF15" s="12">
        <v>417.09591652882193</v>
      </c>
      <c r="BG15" s="12">
        <v>374.03406402849384</v>
      </c>
      <c r="BH15" s="12">
        <v>235.62997407928785</v>
      </c>
      <c r="BI15" s="12">
        <v>133.03253538261845</v>
      </c>
      <c r="BJ15" s="12">
        <v>231.73118722133265</v>
      </c>
    </row>
    <row r="16" spans="1:62">
      <c r="A16" s="12" t="s">
        <v>127</v>
      </c>
      <c r="B16" s="32">
        <v>0</v>
      </c>
      <c r="C16" s="32">
        <v>16912.726918884709</v>
      </c>
      <c r="D16" s="12">
        <v>20985.471768756339</v>
      </c>
      <c r="E16" s="12">
        <v>20879.022893930091</v>
      </c>
      <c r="F16" s="12">
        <v>20998.730757045771</v>
      </c>
      <c r="G16" s="12">
        <v>20889.896718362994</v>
      </c>
      <c r="H16" s="12">
        <v>19605.386982524302</v>
      </c>
      <c r="I16" s="12">
        <v>20185.864977734029</v>
      </c>
      <c r="J16" s="12">
        <v>18631.152294101146</v>
      </c>
      <c r="K16" s="12">
        <v>17628.174219211909</v>
      </c>
      <c r="L16" s="12">
        <v>16989.432413500901</v>
      </c>
      <c r="M16" s="12">
        <v>16899.916301516139</v>
      </c>
      <c r="N16" s="12">
        <v>16807.857404295919</v>
      </c>
      <c r="O16" s="12">
        <v>17219.525384209548</v>
      </c>
      <c r="P16" s="12">
        <v>17317.919910048557</v>
      </c>
      <c r="Q16" s="12">
        <v>17338.403466237636</v>
      </c>
      <c r="R16" s="12">
        <v>17328.219038967618</v>
      </c>
      <c r="S16" s="12">
        <v>17686.345442934118</v>
      </c>
      <c r="T16" s="12">
        <v>17396.796500675515</v>
      </c>
      <c r="U16" s="12">
        <v>18497.574242744671</v>
      </c>
      <c r="V16" s="12">
        <v>18403.645519379228</v>
      </c>
      <c r="W16" s="12">
        <v>18574.195882880733</v>
      </c>
      <c r="X16" s="12">
        <v>18447.49332111856</v>
      </c>
      <c r="Y16" s="12">
        <v>17966.240566705023</v>
      </c>
      <c r="Z16" s="12">
        <v>17469.876284461043</v>
      </c>
      <c r="AA16" s="12">
        <v>17704.757629422558</v>
      </c>
      <c r="AB16" s="12">
        <v>15886.017451332622</v>
      </c>
      <c r="AC16" s="12">
        <v>15536.921649287595</v>
      </c>
      <c r="AD16" s="12">
        <v>15567.088845143762</v>
      </c>
      <c r="AE16" s="12">
        <v>14883.25645838733</v>
      </c>
      <c r="AF16" s="12">
        <v>13720.400049011067</v>
      </c>
      <c r="AG16" s="12">
        <v>13218.235016998398</v>
      </c>
      <c r="AH16" s="12">
        <v>13382.219439666127</v>
      </c>
      <c r="AI16" s="12">
        <v>11974.114968591653</v>
      </c>
      <c r="AJ16" s="12">
        <v>10216.861486432863</v>
      </c>
      <c r="AK16" s="12">
        <v>9965.9208712695472</v>
      </c>
      <c r="AL16" s="12">
        <v>8435.7353197338271</v>
      </c>
      <c r="AM16" s="12">
        <v>7226.7046535186664</v>
      </c>
      <c r="AN16" s="12">
        <v>4981.6642657756074</v>
      </c>
      <c r="AO16" s="12">
        <v>5785.53442744313</v>
      </c>
      <c r="AP16" s="12">
        <v>6286.3080808559425</v>
      </c>
      <c r="AQ16" s="12">
        <v>5993.633706663667</v>
      </c>
      <c r="AR16" s="12">
        <v>5514.2635390025907</v>
      </c>
      <c r="AS16" s="12">
        <v>5460.7691611579412</v>
      </c>
      <c r="AT16" s="12">
        <v>5394.8051734470764</v>
      </c>
      <c r="AU16" s="12">
        <v>4773.9470739727758</v>
      </c>
      <c r="AV16" s="12">
        <v>3982.5638012271888</v>
      </c>
      <c r="AW16" s="12">
        <v>3580.3790441609863</v>
      </c>
      <c r="AX16" s="12">
        <v>3258.6638031668081</v>
      </c>
      <c r="AY16" s="12">
        <v>2753.2384891590432</v>
      </c>
      <c r="AZ16" s="12">
        <v>2327.2881827473557</v>
      </c>
      <c r="BA16" s="12">
        <v>1796.6248515774539</v>
      </c>
      <c r="BB16" s="12">
        <v>1397.2471625090973</v>
      </c>
      <c r="BC16" s="12">
        <v>1103.8105783674723</v>
      </c>
      <c r="BD16" s="12">
        <v>887.39396943777729</v>
      </c>
      <c r="BE16" s="12">
        <v>593.43770015896143</v>
      </c>
      <c r="BF16" s="12">
        <v>415.51921042505262</v>
      </c>
      <c r="BG16" s="12">
        <v>373.90553564492666</v>
      </c>
      <c r="BH16" s="12">
        <v>239.79023535546827</v>
      </c>
      <c r="BI16" s="12">
        <v>134.14958846057428</v>
      </c>
      <c r="BJ16" s="12">
        <v>231.7789705057877</v>
      </c>
    </row>
    <row r="17" spans="1:114">
      <c r="A17" s="12" t="s">
        <v>128</v>
      </c>
      <c r="B17" s="32">
        <v>0</v>
      </c>
      <c r="C17" s="32">
        <v>15196.576701944536</v>
      </c>
      <c r="D17" s="12">
        <v>20947.644379745954</v>
      </c>
      <c r="E17" s="12">
        <v>20881.886314117164</v>
      </c>
      <c r="F17" s="12">
        <v>20993.940379829517</v>
      </c>
      <c r="G17" s="12">
        <v>20931.656654485454</v>
      </c>
      <c r="H17" s="12">
        <v>19654.599955999565</v>
      </c>
      <c r="I17" s="12">
        <v>20195.329484411599</v>
      </c>
      <c r="J17" s="12">
        <v>18743.424330980793</v>
      </c>
      <c r="K17" s="12">
        <v>17689.452149708621</v>
      </c>
      <c r="L17" s="12">
        <v>17016.040353365577</v>
      </c>
      <c r="M17" s="12">
        <v>16898.368372660068</v>
      </c>
      <c r="N17" s="12">
        <v>16792.747466902874</v>
      </c>
      <c r="O17" s="12">
        <v>17186.647342396529</v>
      </c>
      <c r="P17" s="12">
        <v>17305.419329800647</v>
      </c>
      <c r="Q17" s="12">
        <v>17328.812011482027</v>
      </c>
      <c r="R17" s="12">
        <v>17310.761992183663</v>
      </c>
      <c r="S17" s="12">
        <v>17662.830819663908</v>
      </c>
      <c r="T17" s="12">
        <v>17371.88023637082</v>
      </c>
      <c r="U17" s="12">
        <v>18427.882809666353</v>
      </c>
      <c r="V17" s="12">
        <v>18397.171441852825</v>
      </c>
      <c r="W17" s="12">
        <v>18557.540553027658</v>
      </c>
      <c r="X17" s="12">
        <v>18456.907146845391</v>
      </c>
      <c r="Y17" s="12">
        <v>17993.049667584619</v>
      </c>
      <c r="Z17" s="12">
        <v>17478.101045420419</v>
      </c>
      <c r="AA17" s="12">
        <v>17733.06563412891</v>
      </c>
      <c r="AB17" s="12">
        <v>15974.524819882636</v>
      </c>
      <c r="AC17" s="12">
        <v>15525.603177868479</v>
      </c>
      <c r="AD17" s="12">
        <v>15565.212325426692</v>
      </c>
      <c r="AE17" s="12">
        <v>14941.798065966561</v>
      </c>
      <c r="AF17" s="12">
        <v>13771.124626334396</v>
      </c>
      <c r="AG17" s="12">
        <v>13217.501991439072</v>
      </c>
      <c r="AH17" s="12">
        <v>13392.154472676224</v>
      </c>
      <c r="AI17" s="12">
        <v>12084.885096308915</v>
      </c>
      <c r="AJ17" s="12">
        <v>10288.426488188958</v>
      </c>
      <c r="AK17" s="12">
        <v>10008.843030395723</v>
      </c>
      <c r="AL17" s="12">
        <v>8539.0031886559755</v>
      </c>
      <c r="AM17" s="12">
        <v>7339.8524307257585</v>
      </c>
      <c r="AN17" s="12">
        <v>5043.1634034419812</v>
      </c>
      <c r="AO17" s="12">
        <v>5696.8185460393724</v>
      </c>
      <c r="AP17" s="12">
        <v>6245.0746075831075</v>
      </c>
      <c r="AQ17" s="12">
        <v>5990.5480570146337</v>
      </c>
      <c r="AR17" s="12">
        <v>5496.5097687022389</v>
      </c>
      <c r="AS17" s="12">
        <v>5435.4288791444133</v>
      </c>
      <c r="AT17" s="12">
        <v>5385.7186119490871</v>
      </c>
      <c r="AU17" s="12">
        <v>4791.1770424036022</v>
      </c>
      <c r="AV17" s="12">
        <v>3989.7004402063485</v>
      </c>
      <c r="AW17" s="12">
        <v>3568.5139450647489</v>
      </c>
      <c r="AX17" s="12">
        <v>3259.5015256834859</v>
      </c>
      <c r="AY17" s="12">
        <v>2754.9276781426579</v>
      </c>
      <c r="AZ17" s="12">
        <v>2330.4324236820426</v>
      </c>
      <c r="BA17" s="12">
        <v>1796.3475050919908</v>
      </c>
      <c r="BB17" s="12">
        <v>1392.7424348206196</v>
      </c>
      <c r="BC17" s="12">
        <v>1098.2782188576919</v>
      </c>
      <c r="BD17" s="12">
        <v>890.41131831517168</v>
      </c>
      <c r="BE17" s="12">
        <v>596.67908177354843</v>
      </c>
      <c r="BF17" s="12">
        <v>414.89863616517965</v>
      </c>
      <c r="BG17" s="12">
        <v>372.67703220634968</v>
      </c>
      <c r="BH17" s="12">
        <v>243.96716030810558</v>
      </c>
      <c r="BI17" s="12">
        <v>135.92380477889716</v>
      </c>
      <c r="BJ17" s="12">
        <v>231.70495411297438</v>
      </c>
    </row>
    <row r="18" spans="1:114">
      <c r="A18" s="12" t="s">
        <v>129</v>
      </c>
      <c r="B18" s="32">
        <v>0</v>
      </c>
      <c r="C18" s="32">
        <v>13485.959928974835</v>
      </c>
      <c r="D18" s="12">
        <v>20903.567592578285</v>
      </c>
      <c r="E18" s="12">
        <v>20886.914177412749</v>
      </c>
      <c r="F18" s="12">
        <v>20986.660545932529</v>
      </c>
      <c r="G18" s="12">
        <v>20965.383254949033</v>
      </c>
      <c r="H18" s="12">
        <v>19717.848859974962</v>
      </c>
      <c r="I18" s="12">
        <v>20187.092527567929</v>
      </c>
      <c r="J18" s="12">
        <v>18862.123974924358</v>
      </c>
      <c r="K18" s="12">
        <v>17753.272635960286</v>
      </c>
      <c r="L18" s="12">
        <v>17046.822842381742</v>
      </c>
      <c r="M18" s="12">
        <v>16896.616224516478</v>
      </c>
      <c r="N18" s="12">
        <v>16781.454096061039</v>
      </c>
      <c r="O18" s="12">
        <v>17151.055314993424</v>
      </c>
      <c r="P18" s="12">
        <v>17292.515593566117</v>
      </c>
      <c r="Q18" s="12">
        <v>17319.420441796945</v>
      </c>
      <c r="R18" s="12">
        <v>17295.726535463342</v>
      </c>
      <c r="S18" s="12">
        <v>17634.886516317238</v>
      </c>
      <c r="T18" s="12">
        <v>17357.346441172311</v>
      </c>
      <c r="U18" s="12">
        <v>18348.359480908191</v>
      </c>
      <c r="V18" s="12">
        <v>18393.751749331775</v>
      </c>
      <c r="W18" s="12">
        <v>18538.154694868721</v>
      </c>
      <c r="X18" s="12">
        <v>18463.880001219026</v>
      </c>
      <c r="Y18" s="12">
        <v>18020.325438636431</v>
      </c>
      <c r="Z18" s="12">
        <v>17490.826346791393</v>
      </c>
      <c r="AA18" s="12">
        <v>17745.83645936368</v>
      </c>
      <c r="AB18" s="12">
        <v>16076.590228618994</v>
      </c>
      <c r="AC18" s="12">
        <v>15515.234669249387</v>
      </c>
      <c r="AD18" s="12">
        <v>15557.965961639897</v>
      </c>
      <c r="AE18" s="12">
        <v>14996.928350224798</v>
      </c>
      <c r="AF18" s="12">
        <v>13828.22303277597</v>
      </c>
      <c r="AG18" s="12">
        <v>13219.929715182905</v>
      </c>
      <c r="AH18" s="12">
        <v>13389.826984217689</v>
      </c>
      <c r="AI18" s="12">
        <v>12193.713160327923</v>
      </c>
      <c r="AJ18" s="12">
        <v>10371.572884615216</v>
      </c>
      <c r="AK18" s="12">
        <v>10039.791545395305</v>
      </c>
      <c r="AL18" s="12">
        <v>8645.7188515679518</v>
      </c>
      <c r="AM18" s="12">
        <v>7444.2964400997935</v>
      </c>
      <c r="AN18" s="12">
        <v>5129.5172890239819</v>
      </c>
      <c r="AO18" s="12">
        <v>5604.5319245162173</v>
      </c>
      <c r="AP18" s="12">
        <v>6199.8153447084105</v>
      </c>
      <c r="AQ18" s="12">
        <v>5986.0810730631983</v>
      </c>
      <c r="AR18" s="12">
        <v>5482.5019391179994</v>
      </c>
      <c r="AS18" s="12">
        <v>5409.5410198234376</v>
      </c>
      <c r="AT18" s="12">
        <v>5372.7662717867988</v>
      </c>
      <c r="AU18" s="12">
        <v>4807.6751471274265</v>
      </c>
      <c r="AV18" s="12">
        <v>3999.1472182774783</v>
      </c>
      <c r="AW18" s="12">
        <v>3557.6622129211623</v>
      </c>
      <c r="AX18" s="12">
        <v>3258.1421545096132</v>
      </c>
      <c r="AY18" s="12">
        <v>2757.7602720366135</v>
      </c>
      <c r="AZ18" s="12">
        <v>2332.4929719083939</v>
      </c>
      <c r="BA18" s="12">
        <v>1797.2115737678719</v>
      </c>
      <c r="BB18" s="12">
        <v>1388.0916590631018</v>
      </c>
      <c r="BC18" s="12">
        <v>1093.4349525601751</v>
      </c>
      <c r="BD18" s="12">
        <v>892.13007550068369</v>
      </c>
      <c r="BE18" s="12">
        <v>600.38561733562142</v>
      </c>
      <c r="BF18" s="12">
        <v>415.16539167443608</v>
      </c>
      <c r="BG18" s="12">
        <v>370.41281084148733</v>
      </c>
      <c r="BH18" s="12">
        <v>248.15348527174658</v>
      </c>
      <c r="BI18" s="12">
        <v>138.30779139619867</v>
      </c>
      <c r="BJ18" s="12">
        <v>231.51436206548539</v>
      </c>
    </row>
    <row r="19" spans="1:114">
      <c r="A19" s="12" t="s">
        <v>130</v>
      </c>
      <c r="B19" s="32">
        <v>0</v>
      </c>
      <c r="C19" s="32">
        <v>11780.874684776803</v>
      </c>
      <c r="D19" s="12">
        <v>20853.243731251103</v>
      </c>
      <c r="E19" s="12">
        <v>20894.105524877144</v>
      </c>
      <c r="F19" s="12">
        <v>20976.892426814058</v>
      </c>
      <c r="G19" s="12">
        <v>20991.08137266626</v>
      </c>
      <c r="H19" s="12">
        <v>19795.125531025209</v>
      </c>
      <c r="I19" s="12">
        <v>20161.167347985847</v>
      </c>
      <c r="J19" s="12">
        <v>18987.249339365266</v>
      </c>
      <c r="K19" s="12">
        <v>17819.632156168042</v>
      </c>
      <c r="L19" s="12">
        <v>17081.776591023809</v>
      </c>
      <c r="M19" s="12">
        <v>16894.660020554296</v>
      </c>
      <c r="N19" s="12">
        <v>16773.972982967596</v>
      </c>
      <c r="O19" s="12">
        <v>17112.752948012334</v>
      </c>
      <c r="P19" s="12">
        <v>17279.209143536857</v>
      </c>
      <c r="Q19" s="12">
        <v>17310.228482429564</v>
      </c>
      <c r="R19" s="12">
        <v>17283.109689575205</v>
      </c>
      <c r="S19" s="12">
        <v>17602.518993268757</v>
      </c>
      <c r="T19" s="12">
        <v>17353.178604286099</v>
      </c>
      <c r="U19" s="12">
        <v>18259.021898611649</v>
      </c>
      <c r="V19" s="12">
        <v>18393.381443140272</v>
      </c>
      <c r="W19" s="12">
        <v>18516.04359760055</v>
      </c>
      <c r="X19" s="12">
        <v>18468.417804282792</v>
      </c>
      <c r="Y19" s="12">
        <v>18048.067101698991</v>
      </c>
      <c r="Z19" s="12">
        <v>17508.0418849899</v>
      </c>
      <c r="AA19" s="12">
        <v>17743.107491454437</v>
      </c>
      <c r="AB19" s="12">
        <v>16192.176506303678</v>
      </c>
      <c r="AC19" s="12">
        <v>15505.812806719685</v>
      </c>
      <c r="AD19" s="12">
        <v>15545.3748054837</v>
      </c>
      <c r="AE19" s="12">
        <v>15048.650642112147</v>
      </c>
      <c r="AF19" s="12">
        <v>13891.676189765854</v>
      </c>
      <c r="AG19" s="12">
        <v>13225.501935765787</v>
      </c>
      <c r="AH19" s="12">
        <v>13375.309139555779</v>
      </c>
      <c r="AI19" s="12">
        <v>12300.593734126795</v>
      </c>
      <c r="AJ19" s="12">
        <v>10466.246826591308</v>
      </c>
      <c r="AK19" s="12">
        <v>10058.832573350477</v>
      </c>
      <c r="AL19" s="12">
        <v>8755.8731789972571</v>
      </c>
      <c r="AM19" s="12">
        <v>7540.0819680999084</v>
      </c>
      <c r="AN19" s="12">
        <v>5240.5386620039017</v>
      </c>
      <c r="AO19" s="12">
        <v>5508.7219492741942</v>
      </c>
      <c r="AP19" s="12">
        <v>6150.5721648323142</v>
      </c>
      <c r="AQ19" s="12">
        <v>5980.2549184869831</v>
      </c>
      <c r="AR19" s="12">
        <v>5472.1891855010272</v>
      </c>
      <c r="AS19" s="12">
        <v>5383.1146949274098</v>
      </c>
      <c r="AT19" s="12">
        <v>5356.0128451516712</v>
      </c>
      <c r="AU19" s="12">
        <v>4823.4585013146352</v>
      </c>
      <c r="AV19" s="12">
        <v>4010.860108253733</v>
      </c>
      <c r="AW19" s="12">
        <v>3547.8099706352091</v>
      </c>
      <c r="AX19" s="12">
        <v>3254.6319190105214</v>
      </c>
      <c r="AY19" s="12">
        <v>2761.7175787428555</v>
      </c>
      <c r="AZ19" s="12">
        <v>2333.5014036976659</v>
      </c>
      <c r="BA19" s="12">
        <v>1799.1853554919039</v>
      </c>
      <c r="BB19" s="12">
        <v>1383.3140863041797</v>
      </c>
      <c r="BC19" s="12">
        <v>1089.25969316646</v>
      </c>
      <c r="BD19" s="12">
        <v>892.5871508162212</v>
      </c>
      <c r="BE19" s="12">
        <v>604.53866879033694</v>
      </c>
      <c r="BF19" s="12">
        <v>416.25392952875853</v>
      </c>
      <c r="BG19" s="12">
        <v>367.17460469972741</v>
      </c>
      <c r="BH19" s="12">
        <v>252.34230233180196</v>
      </c>
      <c r="BI19" s="12">
        <v>141.25633879499526</v>
      </c>
      <c r="BJ19" s="12">
        <v>231.21226306461784</v>
      </c>
    </row>
    <row r="20" spans="1:114" s="14" customFormat="1">
      <c r="A20" s="13" t="s">
        <v>131</v>
      </c>
      <c r="B20" s="13">
        <v>0</v>
      </c>
      <c r="C20" s="13">
        <v>10081.319054607477</v>
      </c>
      <c r="D20" s="13">
        <v>20796.675119179763</v>
      </c>
      <c r="E20" s="13">
        <v>20903.459397853901</v>
      </c>
      <c r="F20" s="13">
        <v>20964.637193565308</v>
      </c>
      <c r="G20" s="13">
        <v>21008.755858580607</v>
      </c>
      <c r="H20" s="13">
        <v>19886.42180894686</v>
      </c>
      <c r="I20" s="13">
        <v>20117.567179688289</v>
      </c>
      <c r="J20" s="13">
        <v>19118.798537180774</v>
      </c>
      <c r="K20" s="13">
        <v>17888.527191485889</v>
      </c>
      <c r="L20" s="13">
        <v>17120.898311482837</v>
      </c>
      <c r="M20" s="13">
        <v>16892.499924164331</v>
      </c>
      <c r="N20" s="13">
        <v>16770.299822090983</v>
      </c>
      <c r="O20" s="13">
        <v>17071.743884229196</v>
      </c>
      <c r="P20" s="13">
        <v>17265.50042158319</v>
      </c>
      <c r="Q20" s="13">
        <v>17301.235858883436</v>
      </c>
      <c r="R20" s="13">
        <v>17272.908477750123</v>
      </c>
      <c r="S20" s="13">
        <v>17565.734704471539</v>
      </c>
      <c r="T20" s="13">
        <v>17359.360232506238</v>
      </c>
      <c r="U20" s="13">
        <v>18159.887683763816</v>
      </c>
      <c r="V20" s="13">
        <v>18396.055530164911</v>
      </c>
      <c r="W20" s="13">
        <v>18491.212543555808</v>
      </c>
      <c r="X20" s="13">
        <v>18470.526466704519</v>
      </c>
      <c r="Y20" s="13">
        <v>18076.273879324341</v>
      </c>
      <c r="Z20" s="13">
        <v>17529.737372139756</v>
      </c>
      <c r="AA20" s="13">
        <v>17724.916056587932</v>
      </c>
      <c r="AB20" s="13">
        <v>16321.246550332178</v>
      </c>
      <c r="AC20" s="13">
        <v>15497.334281536656</v>
      </c>
      <c r="AD20" s="13">
        <v>15527.463830045992</v>
      </c>
      <c r="AE20" s="13">
        <v>15096.96829332473</v>
      </c>
      <c r="AF20" s="13">
        <v>13961.465054580296</v>
      </c>
      <c r="AG20" s="13">
        <v>13234.202457008298</v>
      </c>
      <c r="AH20" s="13">
        <v>13348.672817607396</v>
      </c>
      <c r="AI20" s="13">
        <v>12405.521480128062</v>
      </c>
      <c r="AJ20" s="13">
        <v>10572.394624914958</v>
      </c>
      <c r="AK20" s="13">
        <v>10066.032029132948</v>
      </c>
      <c r="AL20" s="13">
        <v>8869.4570340181563</v>
      </c>
      <c r="AM20" s="13">
        <v>7627.2541459631175</v>
      </c>
      <c r="AN20" s="13">
        <v>5376.0412810898642</v>
      </c>
      <c r="AO20" s="13">
        <v>5409.4356201810488</v>
      </c>
      <c r="AP20" s="13">
        <v>6097.3866549628638</v>
      </c>
      <c r="AQ20" s="13">
        <v>5973.0915106302655</v>
      </c>
      <c r="AR20" s="13">
        <v>5465.521094083716</v>
      </c>
      <c r="AS20" s="13">
        <v>5356.158939405248</v>
      </c>
      <c r="AT20" s="13">
        <v>5335.5223044566819</v>
      </c>
      <c r="AU20" s="13">
        <v>4838.5439251191956</v>
      </c>
      <c r="AV20" s="13">
        <v>4024.7955472863669</v>
      </c>
      <c r="AW20" s="13">
        <v>3538.9432838723637</v>
      </c>
      <c r="AX20" s="13">
        <v>3249.0165413733239</v>
      </c>
      <c r="AY20" s="13">
        <v>2766.7808849990834</v>
      </c>
      <c r="AZ20" s="13">
        <v>2333.4886530772778</v>
      </c>
      <c r="BA20" s="13">
        <v>1802.2373787147792</v>
      </c>
      <c r="BB20" s="13">
        <v>1378.4276457525789</v>
      </c>
      <c r="BC20" s="13">
        <v>1085.7311966032428</v>
      </c>
      <c r="BD20" s="13">
        <v>891.81972902532755</v>
      </c>
      <c r="BE20" s="13">
        <v>609.11961788634642</v>
      </c>
      <c r="BF20" s="13">
        <v>418.1018298442915</v>
      </c>
      <c r="BG20" s="13">
        <v>363.02170481280297</v>
      </c>
      <c r="BH20" s="13">
        <v>256.52704749573763</v>
      </c>
      <c r="BI20" s="13">
        <v>144.72633812145807</v>
      </c>
      <c r="BJ20" s="13">
        <v>230.80357386401388</v>
      </c>
    </row>
    <row r="21" spans="1:114">
      <c r="A21" s="12" t="s">
        <v>132</v>
      </c>
      <c r="B21" s="32">
        <v>0</v>
      </c>
      <c r="C21" s="32">
        <v>8387.2911241796246</v>
      </c>
      <c r="D21" s="12">
        <v>20733.86407919729</v>
      </c>
      <c r="E21" s="12">
        <v>20914.974837969734</v>
      </c>
      <c r="F21" s="12">
        <v>20949.896016909588</v>
      </c>
      <c r="G21" s="12">
        <v>21018.411561667126</v>
      </c>
      <c r="H21" s="12">
        <v>19991.729536757171</v>
      </c>
      <c r="I21" s="12">
        <v>20056.305249941204</v>
      </c>
      <c r="J21" s="12">
        <v>19256.769680692811</v>
      </c>
      <c r="K21" s="12">
        <v>17959.954226018697</v>
      </c>
      <c r="L21" s="12">
        <v>17164.184717665739</v>
      </c>
      <c r="M21" s="12">
        <v>16890.136098659306</v>
      </c>
      <c r="N21" s="12">
        <v>16770.430311168784</v>
      </c>
      <c r="O21" s="12">
        <v>17028.031763186147</v>
      </c>
      <c r="P21" s="12">
        <v>17251.389869254061</v>
      </c>
      <c r="Q21" s="12">
        <v>17292.442296918285</v>
      </c>
      <c r="R21" s="12">
        <v>17265.119925679639</v>
      </c>
      <c r="S21" s="12">
        <v>17524.540097462486</v>
      </c>
      <c r="T21" s="12">
        <v>17375.874850199019</v>
      </c>
      <c r="U21" s="12">
        <v>18050.974436218607</v>
      </c>
      <c r="V21" s="12">
        <v>18401.769022849516</v>
      </c>
      <c r="W21" s="12">
        <v>18463.666808210655</v>
      </c>
      <c r="X21" s="12">
        <v>18470.211889788701</v>
      </c>
      <c r="Y21" s="12">
        <v>18104.944994777743</v>
      </c>
      <c r="Z21" s="12">
        <v>17555.902536052741</v>
      </c>
      <c r="AA21" s="12">
        <v>17691.299420890889</v>
      </c>
      <c r="AB21" s="12">
        <v>16463.763326626442</v>
      </c>
      <c r="AC21" s="12">
        <v>15489.795792909052</v>
      </c>
      <c r="AD21" s="12">
        <v>15504.257930009451</v>
      </c>
      <c r="AE21" s="12">
        <v>15141.884676183608</v>
      </c>
      <c r="AF21" s="12">
        <v>14037.570620291188</v>
      </c>
      <c r="AG21" s="12">
        <v>13246.01513885149</v>
      </c>
      <c r="AH21" s="12">
        <v>13309.989611895928</v>
      </c>
      <c r="AI21" s="12">
        <v>12508.491149165997</v>
      </c>
      <c r="AJ21" s="12">
        <v>10689.962749932329</v>
      </c>
      <c r="AK21" s="12">
        <v>10061.455586131477</v>
      </c>
      <c r="AL21" s="12">
        <v>8986.4612724108792</v>
      </c>
      <c r="AM21" s="12">
        <v>7705.8579501219647</v>
      </c>
      <c r="AN21" s="12">
        <v>5535.8399192322304</v>
      </c>
      <c r="AO21" s="12">
        <v>5306.7195531276802</v>
      </c>
      <c r="AP21" s="12">
        <v>6040.3001181371301</v>
      </c>
      <c r="AQ21" s="12">
        <v>5964.6125228658939</v>
      </c>
      <c r="AR21" s="12">
        <v>5462.4476989992472</v>
      </c>
      <c r="AS21" s="12">
        <v>5328.6827117216271</v>
      </c>
      <c r="AT21" s="12">
        <v>5311.3579090051126</v>
      </c>
      <c r="AU21" s="12">
        <v>4852.947949807728</v>
      </c>
      <c r="AV21" s="12">
        <v>4040.9104346388576</v>
      </c>
      <c r="AW21" s="12">
        <v>3531.0481680120593</v>
      </c>
      <c r="AX21" s="12">
        <v>3241.3412370471533</v>
      </c>
      <c r="AY21" s="12">
        <v>2772.931464552697</v>
      </c>
      <c r="AZ21" s="12">
        <v>2332.485022676854</v>
      </c>
      <c r="BA21" s="12">
        <v>1806.3364176418538</v>
      </c>
      <c r="BB21" s="12">
        <v>1373.4490113489658</v>
      </c>
      <c r="BC21" s="12">
        <v>1082.8281087649291</v>
      </c>
      <c r="BD21" s="12">
        <v>889.86518926599683</v>
      </c>
      <c r="BE21" s="12">
        <v>614.10989867561716</v>
      </c>
      <c r="BF21" s="12">
        <v>420.6496776103578</v>
      </c>
      <c r="BG21" s="12">
        <v>358.01103961794394</v>
      </c>
      <c r="BH21" s="12">
        <v>260.70148917586022</v>
      </c>
      <c r="BI21" s="12">
        <v>148.6767012318557</v>
      </c>
      <c r="BJ21" s="12">
        <v>230.29306261633201</v>
      </c>
    </row>
    <row r="22" spans="1:114">
      <c r="A22" s="12" t="s">
        <v>133</v>
      </c>
      <c r="B22" s="32">
        <v>0</v>
      </c>
      <c r="C22" s="32">
        <v>6698.7889796616719</v>
      </c>
      <c r="D22" s="12">
        <v>20664.812933554524</v>
      </c>
      <c r="E22" s="12">
        <v>20928.650887134474</v>
      </c>
      <c r="F22" s="12">
        <v>20932.670067202347</v>
      </c>
      <c r="G22" s="12">
        <v>21020.053328933176</v>
      </c>
      <c r="H22" s="12">
        <v>20111.040560693084</v>
      </c>
      <c r="I22" s="12">
        <v>19977.39477925652</v>
      </c>
      <c r="J22" s="12">
        <v>19401.160881668893</v>
      </c>
      <c r="K22" s="12">
        <v>18033.909746820274</v>
      </c>
      <c r="L22" s="12">
        <v>17211.632525194596</v>
      </c>
      <c r="M22" s="12">
        <v>16887.568707273851</v>
      </c>
      <c r="N22" s="12">
        <v>16774.360151205663</v>
      </c>
      <c r="O22" s="12">
        <v>16981.620221193927</v>
      </c>
      <c r="P22" s="12">
        <v>17236.877927777245</v>
      </c>
      <c r="Q22" s="12">
        <v>17283.847522549826</v>
      </c>
      <c r="R22" s="12">
        <v>17259.741061514243</v>
      </c>
      <c r="S22" s="12">
        <v>17478.941613367795</v>
      </c>
      <c r="T22" s="12">
        <v>17402.705999287329</v>
      </c>
      <c r="U22" s="12">
        <v>17932.299734717941</v>
      </c>
      <c r="V22" s="12">
        <v>18410.516939189816</v>
      </c>
      <c r="W22" s="12">
        <v>18433.411660192203</v>
      </c>
      <c r="X22" s="12">
        <v>18467.479965488703</v>
      </c>
      <c r="Y22" s="12">
        <v>18134.079672037366</v>
      </c>
      <c r="Z22" s="12">
        <v>17586.527120208644</v>
      </c>
      <c r="AA22" s="12">
        <v>17642.29479051067</v>
      </c>
      <c r="AB22" s="12">
        <v>16619.689869527974</v>
      </c>
      <c r="AC22" s="12">
        <v>15483.194047980764</v>
      </c>
      <c r="AD22" s="12">
        <v>15475.781921858254</v>
      </c>
      <c r="AE22" s="12">
        <v>15183.403183514114</v>
      </c>
      <c r="AF22" s="12">
        <v>14119.973915715627</v>
      </c>
      <c r="AG22" s="12">
        <v>13260.923897193101</v>
      </c>
      <c r="AH22" s="12">
        <v>13259.330831503214</v>
      </c>
      <c r="AI22" s="12">
        <v>12609.497579956374</v>
      </c>
      <c r="AJ22" s="12">
        <v>10818.897831169055</v>
      </c>
      <c r="AK22" s="12">
        <v>10045.168676977477</v>
      </c>
      <c r="AL22" s="12">
        <v>9106.8767428199953</v>
      </c>
      <c r="AM22" s="12">
        <v>7775.938202621317</v>
      </c>
      <c r="AN22" s="12">
        <v>5719.7503586632993</v>
      </c>
      <c r="AO22" s="12">
        <v>5200.6199825691028</v>
      </c>
      <c r="AP22" s="12">
        <v>5979.3535750343472</v>
      </c>
      <c r="AQ22" s="12">
        <v>5954.8393869361253</v>
      </c>
      <c r="AR22" s="12">
        <v>5462.9194792161798</v>
      </c>
      <c r="AS22" s="12">
        <v>5300.6948941591763</v>
      </c>
      <c r="AT22" s="12">
        <v>5283.5822116037916</v>
      </c>
      <c r="AU22" s="12">
        <v>4866.6868218371947</v>
      </c>
      <c r="AV22" s="12">
        <v>4059.1621294276301</v>
      </c>
      <c r="AW22" s="12">
        <v>3524.1105948986101</v>
      </c>
      <c r="AX22" s="12">
        <v>3231.6507153199464</v>
      </c>
      <c r="AY22" s="12">
        <v>2780.1505860740208</v>
      </c>
      <c r="AZ22" s="12">
        <v>2330.5201944149535</v>
      </c>
      <c r="BA22" s="12">
        <v>1811.4515065296193</v>
      </c>
      <c r="BB22" s="12">
        <v>1368.3936655612706</v>
      </c>
      <c r="BC22" s="12">
        <v>1080.5290102050737</v>
      </c>
      <c r="BD22" s="12">
        <v>886.76102963646406</v>
      </c>
      <c r="BE22" s="12">
        <v>619.49102774727294</v>
      </c>
      <c r="BF22" s="12">
        <v>423.8409443214511</v>
      </c>
      <c r="BG22" s="12">
        <v>352.19725220259676</v>
      </c>
      <c r="BH22" s="12">
        <v>264.85971697722027</v>
      </c>
      <c r="BI22" s="12">
        <v>153.06828345715002</v>
      </c>
      <c r="BJ22" s="12">
        <v>229.68535219037187</v>
      </c>
    </row>
    <row r="23" spans="1:114">
      <c r="A23" s="12" t="s">
        <v>134</v>
      </c>
      <c r="B23" s="32">
        <v>0</v>
      </c>
      <c r="C23" s="32">
        <v>5015.8107076776032</v>
      </c>
      <c r="D23" s="12">
        <v>20589.52400392024</v>
      </c>
      <c r="E23" s="12">
        <v>20944.486587540949</v>
      </c>
      <c r="F23" s="12">
        <v>20912.960514431317</v>
      </c>
      <c r="G23" s="12">
        <v>21013.686005419022</v>
      </c>
      <c r="H23" s="12">
        <v>20244.346730210083</v>
      </c>
      <c r="I23" s="12">
        <v>19880.848981395084</v>
      </c>
      <c r="J23" s="12">
        <v>19551.970251323059</v>
      </c>
      <c r="K23" s="12">
        <v>18110.390243891386</v>
      </c>
      <c r="L23" s="12">
        <v>17263.238451405869</v>
      </c>
      <c r="M23" s="12">
        <v>16884.797913164552</v>
      </c>
      <c r="N23" s="12">
        <v>16782.085046471268</v>
      </c>
      <c r="O23" s="12">
        <v>16932.512891334252</v>
      </c>
      <c r="P23" s="12">
        <v>17221.965038059505</v>
      </c>
      <c r="Q23" s="12">
        <v>17275.451262049541</v>
      </c>
      <c r="R23" s="12">
        <v>17256.768915861652</v>
      </c>
      <c r="S23" s="12">
        <v>17428.945686908355</v>
      </c>
      <c r="T23" s="12">
        <v>17439.837239234985</v>
      </c>
      <c r="U23" s="12">
        <v>17803.881136912958</v>
      </c>
      <c r="V23" s="12">
        <v>18422.294302728227</v>
      </c>
      <c r="W23" s="12">
        <v>18400.452361285988</v>
      </c>
      <c r="X23" s="12">
        <v>18462.336576418882</v>
      </c>
      <c r="Y23" s="12">
        <v>18163.677135793972</v>
      </c>
      <c r="Z23" s="12">
        <v>17621.600883735358</v>
      </c>
      <c r="AA23" s="12">
        <v>17577.939311695874</v>
      </c>
      <c r="AB23" s="12">
        <v>16788.989281691083</v>
      </c>
      <c r="AC23" s="12">
        <v>15477.525761814455</v>
      </c>
      <c r="AD23" s="12">
        <v>15442.060544084314</v>
      </c>
      <c r="AE23" s="12">
        <v>15221.527228525589</v>
      </c>
      <c r="AF23" s="12">
        <v>14208.656005365472</v>
      </c>
      <c r="AG23" s="12">
        <v>13278.91270372424</v>
      </c>
      <c r="AH23" s="12">
        <v>13196.767502018587</v>
      </c>
      <c r="AI23" s="12">
        <v>12708.535698568558</v>
      </c>
      <c r="AJ23" s="12">
        <v>10959.146656961946</v>
      </c>
      <c r="AK23" s="12">
        <v>10017.236494268705</v>
      </c>
      <c r="AL23" s="12">
        <v>9230.6942869119048</v>
      </c>
      <c r="AM23" s="12">
        <v>7837.5395715343057</v>
      </c>
      <c r="AN23" s="12">
        <v>5927.5893859602511</v>
      </c>
      <c r="AO23" s="12">
        <v>5091.1827640505144</v>
      </c>
      <c r="AP23" s="12">
        <v>5914.5877655807917</v>
      </c>
      <c r="AQ23" s="12">
        <v>5943.7932952726223</v>
      </c>
      <c r="AR23" s="12">
        <v>5466.8873554881311</v>
      </c>
      <c r="AS23" s="12">
        <v>5272.2042931235765</v>
      </c>
      <c r="AT23" s="12">
        <v>5252.2570651212245</v>
      </c>
      <c r="AU23" s="12">
        <v>4879.7765068818271</v>
      </c>
      <c r="AV23" s="12">
        <v>4079.5084483306387</v>
      </c>
      <c r="AW23" s="12">
        <v>3518.1164993940033</v>
      </c>
      <c r="AX23" s="12">
        <v>3219.9891800274695</v>
      </c>
      <c r="AY23" s="12">
        <v>2788.419520814728</v>
      </c>
      <c r="AZ23" s="12">
        <v>2327.623240028508</v>
      </c>
      <c r="BA23" s="12">
        <v>1817.5519531204659</v>
      </c>
      <c r="BB23" s="12">
        <v>1363.2759604888786</v>
      </c>
      <c r="BC23" s="12">
        <v>1078.8124579286475</v>
      </c>
      <c r="BD23" s="12">
        <v>882.54479669007276</v>
      </c>
      <c r="BE23" s="12">
        <v>625.24463230515255</v>
      </c>
      <c r="BF23" s="12">
        <v>427.62187376826074</v>
      </c>
      <c r="BG23" s="12">
        <v>345.63277532942902</v>
      </c>
      <c r="BH23" s="12">
        <v>268.99613078424011</v>
      </c>
      <c r="BI23" s="12">
        <v>157.86380899985517</v>
      </c>
      <c r="BJ23" s="12">
        <v>228.98492345629589</v>
      </c>
    </row>
    <row r="24" spans="1:114">
      <c r="A24" s="12" t="s">
        <v>135</v>
      </c>
      <c r="B24" s="32">
        <v>0</v>
      </c>
      <c r="C24" s="32">
        <v>3338.3543953068688</v>
      </c>
      <c r="D24" s="12">
        <v>20507.999611381274</v>
      </c>
      <c r="E24" s="12">
        <v>20962.480981664969</v>
      </c>
      <c r="F24" s="12">
        <v>20890.768528216591</v>
      </c>
      <c r="G24" s="12">
        <v>20999.314434198586</v>
      </c>
      <c r="H24" s="12">
        <v>20391.639897981167</v>
      </c>
      <c r="I24" s="12">
        <v>19766.681063369586</v>
      </c>
      <c r="J24" s="12">
        <v>19709.195900316718</v>
      </c>
      <c r="K24" s="12">
        <v>18189.392210177804</v>
      </c>
      <c r="L24" s="12">
        <v>17318.999215349693</v>
      </c>
      <c r="M24" s="12">
        <v>16881.823879409982</v>
      </c>
      <c r="N24" s="12">
        <v>16793.600704498174</v>
      </c>
      <c r="O24" s="12">
        <v>16880.713403462185</v>
      </c>
      <c r="P24" s="12">
        <v>17206.651640686847</v>
      </c>
      <c r="Q24" s="12">
        <v>17267.253241944498</v>
      </c>
      <c r="R24" s="12">
        <v>17256.200521785129</v>
      </c>
      <c r="S24" s="12">
        <v>17374.558746405157</v>
      </c>
      <c r="T24" s="12">
        <v>17487.252147031111</v>
      </c>
      <c r="U24" s="12">
        <v>17665.736179385131</v>
      </c>
      <c r="V24" s="12">
        <v>18437.096142548642</v>
      </c>
      <c r="W24" s="12">
        <v>18364.794166443393</v>
      </c>
      <c r="X24" s="12">
        <v>18454.787595866746</v>
      </c>
      <c r="Y24" s="12">
        <v>18193.736611450578</v>
      </c>
      <c r="Z24" s="12">
        <v>17661.113601389021</v>
      </c>
      <c r="AA24" s="12">
        <v>17498.270070876832</v>
      </c>
      <c r="AB24" s="12">
        <v>16971.624733976285</v>
      </c>
      <c r="AC24" s="12">
        <v>15472.787657375262</v>
      </c>
      <c r="AD24" s="12">
        <v>15403.118457393011</v>
      </c>
      <c r="AE24" s="12">
        <v>15256.260244691535</v>
      </c>
      <c r="AF24" s="12">
        <v>14303.59798939698</v>
      </c>
      <c r="AG24" s="12">
        <v>13299.965585766427</v>
      </c>
      <c r="AH24" s="12">
        <v>13122.370366485122</v>
      </c>
      <c r="AI24" s="12">
        <v>12805.600517899935</v>
      </c>
      <c r="AJ24" s="12">
        <v>11110.656174091366</v>
      </c>
      <c r="AK24" s="12">
        <v>9977.7239912910627</v>
      </c>
      <c r="AL24" s="12">
        <v>9357.9047395315138</v>
      </c>
      <c r="AM24" s="12">
        <v>7890.7065713773827</v>
      </c>
      <c r="AN24" s="12">
        <v>6159.1747871311682</v>
      </c>
      <c r="AO24" s="12">
        <v>4978.4533767185467</v>
      </c>
      <c r="AP24" s="12">
        <v>5846.0431505464348</v>
      </c>
      <c r="AQ24" s="12">
        <v>5931.4952032957308</v>
      </c>
      <c r="AR24" s="12">
        <v>5474.3026873184799</v>
      </c>
      <c r="AS24" s="12">
        <v>5243.2196394514631</v>
      </c>
      <c r="AT24" s="12">
        <v>5217.4436289910354</v>
      </c>
      <c r="AU24" s="12">
        <v>4892.2326938098267</v>
      </c>
      <c r="AV24" s="12">
        <v>4101.9076632650203</v>
      </c>
      <c r="AW24" s="12">
        <v>3513.0517857367959</v>
      </c>
      <c r="AX24" s="12">
        <v>3206.4003303903114</v>
      </c>
      <c r="AY24" s="12">
        <v>2797.7195500172884</v>
      </c>
      <c r="AZ24" s="12">
        <v>2323.8226314469671</v>
      </c>
      <c r="BA24" s="12">
        <v>1824.6073512473668</v>
      </c>
      <c r="BB24" s="12">
        <v>1358.1091763764823</v>
      </c>
      <c r="BC24" s="12">
        <v>1077.6570244213854</v>
      </c>
      <c r="BD24" s="12">
        <v>877.25401960531406</v>
      </c>
      <c r="BE24" s="12">
        <v>631.35247619427798</v>
      </c>
      <c r="BF24" s="12">
        <v>431.94137185207069</v>
      </c>
      <c r="BG24" s="12">
        <v>338.36790429898275</v>
      </c>
      <c r="BH24" s="12">
        <v>273.10543013975951</v>
      </c>
      <c r="BI24" s="12">
        <v>163.02779887985224</v>
      </c>
      <c r="BJ24" s="12">
        <v>228.19611853679822</v>
      </c>
    </row>
    <row r="25" spans="1:114">
      <c r="A25" s="12" t="s">
        <v>136</v>
      </c>
      <c r="B25" s="32">
        <v>0</v>
      </c>
      <c r="C25" s="32">
        <v>1666.418130084297</v>
      </c>
      <c r="D25" s="12">
        <v>20420.242076442628</v>
      </c>
      <c r="E25" s="12">
        <v>20982.63311226523</v>
      </c>
      <c r="F25" s="12">
        <v>20866.095277810698</v>
      </c>
      <c r="G25" s="12">
        <v>20976.943456380042</v>
      </c>
      <c r="H25" s="12">
        <v>20552.911919895745</v>
      </c>
      <c r="I25" s="12">
        <v>19634.904225447492</v>
      </c>
      <c r="J25" s="12">
        <v>19872.835938759599</v>
      </c>
      <c r="K25" s="12">
        <v>18270.912141568362</v>
      </c>
      <c r="L25" s="12">
        <v>17378.911537789128</v>
      </c>
      <c r="M25" s="12">
        <v>16878.64676901068</v>
      </c>
      <c r="N25" s="12">
        <v>16808.902836079767</v>
      </c>
      <c r="O25" s="12">
        <v>16826.225384208519</v>
      </c>
      <c r="P25" s="12">
        <v>17190.93817592465</v>
      </c>
      <c r="Q25" s="12">
        <v>17259.253189017127</v>
      </c>
      <c r="R25" s="12">
        <v>17258.032914801777</v>
      </c>
      <c r="S25" s="12">
        <v>17315.78721378473</v>
      </c>
      <c r="T25" s="12">
        <v>17544.934317174506</v>
      </c>
      <c r="U25" s="12">
        <v>17517.882377667451</v>
      </c>
      <c r="V25" s="12">
        <v>18454.917493271136</v>
      </c>
      <c r="W25" s="12">
        <v>18326.442323789124</v>
      </c>
      <c r="X25" s="12">
        <v>18444.838887805083</v>
      </c>
      <c r="Y25" s="12">
        <v>18224.257325122158</v>
      </c>
      <c r="Z25" s="12">
        <v>17705.055063534131</v>
      </c>
      <c r="AA25" s="12">
        <v>17403.324094745985</v>
      </c>
      <c r="AB25" s="12">
        <v>17167.559465343864</v>
      </c>
      <c r="AC25" s="12">
        <v>15468.976465514515</v>
      </c>
      <c r="AD25" s="12">
        <v>15358.980244908422</v>
      </c>
      <c r="AE25" s="12">
        <v>15287.605685630231</v>
      </c>
      <c r="AF25" s="12">
        <v>14404.781003560502</v>
      </c>
      <c r="AG25" s="12">
        <v>13324.06662610915</v>
      </c>
      <c r="AH25" s="12">
        <v>13036.209886342951</v>
      </c>
      <c r="AI25" s="12">
        <v>12900.687137152696</v>
      </c>
      <c r="AJ25" s="12">
        <v>11273.373487414266</v>
      </c>
      <c r="AK25" s="12">
        <v>9926.6958827384733</v>
      </c>
      <c r="AL25" s="12">
        <v>9488.4989288580691</v>
      </c>
      <c r="AM25" s="12">
        <v>7935.4835635245463</v>
      </c>
      <c r="AN25" s="12">
        <v>6414.3253427240834</v>
      </c>
      <c r="AO25" s="12">
        <v>4862.4769258177848</v>
      </c>
      <c r="AP25" s="12">
        <v>5773.7599131334418</v>
      </c>
      <c r="AQ25" s="12">
        <v>5917.9658316932537</v>
      </c>
      <c r="AR25" s="12">
        <v>5485.1172699401131</v>
      </c>
      <c r="AS25" s="12">
        <v>5213.7495887210662</v>
      </c>
      <c r="AT25" s="12">
        <v>5179.2023756611461</v>
      </c>
      <c r="AU25" s="12">
        <v>4904.0707986104753</v>
      </c>
      <c r="AV25" s="12">
        <v>4126.3184990350273</v>
      </c>
      <c r="AW25" s="12">
        <v>3508.9023337113249</v>
      </c>
      <c r="AX25" s="12">
        <v>3190.9273619747109</v>
      </c>
      <c r="AY25" s="12">
        <v>2808.031972081144</v>
      </c>
      <c r="AZ25" s="12">
        <v>2319.1462510131396</v>
      </c>
      <c r="BA25" s="12">
        <v>1832.5875926391259</v>
      </c>
      <c r="BB25" s="12">
        <v>1352.9055776349087</v>
      </c>
      <c r="BC25" s="12">
        <v>1077.041334046972</v>
      </c>
      <c r="BD25" s="12">
        <v>870.9261488067458</v>
      </c>
      <c r="BE25" s="12">
        <v>637.79648397710321</v>
      </c>
      <c r="BF25" s="12">
        <v>436.7509002910686</v>
      </c>
      <c r="BG25" s="12">
        <v>330.45086770601046</v>
      </c>
      <c r="BH25" s="12">
        <v>277.18260391027655</v>
      </c>
      <c r="BI25" s="12">
        <v>168.52650134835093</v>
      </c>
      <c r="BJ25" s="12">
        <v>227.32314402227016</v>
      </c>
    </row>
    <row r="26" spans="1:114">
      <c r="A26" s="12" t="s">
        <v>140</v>
      </c>
      <c r="B26" s="32">
        <v>0</v>
      </c>
      <c r="C26" s="32">
        <v>0</v>
      </c>
      <c r="D26" s="12">
        <v>20326.25371902762</v>
      </c>
      <c r="E26" s="12">
        <v>21004.942022383246</v>
      </c>
      <c r="F26" s="12">
        <v>20838.941932098747</v>
      </c>
      <c r="G26" s="12">
        <v>20946.577911106542</v>
      </c>
      <c r="H26" s="12">
        <v>20728.154655058548</v>
      </c>
      <c r="I26" s="12">
        <v>19485.531661154004</v>
      </c>
      <c r="J26" s="12">
        <v>20042.888476210606</v>
      </c>
      <c r="K26" s="12">
        <v>18354.946536892992</v>
      </c>
      <c r="L26" s="12">
        <v>17442.972141199414</v>
      </c>
      <c r="M26" s="12">
        <v>16875.266744889235</v>
      </c>
      <c r="N26" s="12">
        <v>16827.987155268202</v>
      </c>
      <c r="O26" s="12">
        <v>16769.052456982132</v>
      </c>
      <c r="P26" s="12">
        <v>17174.825083717904</v>
      </c>
      <c r="Q26" s="12">
        <v>17251.450830305057</v>
      </c>
      <c r="R26" s="12">
        <v>17262.263132880831</v>
      </c>
      <c r="S26" s="12">
        <v>17252.637504584542</v>
      </c>
      <c r="T26" s="12">
        <v>17612.867361658013</v>
      </c>
      <c r="U26" s="12">
        <v>17360.337226265507</v>
      </c>
      <c r="V26" s="12">
        <v>18475.75339504678</v>
      </c>
      <c r="W26" s="12">
        <v>18285.402074628586</v>
      </c>
      <c r="X26" s="12">
        <v>18432.49630690409</v>
      </c>
      <c r="Y26" s="12">
        <v>18255.238503635341</v>
      </c>
      <c r="Z26" s="12">
        <v>17753.415076123718</v>
      </c>
      <c r="AA26" s="12">
        <v>17293.138350338188</v>
      </c>
      <c r="AB26" s="12">
        <v>17376.756782747583</v>
      </c>
      <c r="AC26" s="12">
        <v>15466.088924953508</v>
      </c>
      <c r="AD26" s="12">
        <v>15309.670412378089</v>
      </c>
      <c r="AE26" s="12">
        <v>15315.56702498567</v>
      </c>
      <c r="AF26" s="12">
        <v>14512.18621915019</v>
      </c>
      <c r="AG26" s="12">
        <v>13351.199962847806</v>
      </c>
      <c r="AH26" s="12">
        <v>12938.356242369773</v>
      </c>
      <c r="AI26" s="12">
        <v>12993.790741312963</v>
      </c>
      <c r="AJ26" s="12">
        <v>11447.245859497876</v>
      </c>
      <c r="AK26" s="12">
        <v>9864.2166454308681</v>
      </c>
      <c r="AL26" s="12">
        <v>9622.4676765601398</v>
      </c>
      <c r="AM26" s="12">
        <v>7971.9147566206848</v>
      </c>
      <c r="AN26" s="12">
        <v>6692.8608229589081</v>
      </c>
      <c r="AO26" s="12">
        <v>4743.2981451726282</v>
      </c>
      <c r="AP26" s="12">
        <v>5697.7779605564892</v>
      </c>
      <c r="AQ26" s="12">
        <v>5903.2256686788805</v>
      </c>
      <c r="AR26" s="12">
        <v>5499.2833313101928</v>
      </c>
      <c r="AS26" s="12">
        <v>5183.8027215654502</v>
      </c>
      <c r="AT26" s="12">
        <v>5137.5930969891251</v>
      </c>
      <c r="AU26" s="12">
        <v>4915.3059682721669</v>
      </c>
      <c r="AV26" s="12">
        <v>4152.7001309513735</v>
      </c>
      <c r="AW26" s="12">
        <v>3505.6540046313453</v>
      </c>
      <c r="AX26" s="12">
        <v>3173.6129677731597</v>
      </c>
      <c r="AY26" s="12">
        <v>2819.3381094911911</v>
      </c>
      <c r="AZ26" s="12">
        <v>2313.6214015526871</v>
      </c>
      <c r="BA26" s="12">
        <v>1841.4628779559343</v>
      </c>
      <c r="BB26" s="12">
        <v>1347.6764664628693</v>
      </c>
      <c r="BC26" s="12">
        <v>1076.9440969375348</v>
      </c>
      <c r="BD26" s="12">
        <v>863.59849882173864</v>
      </c>
      <c r="BE26" s="12">
        <v>644.55876315623846</v>
      </c>
      <c r="BF26" s="12">
        <v>442.00437409117797</v>
      </c>
      <c r="BG26" s="12">
        <v>321.92789614423009</v>
      </c>
      <c r="BH26" s="12">
        <v>281.22292023125158</v>
      </c>
      <c r="BI26" s="12">
        <v>174.32782469162336</v>
      </c>
      <c r="BJ26" s="12">
        <v>226.37007414819487</v>
      </c>
    </row>
    <row r="27" spans="1:114" ht="62.25" customHeight="1">
      <c r="B27" s="33"/>
      <c r="C27" s="33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</row>
    <row r="29" spans="1:114" s="18" customFormat="1"/>
    <row r="31" spans="1:114" s="35" customFormat="1" ht="13.5" customHeight="1">
      <c r="A31" s="34"/>
      <c r="B31" s="5" t="s">
        <v>154</v>
      </c>
      <c r="C31" s="5" t="s">
        <v>155</v>
      </c>
      <c r="D31" s="4" t="s">
        <v>156</v>
      </c>
      <c r="E31" s="4" t="s">
        <v>157</v>
      </c>
      <c r="F31" s="4" t="s">
        <v>158</v>
      </c>
      <c r="G31" s="4" t="s">
        <v>159</v>
      </c>
      <c r="H31" s="4" t="s">
        <v>160</v>
      </c>
      <c r="I31" s="4" t="s">
        <v>161</v>
      </c>
      <c r="J31" s="4" t="s">
        <v>162</v>
      </c>
      <c r="K31" s="4" t="s">
        <v>163</v>
      </c>
      <c r="L31" s="4" t="s">
        <v>164</v>
      </c>
      <c r="M31" s="4" t="s">
        <v>165</v>
      </c>
      <c r="N31" s="4" t="s">
        <v>166</v>
      </c>
      <c r="O31" s="14"/>
      <c r="P31" s="37" t="s">
        <v>167</v>
      </c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6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6"/>
    </row>
    <row r="32" spans="1:114">
      <c r="A32" s="12" t="str">
        <f>A3</f>
        <v>112年 6月</v>
      </c>
      <c r="B32" s="32">
        <v>102568.85869600761</v>
      </c>
      <c r="C32" s="13">
        <v>93108.846787253919</v>
      </c>
      <c r="D32" s="13">
        <v>86080.646873554069</v>
      </c>
      <c r="E32" s="13">
        <v>90035.944779728874</v>
      </c>
      <c r="F32" s="13">
        <v>90898.661198586138</v>
      </c>
      <c r="G32" s="13">
        <v>76629.450604304366</v>
      </c>
      <c r="H32" s="13">
        <v>59909.180123407161</v>
      </c>
      <c r="I32" s="13">
        <v>33731.644979076947</v>
      </c>
      <c r="J32" s="13">
        <v>29391.14370786084</v>
      </c>
      <c r="K32" s="13">
        <v>18249.217401794987</v>
      </c>
      <c r="L32" s="13">
        <v>7529.0991694796085</v>
      </c>
      <c r="M32" s="13">
        <v>1684.3494540881336</v>
      </c>
      <c r="N32" s="13">
        <v>217.36647990433033</v>
      </c>
      <c r="P32" s="27">
        <f>SUM(G32:N32)</f>
        <v>227341.45191991641</v>
      </c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</row>
    <row r="33" spans="1:78">
      <c r="A33" s="12" t="str">
        <f t="shared" ref="A33:A55" si="0">A4</f>
        <v>112年 7月</v>
      </c>
      <c r="B33" s="32">
        <v>100861.53887142496</v>
      </c>
      <c r="C33" s="13">
        <v>93359.206860839666</v>
      </c>
      <c r="D33" s="13">
        <v>86007.991029073746</v>
      </c>
      <c r="E33" s="13">
        <v>89891.487647620248</v>
      </c>
      <c r="F33" s="13">
        <v>90971.348434235479</v>
      </c>
      <c r="G33" s="13">
        <v>76804.226389968637</v>
      </c>
      <c r="H33" s="13">
        <v>60161.545822205917</v>
      </c>
      <c r="I33" s="13">
        <v>33871.893325547207</v>
      </c>
      <c r="J33" s="13">
        <v>29354.173788104643</v>
      </c>
      <c r="K33" s="13">
        <v>18249.707969231895</v>
      </c>
      <c r="L33" s="13">
        <v>7523.2774780205345</v>
      </c>
      <c r="M33" s="13">
        <v>1687.5056436191194</v>
      </c>
      <c r="N33" s="13">
        <v>219.5306669178737</v>
      </c>
      <c r="P33" s="27">
        <f t="shared" ref="P33:P55" si="1">SUM(G33:N33)</f>
        <v>227871.86108361583</v>
      </c>
    </row>
    <row r="34" spans="1:78" ht="14.25">
      <c r="A34" s="12" t="str">
        <f t="shared" si="0"/>
        <v>112年 8月</v>
      </c>
      <c r="B34" s="32">
        <v>99145.045594261741</v>
      </c>
      <c r="C34" s="13">
        <v>93619.072292538665</v>
      </c>
      <c r="D34" s="13">
        <v>85936.031318761088</v>
      </c>
      <c r="E34" s="13">
        <v>89748.624401622947</v>
      </c>
      <c r="F34" s="13">
        <v>91028.096970013954</v>
      </c>
      <c r="G34" s="13">
        <v>76991.301474799096</v>
      </c>
      <c r="H34" s="13">
        <v>60402.155381151359</v>
      </c>
      <c r="I34" s="13">
        <v>34024.634899711295</v>
      </c>
      <c r="J34" s="13">
        <v>29314.141410502813</v>
      </c>
      <c r="K34" s="13">
        <v>18251.467363494085</v>
      </c>
      <c r="L34" s="13">
        <v>7518.5092004124554</v>
      </c>
      <c r="M34" s="13">
        <v>1691.3742039704887</v>
      </c>
      <c r="N34" s="13">
        <v>221.49985638763729</v>
      </c>
      <c r="P34" s="27">
        <f t="shared" si="1"/>
        <v>228415.08379042923</v>
      </c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</row>
    <row r="35" spans="1:78">
      <c r="A35" s="12" t="str">
        <f t="shared" si="0"/>
        <v>112年 9月</v>
      </c>
      <c r="B35" s="32">
        <v>97419.383930748532</v>
      </c>
      <c r="C35" s="13">
        <v>93888.435158310749</v>
      </c>
      <c r="D35" s="13">
        <v>85864.766596014728</v>
      </c>
      <c r="E35" s="13">
        <v>89607.350846426067</v>
      </c>
      <c r="F35" s="13">
        <v>91068.942016583693</v>
      </c>
      <c r="G35" s="13">
        <v>77190.649997845292</v>
      </c>
      <c r="H35" s="13">
        <v>60631.066881237166</v>
      </c>
      <c r="I35" s="13">
        <v>34189.760174005394</v>
      </c>
      <c r="J35" s="13">
        <v>29271.097172040074</v>
      </c>
      <c r="K35" s="13">
        <v>18254.490639508898</v>
      </c>
      <c r="L35" s="13">
        <v>7514.7678084873905</v>
      </c>
      <c r="M35" s="13">
        <v>1695.866328134985</v>
      </c>
      <c r="N35" s="13">
        <v>223.28114492371026</v>
      </c>
      <c r="P35" s="27">
        <f t="shared" si="1"/>
        <v>228970.9801461829</v>
      </c>
    </row>
    <row r="36" spans="1:78">
      <c r="A36" s="12" t="str">
        <f t="shared" si="0"/>
        <v>112年 10月</v>
      </c>
      <c r="B36" s="32">
        <v>95684.558945337107</v>
      </c>
      <c r="C36" s="13">
        <v>94167.287538292774</v>
      </c>
      <c r="D36" s="13">
        <v>85794.195715428941</v>
      </c>
      <c r="E36" s="13">
        <v>89467.662793450625</v>
      </c>
      <c r="F36" s="13">
        <v>91093.918732268299</v>
      </c>
      <c r="G36" s="13">
        <v>77402.246119446791</v>
      </c>
      <c r="H36" s="13">
        <v>60848.338200322585</v>
      </c>
      <c r="I36" s="13">
        <v>34367.160230081819</v>
      </c>
      <c r="J36" s="13">
        <v>29225.091102384584</v>
      </c>
      <c r="K36" s="13">
        <v>18258.772267955719</v>
      </c>
      <c r="L36" s="13">
        <v>7512.0260690137602</v>
      </c>
      <c r="M36" s="13">
        <v>1700.8985143617774</v>
      </c>
      <c r="N36" s="13">
        <v>224.8814344692467</v>
      </c>
      <c r="P36" s="27">
        <f t="shared" si="1"/>
        <v>229539.41393803628</v>
      </c>
    </row>
    <row r="37" spans="1:78">
      <c r="A37" s="12" t="str">
        <f t="shared" si="0"/>
        <v>112年 11月</v>
      </c>
      <c r="B37" s="32">
        <v>93940.575700701083</v>
      </c>
      <c r="C37" s="13">
        <v>94455.621516796586</v>
      </c>
      <c r="D37" s="13">
        <v>85724.3175327926</v>
      </c>
      <c r="E37" s="13">
        <v>89329.556060841322</v>
      </c>
      <c r="F37" s="13">
        <v>91103.062223117944</v>
      </c>
      <c r="G37" s="13">
        <v>77626.06402128021</v>
      </c>
      <c r="H37" s="13">
        <v>61054.027013757564</v>
      </c>
      <c r="I37" s="13">
        <v>34556.726755902855</v>
      </c>
      <c r="J37" s="13">
        <v>29176.172669309894</v>
      </c>
      <c r="K37" s="13">
        <v>18264.306156746741</v>
      </c>
      <c r="L37" s="13">
        <v>7510.2561359377705</v>
      </c>
      <c r="M37" s="13">
        <v>1706.392323760085</v>
      </c>
      <c r="N37" s="13">
        <v>226.30743633858756</v>
      </c>
      <c r="P37" s="27">
        <f t="shared" si="1"/>
        <v>230120.25251303372</v>
      </c>
    </row>
    <row r="38" spans="1:78">
      <c r="A38" s="12" t="str">
        <f t="shared" si="0"/>
        <v>112年 12月</v>
      </c>
      <c r="B38" s="32">
        <v>92187.439257736449</v>
      </c>
      <c r="C38" s="13">
        <v>94753.429182307431</v>
      </c>
      <c r="D38" s="13">
        <v>85655.130905088241</v>
      </c>
      <c r="E38" s="13">
        <v>89193.026473457969</v>
      </c>
      <c r="F38" s="13">
        <v>91096.407542974615</v>
      </c>
      <c r="G38" s="13">
        <v>77862.077906405495</v>
      </c>
      <c r="H38" s="13">
        <v>61248.190795006107</v>
      </c>
      <c r="I38" s="13">
        <v>34758.35204284791</v>
      </c>
      <c r="J38" s="13">
        <v>29124.390784069128</v>
      </c>
      <c r="K38" s="13">
        <v>18271.085671991197</v>
      </c>
      <c r="L38" s="13">
        <v>7509.4296372332847</v>
      </c>
      <c r="M38" s="13">
        <v>1712.2741475050707</v>
      </c>
      <c r="N38" s="13">
        <v>227.56567522073331</v>
      </c>
      <c r="P38" s="27">
        <f t="shared" si="1"/>
        <v>230713.36666027893</v>
      </c>
    </row>
    <row r="39" spans="1:78">
      <c r="A39" s="12" t="str">
        <f t="shared" si="0"/>
        <v>113年 1月</v>
      </c>
      <c r="B39" s="32">
        <v>90425.154675561906</v>
      </c>
      <c r="C39" s="13">
        <v>95060.702627482213</v>
      </c>
      <c r="D39" s="13">
        <v>85586.634690490915</v>
      </c>
      <c r="E39" s="13">
        <v>89058.069862867385</v>
      </c>
      <c r="F39" s="13">
        <v>91073.989693537063</v>
      </c>
      <c r="G39" s="13">
        <v>78110.261999312177</v>
      </c>
      <c r="H39" s="13">
        <v>61430.886816267695</v>
      </c>
      <c r="I39" s="13">
        <v>34971.928982833881</v>
      </c>
      <c r="J39" s="13">
        <v>29069.793806722002</v>
      </c>
      <c r="K39" s="13">
        <v>18279.10365845335</v>
      </c>
      <c r="L39" s="13">
        <v>7509.5177566105831</v>
      </c>
      <c r="M39" s="13">
        <v>1718.4749832981372</v>
      </c>
      <c r="N39" s="13">
        <v>228.66249314560977</v>
      </c>
      <c r="P39" s="27">
        <f t="shared" si="1"/>
        <v>231318.63049664345</v>
      </c>
    </row>
    <row r="40" spans="1:78">
      <c r="A40" s="12" t="str">
        <f t="shared" si="0"/>
        <v>113年 2月</v>
      </c>
      <c r="B40" s="32">
        <v>88653.727011519586</v>
      </c>
      <c r="C40" s="13">
        <v>95377.4339491477</v>
      </c>
      <c r="D40" s="13">
        <v>85518.827748367388</v>
      </c>
      <c r="E40" s="13">
        <v>88924.682067334943</v>
      </c>
      <c r="F40" s="13">
        <v>91035.843624425834</v>
      </c>
      <c r="G40" s="13">
        <v>78370.590545965228</v>
      </c>
      <c r="H40" s="13">
        <v>61602.172149096928</v>
      </c>
      <c r="I40" s="13">
        <v>35197.351065448776</v>
      </c>
      <c r="J40" s="13">
        <v>29012.429551414731</v>
      </c>
      <c r="K40" s="13">
        <v>18288.352459514543</v>
      </c>
      <c r="L40" s="13">
        <v>7510.4913103239833</v>
      </c>
      <c r="M40" s="13">
        <v>1724.9302207455858</v>
      </c>
      <c r="N40" s="13">
        <v>229.60405341079297</v>
      </c>
      <c r="P40" s="27">
        <f t="shared" si="1"/>
        <v>231935.92135592058</v>
      </c>
    </row>
    <row r="41" spans="1:78">
      <c r="A41" s="12" t="str">
        <f t="shared" si="0"/>
        <v>113年 3月</v>
      </c>
      <c r="B41" s="32">
        <v>86873.161321175445</v>
      </c>
      <c r="C41" s="13">
        <v>95703.615248298767</v>
      </c>
      <c r="D41" s="13">
        <v>85451.708939275049</v>
      </c>
      <c r="E41" s="13">
        <v>88792.85893181627</v>
      </c>
      <c r="F41" s="13">
        <v>90982.004233248212</v>
      </c>
      <c r="G41" s="13">
        <v>78643.037813850722</v>
      </c>
      <c r="H41" s="13">
        <v>61762.103665021408</v>
      </c>
      <c r="I41" s="13">
        <v>35434.512375098435</v>
      </c>
      <c r="J41" s="13">
        <v>28952.34529161355</v>
      </c>
      <c r="K41" s="13">
        <v>18298.82393664934</v>
      </c>
      <c r="L41" s="13">
        <v>7512.320819308422</v>
      </c>
      <c r="M41" s="13">
        <v>1731.5794353310844</v>
      </c>
      <c r="N41" s="13">
        <v>230.39634446656464</v>
      </c>
      <c r="P41" s="27">
        <f t="shared" si="1"/>
        <v>232565.11968133954</v>
      </c>
    </row>
    <row r="42" spans="1:78">
      <c r="A42" s="12" t="str">
        <f t="shared" si="0"/>
        <v>113年 4月</v>
      </c>
      <c r="B42" s="32">
        <v>85083.462658319797</v>
      </c>
      <c r="C42" s="13">
        <v>96039.238630096661</v>
      </c>
      <c r="D42" s="13">
        <v>85385.277124960849</v>
      </c>
      <c r="E42" s="13">
        <v>88662.596307949018</v>
      </c>
      <c r="F42" s="13">
        <v>90912.506365662935</v>
      </c>
      <c r="G42" s="13">
        <v>78927.578092021038</v>
      </c>
      <c r="H42" s="13">
        <v>61910.738036157687</v>
      </c>
      <c r="I42" s="13">
        <v>35683.30758816631</v>
      </c>
      <c r="J42" s="13">
        <v>28889.587765292032</v>
      </c>
      <c r="K42" s="13">
        <v>18310.509488425589</v>
      </c>
      <c r="L42" s="13">
        <v>7514.9765768654815</v>
      </c>
      <c r="M42" s="13">
        <v>1738.3661906684804</v>
      </c>
      <c r="N42" s="13">
        <v>231.04518375736902</v>
      </c>
      <c r="P42" s="27">
        <f t="shared" si="1"/>
        <v>233206.10892135403</v>
      </c>
    </row>
    <row r="43" spans="1:78" s="16" customFormat="1">
      <c r="A43" s="15" t="str">
        <f t="shared" si="0"/>
        <v>113年 5月</v>
      </c>
      <c r="B43" s="15">
        <v>83284.636074967828</v>
      </c>
      <c r="C43" s="15">
        <v>96384.296203867372</v>
      </c>
      <c r="D43" s="15">
        <v>85319.531168360409</v>
      </c>
      <c r="E43" s="15">
        <v>88533.89005404443</v>
      </c>
      <c r="F43" s="15">
        <v>90827.384815445112</v>
      </c>
      <c r="G43" s="15">
        <v>79224.185691140083</v>
      </c>
      <c r="H43" s="15">
        <v>62048.131735825424</v>
      </c>
      <c r="I43" s="15">
        <v>35943.631970186303</v>
      </c>
      <c r="J43" s="15">
        <v>28824.203180072735</v>
      </c>
      <c r="K43" s="15">
        <v>18323.400069038111</v>
      </c>
      <c r="L43" s="15">
        <v>7518.4287121101024</v>
      </c>
      <c r="M43" s="15">
        <v>1745.237848732213</v>
      </c>
      <c r="N43" s="15">
        <v>231.55622151792431</v>
      </c>
      <c r="P43" s="61">
        <f t="shared" si="1"/>
        <v>233858.77542862293</v>
      </c>
    </row>
    <row r="44" spans="1:78">
      <c r="A44" s="12" t="str">
        <f t="shared" si="0"/>
        <v>113年 6月</v>
      </c>
      <c r="B44" s="32">
        <v>81530.815312307619</v>
      </c>
      <c r="C44" s="13">
        <v>96663.754577404878</v>
      </c>
      <c r="D44" s="13">
        <v>85274.753064862583</v>
      </c>
      <c r="E44" s="13">
        <v>88391.247537220057</v>
      </c>
      <c r="F44" s="13">
        <v>90842.988267220062</v>
      </c>
      <c r="G44" s="13">
        <v>79406.044377519909</v>
      </c>
      <c r="H44" s="13">
        <v>62276.503130596073</v>
      </c>
      <c r="I44" s="13">
        <v>36167.530655032744</v>
      </c>
      <c r="J44" s="13">
        <v>28740.116997803241</v>
      </c>
      <c r="K44" s="13">
        <v>18335.314567123954</v>
      </c>
      <c r="L44" s="13">
        <v>7515.7831377462398</v>
      </c>
      <c r="M44" s="13">
        <v>1750.4725854892622</v>
      </c>
      <c r="N44" s="13">
        <v>231.73118722133265</v>
      </c>
      <c r="P44" s="27">
        <f t="shared" si="1"/>
        <v>234423.49663853279</v>
      </c>
    </row>
    <row r="45" spans="1:78">
      <c r="A45" s="12" t="str">
        <f t="shared" si="0"/>
        <v>113年 7月</v>
      </c>
      <c r="B45" s="32">
        <v>79775.952338616917</v>
      </c>
      <c r="C45" s="13">
        <v>96940.475191934383</v>
      </c>
      <c r="D45" s="13">
        <v>85234.651413571075</v>
      </c>
      <c r="E45" s="13">
        <v>88247.338691559547</v>
      </c>
      <c r="F45" s="13">
        <v>90861.451574544582</v>
      </c>
      <c r="G45" s="13">
        <v>79578.04203357386</v>
      </c>
      <c r="H45" s="13">
        <v>62511.830960700107</v>
      </c>
      <c r="I45" s="13">
        <v>36395.559537740774</v>
      </c>
      <c r="J45" s="13">
        <v>28649.779661127217</v>
      </c>
      <c r="K45" s="13">
        <v>18348.792211686803</v>
      </c>
      <c r="L45" s="13">
        <v>7512.3647446391569</v>
      </c>
      <c r="M45" s="13">
        <v>1756.8022700449833</v>
      </c>
      <c r="N45" s="13">
        <v>231.7789705057877</v>
      </c>
      <c r="P45" s="27">
        <f t="shared" si="1"/>
        <v>234984.9503900187</v>
      </c>
    </row>
    <row r="46" spans="1:78">
      <c r="A46" s="12" t="str">
        <f t="shared" si="0"/>
        <v>113年 8月</v>
      </c>
      <c r="B46" s="32">
        <v>78020.047775637184</v>
      </c>
      <c r="C46" s="13">
        <v>97214.462575586032</v>
      </c>
      <c r="D46" s="13">
        <v>85199.222865125688</v>
      </c>
      <c r="E46" s="13">
        <v>88102.167869366778</v>
      </c>
      <c r="F46" s="13">
        <v>90882.769854730912</v>
      </c>
      <c r="G46" s="13">
        <v>79740.204023273269</v>
      </c>
      <c r="H46" s="13">
        <v>62754.092674947562</v>
      </c>
      <c r="I46" s="13">
        <v>36627.680599258805</v>
      </c>
      <c r="J46" s="13">
        <v>28553.279924393479</v>
      </c>
      <c r="K46" s="13">
        <v>18363.820631500843</v>
      </c>
      <c r="L46" s="13">
        <v>7508.2119007675174</v>
      </c>
      <c r="M46" s="13">
        <v>1764.1457152320804</v>
      </c>
      <c r="N46" s="13">
        <v>231.70495411297438</v>
      </c>
      <c r="P46" s="27">
        <f t="shared" si="1"/>
        <v>235543.14042348653</v>
      </c>
    </row>
    <row r="47" spans="1:78">
      <c r="A47" s="12" t="str">
        <f t="shared" si="0"/>
        <v>113年 9月</v>
      </c>
      <c r="B47" s="32">
        <v>76263.1022448984</v>
      </c>
      <c r="C47" s="13">
        <v>97485.721253376556</v>
      </c>
      <c r="D47" s="13">
        <v>85168.4640715188</v>
      </c>
      <c r="E47" s="13">
        <v>87955.739415658027</v>
      </c>
      <c r="F47" s="13">
        <v>90906.938230847343</v>
      </c>
      <c r="G47" s="13">
        <v>79892.555669096764</v>
      </c>
      <c r="H47" s="13">
        <v>63003.265777119712</v>
      </c>
      <c r="I47" s="13">
        <v>36863.856050603252</v>
      </c>
      <c r="J47" s="13">
        <v>28450.705648499847</v>
      </c>
      <c r="K47" s="13">
        <v>18380.387004872293</v>
      </c>
      <c r="L47" s="13">
        <v>7503.3612328002273</v>
      </c>
      <c r="M47" s="13">
        <v>1772.4250965194899</v>
      </c>
      <c r="N47" s="13">
        <v>231.51436206548539</v>
      </c>
      <c r="P47" s="27">
        <f t="shared" si="1"/>
        <v>236098.07084157711</v>
      </c>
    </row>
    <row r="48" spans="1:78">
      <c r="A48" s="12" t="str">
        <f t="shared" si="0"/>
        <v>113年 10月</v>
      </c>
      <c r="B48" s="32">
        <v>74505.116367719107</v>
      </c>
      <c r="C48" s="13">
        <v>97754.255747210627</v>
      </c>
      <c r="D48" s="13">
        <v>85142.371686094877</v>
      </c>
      <c r="E48" s="13">
        <v>87808.05766817127</v>
      </c>
      <c r="F48" s="13">
        <v>90933.951831712504</v>
      </c>
      <c r="G48" s="13">
        <v>80035.122252073648</v>
      </c>
      <c r="H48" s="13">
        <v>63259.327825805522</v>
      </c>
      <c r="I48" s="13">
        <v>37104.048331725739</v>
      </c>
      <c r="J48" s="13">
        <v>28342.143808899411</v>
      </c>
      <c r="K48" s="13">
        <v>18398.478077956956</v>
      </c>
      <c r="L48" s="13">
        <v>7497.8476894764308</v>
      </c>
      <c r="M48" s="13">
        <v>1781.5658441456203</v>
      </c>
      <c r="N48" s="13">
        <v>231.21226306461784</v>
      </c>
      <c r="P48" s="27">
        <f t="shared" si="1"/>
        <v>236649.74609314793</v>
      </c>
    </row>
    <row r="49" spans="1:16" s="14" customFormat="1">
      <c r="A49" s="13" t="str">
        <f t="shared" si="0"/>
        <v>113年 11月</v>
      </c>
      <c r="B49" s="13">
        <v>72746.090765206449</v>
      </c>
      <c r="C49" s="13">
        <v>98020.070575882419</v>
      </c>
      <c r="D49" s="13">
        <v>85120.942363550537</v>
      </c>
      <c r="E49" s="13">
        <v>87659.126957375149</v>
      </c>
      <c r="F49" s="13">
        <v>90963.805791889346</v>
      </c>
      <c r="G49" s="13">
        <v>80167.92901182748</v>
      </c>
      <c r="H49" s="13">
        <v>63522.256434239011</v>
      </c>
      <c r="I49" s="13">
        <v>37348.220110385133</v>
      </c>
      <c r="J49" s="13">
        <v>28227.680503538773</v>
      </c>
      <c r="K49" s="13">
        <v>18418.080182650334</v>
      </c>
      <c r="L49" s="13">
        <v>7491.704603173207</v>
      </c>
      <c r="M49" s="13">
        <v>1791.4965381606366</v>
      </c>
      <c r="N49" s="13">
        <v>230.80357386401388</v>
      </c>
      <c r="P49" s="60">
        <f t="shared" si="1"/>
        <v>237198.17095783859</v>
      </c>
    </row>
    <row r="50" spans="1:16">
      <c r="A50" s="12" t="str">
        <f t="shared" si="0"/>
        <v>113年 12月</v>
      </c>
      <c r="B50" s="32">
        <v>70986.026058256248</v>
      </c>
      <c r="C50" s="13">
        <v>98283.170255077013</v>
      </c>
      <c r="D50" s="13">
        <v>85104.172759934037</v>
      </c>
      <c r="E50" s="13">
        <v>87508.951606478033</v>
      </c>
      <c r="F50" s="13">
        <v>90996.495251679356</v>
      </c>
      <c r="G50" s="13">
        <v>80291.001146619441</v>
      </c>
      <c r="H50" s="13">
        <v>63792.029270136933</v>
      </c>
      <c r="I50" s="13">
        <v>37596.334281024232</v>
      </c>
      <c r="J50" s="13">
        <v>28107.40096072901</v>
      </c>
      <c r="K50" s="13">
        <v>18439.179254058497</v>
      </c>
      <c r="L50" s="13">
        <v>7484.9637496985997</v>
      </c>
      <c r="M50" s="13">
        <v>1802.1488063116349</v>
      </c>
      <c r="N50" s="13">
        <v>230.29306261633201</v>
      </c>
      <c r="P50" s="27">
        <f t="shared" si="1"/>
        <v>237743.35053119468</v>
      </c>
    </row>
    <row r="51" spans="1:16">
      <c r="A51" s="12" t="str">
        <f t="shared" si="0"/>
        <v>114年 1月</v>
      </c>
      <c r="B51" s="32">
        <v>69224.922867553018</v>
      </c>
      <c r="C51" s="13">
        <v>98543.559297371947</v>
      </c>
      <c r="D51" s="13">
        <v>85092.059532645275</v>
      </c>
      <c r="E51" s="13">
        <v>87357.535931437131</v>
      </c>
      <c r="F51" s="13">
        <v>91032.015357116732</v>
      </c>
      <c r="G51" s="13">
        <v>80404.36381339177</v>
      </c>
      <c r="H51" s="13">
        <v>64068.624055537366</v>
      </c>
      <c r="I51" s="13">
        <v>37848.353963651192</v>
      </c>
      <c r="J51" s="13">
        <v>27981.38954694962</v>
      </c>
      <c r="K51" s="13">
        <v>18461.760847557402</v>
      </c>
      <c r="L51" s="13">
        <v>7477.6554063473814</v>
      </c>
      <c r="M51" s="13">
        <v>1813.457224705691</v>
      </c>
      <c r="N51" s="13">
        <v>229.68535219037187</v>
      </c>
      <c r="P51" s="27">
        <f t="shared" si="1"/>
        <v>238285.2902103308</v>
      </c>
    </row>
    <row r="52" spans="1:16">
      <c r="A52" s="12" t="str">
        <f t="shared" si="0"/>
        <v>114年 2月</v>
      </c>
      <c r="B52" s="32">
        <v>67462.781813570109</v>
      </c>
      <c r="C52" s="13">
        <v>98801.242212238634</v>
      </c>
      <c r="D52" s="13">
        <v>85084.599340435438</v>
      </c>
      <c r="E52" s="13">
        <v>87204.884240967483</v>
      </c>
      <c r="F52" s="13">
        <v>91070.361259962432</v>
      </c>
      <c r="G52" s="13">
        <v>80508.042127811306</v>
      </c>
      <c r="H52" s="13">
        <v>64352.018566638799</v>
      </c>
      <c r="I52" s="13">
        <v>38104.242502725683</v>
      </c>
      <c r="J52" s="13">
        <v>27849.729774586347</v>
      </c>
      <c r="K52" s="13">
        <v>18485.810155448668</v>
      </c>
      <c r="L52" s="13">
        <v>7469.8084082565738</v>
      </c>
      <c r="M52" s="13">
        <v>1825.3592211869375</v>
      </c>
      <c r="N52" s="13">
        <v>228.98492345629589</v>
      </c>
      <c r="P52" s="27">
        <f t="shared" si="1"/>
        <v>238823.99568011059</v>
      </c>
    </row>
    <row r="53" spans="1:16">
      <c r="A53" s="12" t="str">
        <f t="shared" si="0"/>
        <v>114年 3月</v>
      </c>
      <c r="B53" s="32">
        <v>65699.60351656971</v>
      </c>
      <c r="C53" s="13">
        <v>99056.223506043854</v>
      </c>
      <c r="D53" s="13">
        <v>85081.788843406888</v>
      </c>
      <c r="E53" s="13">
        <v>87051.000836551029</v>
      </c>
      <c r="F53" s="13">
        <v>91111.528117698384</v>
      </c>
      <c r="G53" s="13">
        <v>80602.061164312923</v>
      </c>
      <c r="H53" s="13">
        <v>64642.190633639832</v>
      </c>
      <c r="I53" s="13">
        <v>38363.963466049674</v>
      </c>
      <c r="J53" s="13">
        <v>27712.504309603144</v>
      </c>
      <c r="K53" s="13">
        <v>18511.312023219245</v>
      </c>
      <c r="L53" s="13">
        <v>7461.4502030975154</v>
      </c>
      <c r="M53" s="13">
        <v>1837.7949813649432</v>
      </c>
      <c r="N53" s="13">
        <v>228.19611853679822</v>
      </c>
      <c r="P53" s="27">
        <f t="shared" si="1"/>
        <v>239359.47289982409</v>
      </c>
    </row>
    <row r="54" spans="1:16">
      <c r="A54" s="12" t="str">
        <f t="shared" si="0"/>
        <v>114年 4月</v>
      </c>
      <c r="B54" s="32">
        <v>63935.388596602861</v>
      </c>
      <c r="C54" s="13">
        <v>99308.507682051233</v>
      </c>
      <c r="D54" s="13">
        <v>85083.624703012742</v>
      </c>
      <c r="E54" s="13">
        <v>86895.890012445583</v>
      </c>
      <c r="F54" s="13">
        <v>91155.511093521636</v>
      </c>
      <c r="G54" s="13">
        <v>80686.445956143012</v>
      </c>
      <c r="H54" s="13">
        <v>64939.118140579565</v>
      </c>
      <c r="I54" s="13">
        <v>38627.480643662959</v>
      </c>
      <c r="J54" s="13">
        <v>27569.794979149017</v>
      </c>
      <c r="K54" s="13">
        <v>18538.250965412684</v>
      </c>
      <c r="L54" s="13">
        <v>7452.6069041408928</v>
      </c>
      <c r="M54" s="13">
        <v>1850.7073572328097</v>
      </c>
      <c r="N54" s="13">
        <v>227.32314402227016</v>
      </c>
      <c r="P54" s="27">
        <f t="shared" si="1"/>
        <v>239891.72809034321</v>
      </c>
    </row>
    <row r="55" spans="1:16">
      <c r="A55" s="12" t="str">
        <f t="shared" si="0"/>
        <v>114年 5月</v>
      </c>
      <c r="B55" s="32">
        <v>62170.137673509613</v>
      </c>
      <c r="C55" s="13">
        <v>99558.0992404227</v>
      </c>
      <c r="D55" s="13">
        <v>85090.103582056894</v>
      </c>
      <c r="E55" s="13">
        <v>86739.556055693945</v>
      </c>
      <c r="F55" s="13">
        <v>91202.305356338504</v>
      </c>
      <c r="G55" s="13">
        <v>80761.221495403035</v>
      </c>
      <c r="H55" s="13">
        <v>65242.779025178606</v>
      </c>
      <c r="I55" s="13">
        <v>38894.758046743234</v>
      </c>
      <c r="J55" s="13">
        <v>27421.682779100141</v>
      </c>
      <c r="K55" s="13">
        <v>18566.611181119239</v>
      </c>
      <c r="L55" s="13">
        <v>7443.3033417307633</v>
      </c>
      <c r="M55" s="13">
        <v>1864.0417783145213</v>
      </c>
      <c r="N55" s="13">
        <v>226.37007414819487</v>
      </c>
      <c r="P55" s="27">
        <f t="shared" si="1"/>
        <v>240420.76772173773</v>
      </c>
    </row>
    <row r="56" spans="1:16">
      <c r="A56" s="27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P56" s="28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'0.直接貼上-輸出預測(40-)'!P32:P55</xm:f>
              <xm:sqref>P56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'0.直接貼上-輸出預測(40-)'!C32:N32</xm:f>
              <xm:sqref>O32</xm:sqref>
            </x14:sparkline>
            <x14:sparkline>
              <xm:f>'0.直接貼上-輸出預測(40-)'!C33:N33</xm:f>
              <xm:sqref>O33</xm:sqref>
            </x14:sparkline>
            <x14:sparkline>
              <xm:f>'0.直接貼上-輸出預測(40-)'!C34:N34</xm:f>
              <xm:sqref>O34</xm:sqref>
            </x14:sparkline>
            <x14:sparkline>
              <xm:f>'0.直接貼上-輸出預測(40-)'!C35:N35</xm:f>
              <xm:sqref>O35</xm:sqref>
            </x14:sparkline>
            <x14:sparkline>
              <xm:f>'0.直接貼上-輸出預測(40-)'!C36:N36</xm:f>
              <xm:sqref>O36</xm:sqref>
            </x14:sparkline>
            <x14:sparkline>
              <xm:f>'0.直接貼上-輸出預測(40-)'!C37:N37</xm:f>
              <xm:sqref>O37</xm:sqref>
            </x14:sparkline>
            <x14:sparkline>
              <xm:f>'0.直接貼上-輸出預測(40-)'!C38:N38</xm:f>
              <xm:sqref>O38</xm:sqref>
            </x14:sparkline>
            <x14:sparkline>
              <xm:f>'0.直接貼上-輸出預測(40-)'!C39:N39</xm:f>
              <xm:sqref>O39</xm:sqref>
            </x14:sparkline>
            <x14:sparkline>
              <xm:f>'0.直接貼上-輸出預測(40-)'!C40:N40</xm:f>
              <xm:sqref>O40</xm:sqref>
            </x14:sparkline>
            <x14:sparkline>
              <xm:f>'0.直接貼上-輸出預測(40-)'!C41:N41</xm:f>
              <xm:sqref>O41</xm:sqref>
            </x14:sparkline>
            <x14:sparkline>
              <xm:f>'0.直接貼上-輸出預測(40-)'!C42:N42</xm:f>
              <xm:sqref>O42</xm:sqref>
            </x14:sparkline>
            <x14:sparkline>
              <xm:f>'0.直接貼上-輸出預測(40-)'!C43:N43</xm:f>
              <xm:sqref>O43</xm:sqref>
            </x14:sparkline>
            <x14:sparkline>
              <xm:f>'0.直接貼上-輸出預測(40-)'!C44:N44</xm:f>
              <xm:sqref>O44</xm:sqref>
            </x14:sparkline>
            <x14:sparkline>
              <xm:f>'0.直接貼上-輸出預測(40-)'!C45:N45</xm:f>
              <xm:sqref>O45</xm:sqref>
            </x14:sparkline>
            <x14:sparkline>
              <xm:f>'0.直接貼上-輸出預測(40-)'!C46:N46</xm:f>
              <xm:sqref>O46</xm:sqref>
            </x14:sparkline>
            <x14:sparkline>
              <xm:f>'0.直接貼上-輸出預測(40-)'!C47:N47</xm:f>
              <xm:sqref>O47</xm:sqref>
            </x14:sparkline>
            <x14:sparkline>
              <xm:f>'0.直接貼上-輸出預測(40-)'!C48:N48</xm:f>
              <xm:sqref>O48</xm:sqref>
            </x14:sparkline>
            <x14:sparkline>
              <xm:f>'0.直接貼上-輸出預測(40-)'!C49:N49</xm:f>
              <xm:sqref>O49</xm:sqref>
            </x14:sparkline>
            <x14:sparkline>
              <xm:f>'0.直接貼上-輸出預測(40-)'!C50:N50</xm:f>
              <xm:sqref>O50</xm:sqref>
            </x14:sparkline>
            <x14:sparkline>
              <xm:f>'0.直接貼上-輸出預測(40-)'!C51:N51</xm:f>
              <xm:sqref>O51</xm:sqref>
            </x14:sparkline>
            <x14:sparkline>
              <xm:f>'0.直接貼上-輸出預測(40-)'!C52:N52</xm:f>
              <xm:sqref>O52</xm:sqref>
            </x14:sparkline>
            <x14:sparkline>
              <xm:f>'0.直接貼上-輸出預測(40-)'!C53:N53</xm:f>
              <xm:sqref>O53</xm:sqref>
            </x14:sparkline>
            <x14:sparkline>
              <xm:f>'0.直接貼上-輸出預測(40-)'!C54:N54</xm:f>
              <xm:sqref>O54</xm:sqref>
            </x14:sparkline>
            <x14:sparkline>
              <xm:f>'0.直接貼上-輸出預測(40-)'!C55:N55</xm:f>
              <xm:sqref>O55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'0.直接貼上-輸出預測(40-)'!B3:B26</xm:f>
              <xm:sqref>B27</xm:sqref>
            </x14:sparkline>
            <x14:sparkline>
              <xm:f>'0.直接貼上-輸出預測(40-)'!C3:C26</xm:f>
              <xm:sqref>C27</xm:sqref>
            </x14:sparkline>
            <x14:sparkline>
              <xm:f>'0.直接貼上-輸出預測(40-)'!D3:D26</xm:f>
              <xm:sqref>D27</xm:sqref>
            </x14:sparkline>
            <x14:sparkline>
              <xm:f>'0.直接貼上-輸出預測(40-)'!E3:E26</xm:f>
              <xm:sqref>E27</xm:sqref>
            </x14:sparkline>
            <x14:sparkline>
              <xm:f>'0.直接貼上-輸出預測(40-)'!F3:F26</xm:f>
              <xm:sqref>F27</xm:sqref>
            </x14:sparkline>
            <x14:sparkline>
              <xm:f>'0.直接貼上-輸出預測(40-)'!G3:G26</xm:f>
              <xm:sqref>G27</xm:sqref>
            </x14:sparkline>
            <x14:sparkline>
              <xm:f>'0.直接貼上-輸出預測(40-)'!H3:H26</xm:f>
              <xm:sqref>H27</xm:sqref>
            </x14:sparkline>
            <x14:sparkline>
              <xm:f>'0.直接貼上-輸出預測(40-)'!I3:I26</xm:f>
              <xm:sqref>I27</xm:sqref>
            </x14:sparkline>
            <x14:sparkline>
              <xm:f>'0.直接貼上-輸出預測(40-)'!J3:J26</xm:f>
              <xm:sqref>J27</xm:sqref>
            </x14:sparkline>
            <x14:sparkline>
              <xm:f>'0.直接貼上-輸出預測(40-)'!K3:K26</xm:f>
              <xm:sqref>K27</xm:sqref>
            </x14:sparkline>
            <x14:sparkline>
              <xm:f>'0.直接貼上-輸出預測(40-)'!L3:L26</xm:f>
              <xm:sqref>L27</xm:sqref>
            </x14:sparkline>
            <x14:sparkline>
              <xm:f>'0.直接貼上-輸出預測(40-)'!M3:M26</xm:f>
              <xm:sqref>M27</xm:sqref>
            </x14:sparkline>
            <x14:sparkline>
              <xm:f>'0.直接貼上-輸出預測(40-)'!N3:N26</xm:f>
              <xm:sqref>N27</xm:sqref>
            </x14:sparkline>
            <x14:sparkline>
              <xm:f>'0.直接貼上-輸出預測(40-)'!O3:O26</xm:f>
              <xm:sqref>O27</xm:sqref>
            </x14:sparkline>
            <x14:sparkline>
              <xm:f>'0.直接貼上-輸出預測(40-)'!P3:P26</xm:f>
              <xm:sqref>P27</xm:sqref>
            </x14:sparkline>
            <x14:sparkline>
              <xm:f>'0.直接貼上-輸出預測(40-)'!Q3:Q26</xm:f>
              <xm:sqref>Q27</xm:sqref>
            </x14:sparkline>
            <x14:sparkline>
              <xm:f>'0.直接貼上-輸出預測(40-)'!R3:R26</xm:f>
              <xm:sqref>R27</xm:sqref>
            </x14:sparkline>
            <x14:sparkline>
              <xm:f>'0.直接貼上-輸出預測(40-)'!S3:S26</xm:f>
              <xm:sqref>S27</xm:sqref>
            </x14:sparkline>
            <x14:sparkline>
              <xm:f>'0.直接貼上-輸出預測(40-)'!T3:T26</xm:f>
              <xm:sqref>T27</xm:sqref>
            </x14:sparkline>
            <x14:sparkline>
              <xm:f>'0.直接貼上-輸出預測(40-)'!U3:U26</xm:f>
              <xm:sqref>U27</xm:sqref>
            </x14:sparkline>
            <x14:sparkline>
              <xm:f>'0.直接貼上-輸出預測(40-)'!V3:V26</xm:f>
              <xm:sqref>V27</xm:sqref>
            </x14:sparkline>
            <x14:sparkline>
              <xm:f>'0.直接貼上-輸出預測(40-)'!W3:W26</xm:f>
              <xm:sqref>W27</xm:sqref>
            </x14:sparkline>
            <x14:sparkline>
              <xm:f>'0.直接貼上-輸出預測(40-)'!X3:X26</xm:f>
              <xm:sqref>X27</xm:sqref>
            </x14:sparkline>
            <x14:sparkline>
              <xm:f>'0.直接貼上-輸出預測(40-)'!Y3:Y26</xm:f>
              <xm:sqref>Y27</xm:sqref>
            </x14:sparkline>
            <x14:sparkline>
              <xm:f>'0.直接貼上-輸出預測(40-)'!Z3:Z26</xm:f>
              <xm:sqref>Z27</xm:sqref>
            </x14:sparkline>
            <x14:sparkline>
              <xm:f>'0.直接貼上-輸出預測(40-)'!AA3:AA26</xm:f>
              <xm:sqref>AA27</xm:sqref>
            </x14:sparkline>
            <x14:sparkline>
              <xm:f>'0.直接貼上-輸出預測(40-)'!AB3:AB26</xm:f>
              <xm:sqref>AB27</xm:sqref>
            </x14:sparkline>
            <x14:sparkline>
              <xm:f>'0.直接貼上-輸出預測(40-)'!AC3:AC26</xm:f>
              <xm:sqref>AC27</xm:sqref>
            </x14:sparkline>
            <x14:sparkline>
              <xm:f>'0.直接貼上-輸出預測(40-)'!AD3:AD26</xm:f>
              <xm:sqref>AD27</xm:sqref>
            </x14:sparkline>
            <x14:sparkline>
              <xm:f>'0.直接貼上-輸出預測(40-)'!AE3:AE26</xm:f>
              <xm:sqref>AE27</xm:sqref>
            </x14:sparkline>
            <x14:sparkline>
              <xm:f>'0.直接貼上-輸出預測(40-)'!AF3:AF26</xm:f>
              <xm:sqref>AF27</xm:sqref>
            </x14:sparkline>
            <x14:sparkline>
              <xm:f>'0.直接貼上-輸出預測(40-)'!AG3:AG26</xm:f>
              <xm:sqref>AG27</xm:sqref>
            </x14:sparkline>
            <x14:sparkline>
              <xm:f>'0.直接貼上-輸出預測(40-)'!AH3:AH26</xm:f>
              <xm:sqref>AH27</xm:sqref>
            </x14:sparkline>
            <x14:sparkline>
              <xm:f>'0.直接貼上-輸出預測(40-)'!AI3:AI26</xm:f>
              <xm:sqref>AI27</xm:sqref>
            </x14:sparkline>
            <x14:sparkline>
              <xm:f>'0.直接貼上-輸出預測(40-)'!AJ3:AJ26</xm:f>
              <xm:sqref>AJ27</xm:sqref>
            </x14:sparkline>
            <x14:sparkline>
              <xm:f>'0.直接貼上-輸出預測(40-)'!AK3:AK26</xm:f>
              <xm:sqref>AK27</xm:sqref>
            </x14:sparkline>
            <x14:sparkline>
              <xm:f>'0.直接貼上-輸出預測(40-)'!AL3:AL26</xm:f>
              <xm:sqref>AL27</xm:sqref>
            </x14:sparkline>
            <x14:sparkline>
              <xm:f>'0.直接貼上-輸出預測(40-)'!AM3:AM26</xm:f>
              <xm:sqref>AM27</xm:sqref>
            </x14:sparkline>
            <x14:sparkline>
              <xm:f>'0.直接貼上-輸出預測(40-)'!AN3:AN26</xm:f>
              <xm:sqref>AN27</xm:sqref>
            </x14:sparkline>
            <x14:sparkline>
              <xm:f>'0.直接貼上-輸出預測(40-)'!AO3:AO26</xm:f>
              <xm:sqref>AO27</xm:sqref>
            </x14:sparkline>
            <x14:sparkline>
              <xm:f>'0.直接貼上-輸出預測(40-)'!AP3:AP26</xm:f>
              <xm:sqref>AP27</xm:sqref>
            </x14:sparkline>
            <x14:sparkline>
              <xm:f>'0.直接貼上-輸出預測(40-)'!AQ3:AQ26</xm:f>
              <xm:sqref>AQ27</xm:sqref>
            </x14:sparkline>
            <x14:sparkline>
              <xm:f>'0.直接貼上-輸出預測(40-)'!AR3:AR26</xm:f>
              <xm:sqref>AR27</xm:sqref>
            </x14:sparkline>
            <x14:sparkline>
              <xm:f>'0.直接貼上-輸出預測(40-)'!AS3:AS26</xm:f>
              <xm:sqref>AS27</xm:sqref>
            </x14:sparkline>
            <x14:sparkline>
              <xm:f>'0.直接貼上-輸出預測(40-)'!AT3:AT26</xm:f>
              <xm:sqref>AT27</xm:sqref>
            </x14:sparkline>
            <x14:sparkline>
              <xm:f>'0.直接貼上-輸出預測(40-)'!AU3:AU26</xm:f>
              <xm:sqref>AU27</xm:sqref>
            </x14:sparkline>
            <x14:sparkline>
              <xm:f>'0.直接貼上-輸出預測(40-)'!AV3:AV26</xm:f>
              <xm:sqref>AV27</xm:sqref>
            </x14:sparkline>
            <x14:sparkline>
              <xm:f>'0.直接貼上-輸出預測(40-)'!AW3:AW26</xm:f>
              <xm:sqref>AW27</xm:sqref>
            </x14:sparkline>
            <x14:sparkline>
              <xm:f>'0.直接貼上-輸出預測(40-)'!AX3:AX26</xm:f>
              <xm:sqref>AX27</xm:sqref>
            </x14:sparkline>
            <x14:sparkline>
              <xm:f>'0.直接貼上-輸出預測(40-)'!AY3:AY26</xm:f>
              <xm:sqref>AY27</xm:sqref>
            </x14:sparkline>
            <x14:sparkline>
              <xm:f>'0.直接貼上-輸出預測(40-)'!AZ3:AZ26</xm:f>
              <xm:sqref>AZ27</xm:sqref>
            </x14:sparkline>
            <x14:sparkline>
              <xm:f>'0.直接貼上-輸出預測(40-)'!BA3:BA26</xm:f>
              <xm:sqref>BA27</xm:sqref>
            </x14:sparkline>
            <x14:sparkline>
              <xm:f>'0.直接貼上-輸出預測(40-)'!BB3:BB26</xm:f>
              <xm:sqref>BB27</xm:sqref>
            </x14:sparkline>
            <x14:sparkline>
              <xm:f>'0.直接貼上-輸出預測(40-)'!BC3:BC26</xm:f>
              <xm:sqref>BC27</xm:sqref>
            </x14:sparkline>
            <x14:sparkline>
              <xm:f>'0.直接貼上-輸出預測(40-)'!BD3:BD26</xm:f>
              <xm:sqref>BD27</xm:sqref>
            </x14:sparkline>
            <x14:sparkline>
              <xm:f>'0.直接貼上-輸出預測(40-)'!BE3:BE26</xm:f>
              <xm:sqref>BE27</xm:sqref>
            </x14:sparkline>
            <x14:sparkline>
              <xm:f>'0.直接貼上-輸出預測(40-)'!BF3:BF26</xm:f>
              <xm:sqref>BF27</xm:sqref>
            </x14:sparkline>
            <x14:sparkline>
              <xm:f>'0.直接貼上-輸出預測(40-)'!BG3:BG26</xm:f>
              <xm:sqref>BG27</xm:sqref>
            </x14:sparkline>
            <x14:sparkline>
              <xm:f>'0.直接貼上-輸出預測(40-)'!BH3:BH26</xm:f>
              <xm:sqref>BH27</xm:sqref>
            </x14:sparkline>
            <x14:sparkline>
              <xm:f>'0.直接貼上-輸出預測(40-)'!BI3:BI26</xm:f>
              <xm:sqref>BI27</xm:sqref>
            </x14:sparkline>
            <x14:sparkline>
              <xm:f>'0.直接貼上-輸出預測(40-)'!BJ3:BJ26</xm:f>
              <xm:sqref>BJ27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'0.直接貼上-輸出預測(40-)'!B32:B55</xm:f>
              <xm:sqref>B56</xm:sqref>
            </x14:sparkline>
            <x14:sparkline>
              <xm:f>'0.直接貼上-輸出預測(40-)'!C32:C55</xm:f>
              <xm:sqref>C56</xm:sqref>
            </x14:sparkline>
            <x14:sparkline>
              <xm:f>'0.直接貼上-輸出預測(40-)'!D32:D55</xm:f>
              <xm:sqref>D56</xm:sqref>
            </x14:sparkline>
            <x14:sparkline>
              <xm:f>'0.直接貼上-輸出預測(40-)'!E32:E55</xm:f>
              <xm:sqref>E56</xm:sqref>
            </x14:sparkline>
            <x14:sparkline>
              <xm:f>'0.直接貼上-輸出預測(40-)'!F32:F55</xm:f>
              <xm:sqref>F56</xm:sqref>
            </x14:sparkline>
            <x14:sparkline>
              <xm:f>'0.直接貼上-輸出預測(40-)'!G32:G55</xm:f>
              <xm:sqref>G56</xm:sqref>
            </x14:sparkline>
            <x14:sparkline>
              <xm:f>'0.直接貼上-輸出預測(40-)'!H32:H55</xm:f>
              <xm:sqref>H56</xm:sqref>
            </x14:sparkline>
            <x14:sparkline>
              <xm:f>'0.直接貼上-輸出預測(40-)'!I32:I55</xm:f>
              <xm:sqref>I56</xm:sqref>
            </x14:sparkline>
            <x14:sparkline>
              <xm:f>'0.直接貼上-輸出預測(40-)'!J32:J55</xm:f>
              <xm:sqref>J56</xm:sqref>
            </x14:sparkline>
            <x14:sparkline>
              <xm:f>'0.直接貼上-輸出預測(40-)'!K32:K55</xm:f>
              <xm:sqref>K56</xm:sqref>
            </x14:sparkline>
            <x14:sparkline>
              <xm:f>'0.直接貼上-輸出預測(40-)'!L32:L55</xm:f>
              <xm:sqref>L56</xm:sqref>
            </x14:sparkline>
            <x14:sparkline>
              <xm:f>'0.直接貼上-輸出預測(40-)'!M32:M55</xm:f>
              <xm:sqref>M56</xm:sqref>
            </x14:sparkline>
            <x14:sparkline>
              <xm:f>'0.直接貼上-輸出預測(40-)'!N32:N55</xm:f>
              <xm:sqref>N56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4"/>
  <dimension ref="A1:CW56"/>
  <sheetViews>
    <sheetView workbookViewId="0">
      <selection sqref="A1:XFD1048576"/>
    </sheetView>
  </sheetViews>
  <sheetFormatPr defaultRowHeight="12.75"/>
  <cols>
    <col min="1" max="1" width="11.125" style="7" bestFit="1" customWidth="1"/>
    <col min="2" max="2" width="18.125" style="7" customWidth="1"/>
    <col min="3" max="52" width="12.875" style="7" customWidth="1"/>
    <col min="53" max="16384" width="9" style="7"/>
  </cols>
  <sheetData>
    <row r="1" spans="1:52" ht="13.5">
      <c r="A1" s="1"/>
      <c r="B1" s="42" t="s">
        <v>0</v>
      </c>
      <c r="C1" s="3" t="s">
        <v>1</v>
      </c>
      <c r="D1" s="4" t="s">
        <v>2</v>
      </c>
      <c r="E1" s="3" t="s">
        <v>3</v>
      </c>
      <c r="F1" s="5" t="s">
        <v>4</v>
      </c>
      <c r="G1" s="6" t="s">
        <v>5</v>
      </c>
      <c r="H1" s="5" t="s">
        <v>6</v>
      </c>
      <c r="I1" s="6" t="s">
        <v>7</v>
      </c>
      <c r="J1" s="5" t="s">
        <v>8</v>
      </c>
      <c r="K1" s="6" t="s">
        <v>9</v>
      </c>
      <c r="L1" s="5" t="s">
        <v>10</v>
      </c>
      <c r="M1" s="6" t="s">
        <v>11</v>
      </c>
      <c r="N1" s="5" t="s">
        <v>12</v>
      </c>
      <c r="O1" s="6" t="s">
        <v>13</v>
      </c>
      <c r="P1" s="5" t="s">
        <v>14</v>
      </c>
      <c r="Q1" s="6" t="s">
        <v>15</v>
      </c>
      <c r="R1" s="5" t="s">
        <v>16</v>
      </c>
      <c r="S1" s="6" t="s">
        <v>17</v>
      </c>
      <c r="T1" s="5" t="s">
        <v>18</v>
      </c>
      <c r="U1" s="6" t="s">
        <v>19</v>
      </c>
      <c r="V1" s="5" t="s">
        <v>20</v>
      </c>
      <c r="W1" s="6" t="s">
        <v>21</v>
      </c>
      <c r="X1" s="5" t="s">
        <v>22</v>
      </c>
      <c r="Y1" s="6" t="s">
        <v>23</v>
      </c>
      <c r="Z1" s="5" t="s">
        <v>24</v>
      </c>
      <c r="AA1" s="6" t="s">
        <v>25</v>
      </c>
      <c r="AB1" s="4" t="s">
        <v>26</v>
      </c>
      <c r="AC1" s="6" t="s">
        <v>27</v>
      </c>
      <c r="AD1" s="5" t="s">
        <v>28</v>
      </c>
      <c r="AE1" s="6" t="s">
        <v>29</v>
      </c>
      <c r="AF1" s="5" t="s">
        <v>30</v>
      </c>
      <c r="AG1" s="6" t="s">
        <v>31</v>
      </c>
      <c r="AH1" s="5" t="s">
        <v>32</v>
      </c>
      <c r="AI1" s="6" t="s">
        <v>33</v>
      </c>
      <c r="AJ1" s="5" t="s">
        <v>34</v>
      </c>
      <c r="AK1" s="6" t="s">
        <v>35</v>
      </c>
      <c r="AL1" s="5" t="s">
        <v>36</v>
      </c>
      <c r="AM1" s="6" t="s">
        <v>37</v>
      </c>
      <c r="AN1" s="5" t="s">
        <v>38</v>
      </c>
      <c r="AO1" s="6" t="s">
        <v>39</v>
      </c>
      <c r="AP1" s="5" t="s">
        <v>40</v>
      </c>
      <c r="AQ1" s="6" t="s">
        <v>41</v>
      </c>
      <c r="AR1" s="5" t="s">
        <v>42</v>
      </c>
      <c r="AS1" s="6" t="s">
        <v>43</v>
      </c>
      <c r="AT1" s="5" t="s">
        <v>44</v>
      </c>
      <c r="AU1" s="6" t="s">
        <v>45</v>
      </c>
      <c r="AV1" s="5" t="s">
        <v>46</v>
      </c>
      <c r="AW1" s="6" t="s">
        <v>47</v>
      </c>
      <c r="AX1" s="5" t="s">
        <v>48</v>
      </c>
      <c r="AY1" s="6" t="s">
        <v>49</v>
      </c>
      <c r="AZ1" s="5" t="s">
        <v>50</v>
      </c>
    </row>
    <row r="2" spans="1:52" s="11" customFormat="1" ht="42.75" hidden="1" customHeight="1">
      <c r="A2" s="8"/>
      <c r="B2" s="8"/>
      <c r="C2" s="9"/>
      <c r="D2" s="9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</row>
    <row r="3" spans="1:52">
      <c r="A3" s="12" t="s">
        <v>114</v>
      </c>
      <c r="B3" s="13">
        <v>1242729.4951773663</v>
      </c>
      <c r="C3" s="13">
        <v>8885.1785751765547</v>
      </c>
      <c r="D3" s="13">
        <v>9209.3611729192871</v>
      </c>
      <c r="E3" s="12">
        <v>9381.7082460722777</v>
      </c>
      <c r="F3" s="12">
        <v>9545.1146922885237</v>
      </c>
      <c r="G3" s="12">
        <v>9352.6450734375485</v>
      </c>
      <c r="H3" s="12">
        <v>9729.4196555487197</v>
      </c>
      <c r="I3" s="12">
        <v>10350.44340078699</v>
      </c>
      <c r="J3" s="12">
        <v>10638.063625245453</v>
      </c>
      <c r="K3" s="12">
        <v>10899.145294940934</v>
      </c>
      <c r="L3" s="12">
        <v>9853.33729406776</v>
      </c>
      <c r="M3" s="12">
        <v>11630.398971766985</v>
      </c>
      <c r="N3" s="12">
        <v>10982.867429593653</v>
      </c>
      <c r="O3" s="12">
        <v>8880.6000157052349</v>
      </c>
      <c r="P3" s="12">
        <v>9880.3367386671216</v>
      </c>
      <c r="Q3" s="12">
        <v>10535.05851648574</v>
      </c>
      <c r="R3" s="12">
        <v>10721.838933519652</v>
      </c>
      <c r="S3" s="12">
        <v>11207.159208670875</v>
      </c>
      <c r="T3" s="12">
        <v>11534.425056149319</v>
      </c>
      <c r="U3" s="12">
        <v>12520.871749803979</v>
      </c>
      <c r="V3" s="12">
        <v>13083.597318898748</v>
      </c>
      <c r="W3" s="12">
        <v>13886.16736969776</v>
      </c>
      <c r="X3" s="12">
        <v>14495.177588184117</v>
      </c>
      <c r="Y3" s="12">
        <v>16637.922646900468</v>
      </c>
      <c r="Z3" s="12">
        <v>16274.627303284095</v>
      </c>
      <c r="AA3" s="12">
        <v>15818.97584787393</v>
      </c>
      <c r="AB3" s="12">
        <v>17140.846080394331</v>
      </c>
      <c r="AC3" s="12">
        <v>17958.018186221696</v>
      </c>
      <c r="AD3" s="12">
        <v>17769.105290262221</v>
      </c>
      <c r="AE3" s="12">
        <v>17461.407238626649</v>
      </c>
      <c r="AF3" s="12">
        <v>17684.653844364686</v>
      </c>
      <c r="AG3" s="12">
        <v>17867.546867252731</v>
      </c>
      <c r="AH3" s="12">
        <v>17283.029355991337</v>
      </c>
      <c r="AI3" s="12">
        <v>17477.700983682826</v>
      </c>
      <c r="AJ3" s="12">
        <v>17163.655418256036</v>
      </c>
      <c r="AK3" s="12">
        <v>17679.82251107569</v>
      </c>
      <c r="AL3" s="12">
        <v>16964.690340337962</v>
      </c>
      <c r="AM3" s="12">
        <v>16581.851883415387</v>
      </c>
      <c r="AN3" s="12">
        <v>17383.832869869184</v>
      </c>
      <c r="AO3" s="12">
        <v>19167.168226443799</v>
      </c>
      <c r="AP3" s="12">
        <v>19531.071638152785</v>
      </c>
      <c r="AQ3" s="12">
        <v>20326.646248958892</v>
      </c>
      <c r="AR3" s="12">
        <v>21053.633685690718</v>
      </c>
      <c r="AS3" s="12">
        <v>20915.528412065367</v>
      </c>
      <c r="AT3" s="12">
        <v>21042.194114402286</v>
      </c>
      <c r="AU3" s="12">
        <v>20894.014933640698</v>
      </c>
      <c r="AV3" s="12">
        <v>19621.199754883266</v>
      </c>
      <c r="AW3" s="12">
        <v>20224.148610819415</v>
      </c>
      <c r="AX3" s="12">
        <v>18590.772428075878</v>
      </c>
      <c r="AY3" s="12">
        <v>17637.393632990093</v>
      </c>
      <c r="AZ3" s="12">
        <v>17035.332360485256</v>
      </c>
    </row>
    <row r="4" spans="1:52">
      <c r="A4" s="12" t="s">
        <v>115</v>
      </c>
      <c r="B4" s="13">
        <v>1242411.7223834735</v>
      </c>
      <c r="C4" s="13">
        <v>8931.4406152941883</v>
      </c>
      <c r="D4" s="13">
        <v>9183.839124610864</v>
      </c>
      <c r="E4" s="12">
        <v>9368.3219049460167</v>
      </c>
      <c r="F4" s="12">
        <v>9543.7137989332441</v>
      </c>
      <c r="G4" s="12">
        <v>9347.7108355024939</v>
      </c>
      <c r="H4" s="12">
        <v>9688.3336919823669</v>
      </c>
      <c r="I4" s="12">
        <v>10310.360618569373</v>
      </c>
      <c r="J4" s="12">
        <v>10617.661136809918</v>
      </c>
      <c r="K4" s="12">
        <v>10923.945990801694</v>
      </c>
      <c r="L4" s="12">
        <v>9843.9330636258146</v>
      </c>
      <c r="M4" s="12">
        <v>11565.909184440334</v>
      </c>
      <c r="N4" s="12">
        <v>11097.39988903566</v>
      </c>
      <c r="O4" s="12">
        <v>8936.8531607179157</v>
      </c>
      <c r="P4" s="12">
        <v>9803.2984150360953</v>
      </c>
      <c r="Q4" s="12">
        <v>10497.958299227936</v>
      </c>
      <c r="R4" s="12">
        <v>10696.004935858911</v>
      </c>
      <c r="S4" s="12">
        <v>11170.264748961377</v>
      </c>
      <c r="T4" s="12">
        <v>11484.469558467968</v>
      </c>
      <c r="U4" s="12">
        <v>12451.613613584866</v>
      </c>
      <c r="V4" s="12">
        <v>13029.028162380773</v>
      </c>
      <c r="W4" s="12">
        <v>13823.28250754918</v>
      </c>
      <c r="X4" s="12">
        <v>14394.423079766551</v>
      </c>
      <c r="Y4" s="12">
        <v>16545.287827342632</v>
      </c>
      <c r="Z4" s="12">
        <v>16309.99577352415</v>
      </c>
      <c r="AA4" s="12">
        <v>15791.851818393558</v>
      </c>
      <c r="AB4" s="12">
        <v>17045.293392075364</v>
      </c>
      <c r="AC4" s="12">
        <v>17927.693225173658</v>
      </c>
      <c r="AD4" s="12">
        <v>17789.766433084045</v>
      </c>
      <c r="AE4" s="12">
        <v>17466.822248585806</v>
      </c>
      <c r="AF4" s="12">
        <v>17666.652394561595</v>
      </c>
      <c r="AG4" s="12">
        <v>17879.481284713915</v>
      </c>
      <c r="AH4" s="12">
        <v>17304.044975901306</v>
      </c>
      <c r="AI4" s="12">
        <v>17476.619507651252</v>
      </c>
      <c r="AJ4" s="12">
        <v>17161.267115416074</v>
      </c>
      <c r="AK4" s="12">
        <v>17680.186604986731</v>
      </c>
      <c r="AL4" s="12">
        <v>17009.829103194443</v>
      </c>
      <c r="AM4" s="12">
        <v>16566.610178267081</v>
      </c>
      <c r="AN4" s="12">
        <v>17279.94515813906</v>
      </c>
      <c r="AO4" s="12">
        <v>19064.96559655459</v>
      </c>
      <c r="AP4" s="12">
        <v>19484.912245388587</v>
      </c>
      <c r="AQ4" s="12">
        <v>20259.428275414135</v>
      </c>
      <c r="AR4" s="12">
        <v>21021.870273617093</v>
      </c>
      <c r="AS4" s="12">
        <v>20916.227054548501</v>
      </c>
      <c r="AT4" s="12">
        <v>21039.891509646081</v>
      </c>
      <c r="AU4" s="12">
        <v>20943.96517413891</v>
      </c>
      <c r="AV4" s="12">
        <v>19656.488351570024</v>
      </c>
      <c r="AW4" s="12">
        <v>20251.509374400921</v>
      </c>
      <c r="AX4" s="12">
        <v>18697.000231852904</v>
      </c>
      <c r="AY4" s="12">
        <v>17696.346041084125</v>
      </c>
      <c r="AZ4" s="12">
        <v>17057.862861931702</v>
      </c>
    </row>
    <row r="5" spans="1:52">
      <c r="A5" s="12" t="s">
        <v>116</v>
      </c>
      <c r="B5" s="13">
        <v>1242094.680699189</v>
      </c>
      <c r="C5" s="13">
        <v>8980.7832501683279</v>
      </c>
      <c r="D5" s="13">
        <v>9156.4356686560732</v>
      </c>
      <c r="E5" s="12">
        <v>9354.8409827107753</v>
      </c>
      <c r="F5" s="12">
        <v>9539.7975553471442</v>
      </c>
      <c r="G5" s="12">
        <v>9347.1970376005374</v>
      </c>
      <c r="H5" s="12">
        <v>9648.7419358355892</v>
      </c>
      <c r="I5" s="12">
        <v>10267.751885024443</v>
      </c>
      <c r="J5" s="12">
        <v>10596.792534693388</v>
      </c>
      <c r="K5" s="12">
        <v>10939.402087582283</v>
      </c>
      <c r="L5" s="12">
        <v>9854.7866313013365</v>
      </c>
      <c r="M5" s="12">
        <v>11482.531011657264</v>
      </c>
      <c r="N5" s="12">
        <v>11201.598258894614</v>
      </c>
      <c r="O5" s="12">
        <v>9017.757674448636</v>
      </c>
      <c r="P5" s="12">
        <v>9722.8854198212412</v>
      </c>
      <c r="Q5" s="12">
        <v>10457.69940491665</v>
      </c>
      <c r="R5" s="12">
        <v>10672.497597773559</v>
      </c>
      <c r="S5" s="12">
        <v>11132.316707659342</v>
      </c>
      <c r="T5" s="12">
        <v>11439.133683961063</v>
      </c>
      <c r="U5" s="12">
        <v>12379.225568529477</v>
      </c>
      <c r="V5" s="12">
        <v>12976.292502284783</v>
      </c>
      <c r="W5" s="12">
        <v>13759.345361742551</v>
      </c>
      <c r="X5" s="12">
        <v>14303.734193891929</v>
      </c>
      <c r="Y5" s="12">
        <v>16434.098026076696</v>
      </c>
      <c r="Z5" s="12">
        <v>16346.105501837794</v>
      </c>
      <c r="AA5" s="12">
        <v>15777.625797621909</v>
      </c>
      <c r="AB5" s="12">
        <v>16945.342636095676</v>
      </c>
      <c r="AC5" s="12">
        <v>17890.026318884913</v>
      </c>
      <c r="AD5" s="12">
        <v>17809.983429658729</v>
      </c>
      <c r="AE5" s="12">
        <v>17476.244662191206</v>
      </c>
      <c r="AF5" s="12">
        <v>17647.995652808469</v>
      </c>
      <c r="AG5" s="12">
        <v>17885.804131186527</v>
      </c>
      <c r="AH5" s="12">
        <v>17331.046276278485</v>
      </c>
      <c r="AI5" s="12">
        <v>17471.756261333758</v>
      </c>
      <c r="AJ5" s="12">
        <v>17164.834422988988</v>
      </c>
      <c r="AK5" s="12">
        <v>17671.0935576622</v>
      </c>
      <c r="AL5" s="12">
        <v>17058.415837226188</v>
      </c>
      <c r="AM5" s="12">
        <v>16560.272713623555</v>
      </c>
      <c r="AN5" s="12">
        <v>17182.333788420739</v>
      </c>
      <c r="AO5" s="12">
        <v>18952.395756269139</v>
      </c>
      <c r="AP5" s="12">
        <v>19442.519516181193</v>
      </c>
      <c r="AQ5" s="12">
        <v>20191.346362201468</v>
      </c>
      <c r="AR5" s="12">
        <v>20983.712953847073</v>
      </c>
      <c r="AS5" s="12">
        <v>20919.094985477401</v>
      </c>
      <c r="AT5" s="12">
        <v>21035.093310635726</v>
      </c>
      <c r="AU5" s="12">
        <v>20985.854947528525</v>
      </c>
      <c r="AV5" s="12">
        <v>19705.856675606708</v>
      </c>
      <c r="AW5" s="12">
        <v>20261.092827862045</v>
      </c>
      <c r="AX5" s="12">
        <v>18809.680932856434</v>
      </c>
      <c r="AY5" s="12">
        <v>17757.854018069091</v>
      </c>
      <c r="AZ5" s="12">
        <v>17084.58783814438</v>
      </c>
    </row>
    <row r="6" spans="1:52">
      <c r="A6" s="12" t="s">
        <v>117</v>
      </c>
      <c r="B6" s="13">
        <v>1241778.3692039789</v>
      </c>
      <c r="C6" s="13">
        <v>9033.2036090965066</v>
      </c>
      <c r="D6" s="13">
        <v>9127.1526177547821</v>
      </c>
      <c r="E6" s="12">
        <v>9341.265485455935</v>
      </c>
      <c r="F6" s="12">
        <v>9533.3661969284658</v>
      </c>
      <c r="G6" s="12">
        <v>9351.1034311472904</v>
      </c>
      <c r="H6" s="12">
        <v>9610.6442136540609</v>
      </c>
      <c r="I6" s="12">
        <v>10222.617431820609</v>
      </c>
      <c r="J6" s="12">
        <v>10575.457818895871</v>
      </c>
      <c r="K6" s="12">
        <v>10945.513585282704</v>
      </c>
      <c r="L6" s="12">
        <v>9885.8973197400555</v>
      </c>
      <c r="M6" s="12">
        <v>11380.264827046596</v>
      </c>
      <c r="N6" s="12">
        <v>11295.463419701164</v>
      </c>
      <c r="O6" s="12">
        <v>9123.3117963927343</v>
      </c>
      <c r="P6" s="12">
        <v>9639.0981437179162</v>
      </c>
      <c r="Q6" s="12">
        <v>10414.281890241258</v>
      </c>
      <c r="R6" s="12">
        <v>10651.31651005879</v>
      </c>
      <c r="S6" s="12">
        <v>11093.315171551601</v>
      </c>
      <c r="T6" s="12">
        <v>11398.417609608001</v>
      </c>
      <c r="U6" s="12">
        <v>12303.707591830516</v>
      </c>
      <c r="V6" s="12">
        <v>12925.39031044797</v>
      </c>
      <c r="W6" s="12">
        <v>13694.355880474026</v>
      </c>
      <c r="X6" s="12">
        <v>14223.108650021617</v>
      </c>
      <c r="Y6" s="12">
        <v>16304.355727609352</v>
      </c>
      <c r="Z6" s="12">
        <v>16382.956579321462</v>
      </c>
      <c r="AA6" s="12">
        <v>15776.295671853151</v>
      </c>
      <c r="AB6" s="12">
        <v>16840.994513434074</v>
      </c>
      <c r="AC6" s="12">
        <v>17845.018669252677</v>
      </c>
      <c r="AD6" s="12">
        <v>17829.756281183727</v>
      </c>
      <c r="AE6" s="12">
        <v>17489.674111779314</v>
      </c>
      <c r="AF6" s="12">
        <v>17628.683621330933</v>
      </c>
      <c r="AG6" s="12">
        <v>17886.516285381615</v>
      </c>
      <c r="AH6" s="12">
        <v>17364.032673715556</v>
      </c>
      <c r="AI6" s="12">
        <v>17463.111934063076</v>
      </c>
      <c r="AJ6" s="12">
        <v>17174.356672546994</v>
      </c>
      <c r="AK6" s="12">
        <v>17652.544644910377</v>
      </c>
      <c r="AL6" s="12">
        <v>17110.450091084971</v>
      </c>
      <c r="AM6" s="12">
        <v>16562.837318920654</v>
      </c>
      <c r="AN6" s="12">
        <v>17090.99568522174</v>
      </c>
      <c r="AO6" s="12">
        <v>18829.462350679391</v>
      </c>
      <c r="AP6" s="12">
        <v>19403.891145855418</v>
      </c>
      <c r="AQ6" s="12">
        <v>20122.400792120028</v>
      </c>
      <c r="AR6" s="12">
        <v>20939.164915382651</v>
      </c>
      <c r="AS6" s="12">
        <v>20924.131263152671</v>
      </c>
      <c r="AT6" s="12">
        <v>21027.80064193752</v>
      </c>
      <c r="AU6" s="12">
        <v>21019.688478368051</v>
      </c>
      <c r="AV6" s="12">
        <v>19769.295616541731</v>
      </c>
      <c r="AW6" s="12">
        <v>20252.90950411381</v>
      </c>
      <c r="AX6" s="12">
        <v>18928.812052424822</v>
      </c>
      <c r="AY6" s="12">
        <v>17821.914360156788</v>
      </c>
      <c r="AZ6" s="12">
        <v>17115.503625073608</v>
      </c>
    </row>
    <row r="7" spans="1:52">
      <c r="A7" s="12" t="s">
        <v>118</v>
      </c>
      <c r="B7" s="13">
        <v>1241462.7869759083</v>
      </c>
      <c r="C7" s="13">
        <v>9088.6988208586026</v>
      </c>
      <c r="D7" s="13">
        <v>9095.9917837257271</v>
      </c>
      <c r="E7" s="12">
        <v>9327.5954192707159</v>
      </c>
      <c r="F7" s="12">
        <v>9524.4199590607295</v>
      </c>
      <c r="G7" s="12">
        <v>9359.4297675682847</v>
      </c>
      <c r="H7" s="12">
        <v>9574.040351994463</v>
      </c>
      <c r="I7" s="12">
        <v>10174.957490617418</v>
      </c>
      <c r="J7" s="12">
        <v>10553.656989417357</v>
      </c>
      <c r="K7" s="12">
        <v>10942.280483902952</v>
      </c>
      <c r="L7" s="12">
        <v>9937.2644516062574</v>
      </c>
      <c r="M7" s="12">
        <v>11259.111004228747</v>
      </c>
      <c r="N7" s="12">
        <v>11378.996251948</v>
      </c>
      <c r="O7" s="12">
        <v>9253.5137661302833</v>
      </c>
      <c r="P7" s="12">
        <v>9551.9369774025181</v>
      </c>
      <c r="Q7" s="12">
        <v>10367.705811890464</v>
      </c>
      <c r="R7" s="12">
        <v>10632.461263549209</v>
      </c>
      <c r="S7" s="12">
        <v>11053.260227424007</v>
      </c>
      <c r="T7" s="12">
        <v>11362.32151236246</v>
      </c>
      <c r="U7" s="12">
        <v>12225.059660686595</v>
      </c>
      <c r="V7" s="12">
        <v>12876.321558706035</v>
      </c>
      <c r="W7" s="12">
        <v>13628.314011947656</v>
      </c>
      <c r="X7" s="12">
        <v>14152.544167933664</v>
      </c>
      <c r="Y7" s="12">
        <v>16156.063416203806</v>
      </c>
      <c r="Z7" s="12">
        <v>16420.54909705036</v>
      </c>
      <c r="AA7" s="12">
        <v>15787.859327612539</v>
      </c>
      <c r="AB7" s="12">
        <v>16732.249724995549</v>
      </c>
      <c r="AC7" s="12">
        <v>17792.671478042368</v>
      </c>
      <c r="AD7" s="12">
        <v>17849.084988860639</v>
      </c>
      <c r="AE7" s="12">
        <v>17507.110229709309</v>
      </c>
      <c r="AF7" s="12">
        <v>17608.716302362471</v>
      </c>
      <c r="AG7" s="12">
        <v>17881.618625918287</v>
      </c>
      <c r="AH7" s="12">
        <v>17403.003584849321</v>
      </c>
      <c r="AI7" s="12">
        <v>17450.687215076181</v>
      </c>
      <c r="AJ7" s="12">
        <v>17189.833195725601</v>
      </c>
      <c r="AK7" s="12">
        <v>17624.541142418748</v>
      </c>
      <c r="AL7" s="12">
        <v>17165.93141341758</v>
      </c>
      <c r="AM7" s="12">
        <v>16574.301823961523</v>
      </c>
      <c r="AN7" s="12">
        <v>17005.92777394579</v>
      </c>
      <c r="AO7" s="12">
        <v>18696.169024032581</v>
      </c>
      <c r="AP7" s="12">
        <v>19369.024830586859</v>
      </c>
      <c r="AQ7" s="12">
        <v>20052.591847932319</v>
      </c>
      <c r="AR7" s="12">
        <v>20888.229346160173</v>
      </c>
      <c r="AS7" s="12">
        <v>20931.334946147443</v>
      </c>
      <c r="AT7" s="12">
        <v>21018.014627779809</v>
      </c>
      <c r="AU7" s="12">
        <v>21045.469989741014</v>
      </c>
      <c r="AV7" s="12">
        <v>19846.796067923977</v>
      </c>
      <c r="AW7" s="12">
        <v>20226.969931862168</v>
      </c>
      <c r="AX7" s="12">
        <v>19054.391111710294</v>
      </c>
      <c r="AY7" s="12">
        <v>17888.523865982384</v>
      </c>
      <c r="AZ7" s="12">
        <v>17150.606560813947</v>
      </c>
    </row>
    <row r="8" spans="1:52">
      <c r="A8" s="12" t="s">
        <v>119</v>
      </c>
      <c r="B8" s="13">
        <v>1241147.9330916423</v>
      </c>
      <c r="C8" s="13">
        <v>9147.2660137170278</v>
      </c>
      <c r="D8" s="13">
        <v>9062.9549775068845</v>
      </c>
      <c r="E8" s="12">
        <v>9313.8307902441538</v>
      </c>
      <c r="F8" s="12">
        <v>9512.9590771127223</v>
      </c>
      <c r="G8" s="12">
        <v>9372.1757982989384</v>
      </c>
      <c r="H8" s="12">
        <v>9538.9301774244886</v>
      </c>
      <c r="I8" s="12">
        <v>10124.772293065553</v>
      </c>
      <c r="J8" s="12">
        <v>10531.390046257853</v>
      </c>
      <c r="K8" s="12">
        <v>10929.702783443037</v>
      </c>
      <c r="L8" s="12">
        <v>10008.887349582781</v>
      </c>
      <c r="M8" s="12">
        <v>11119.069916815739</v>
      </c>
      <c r="N8" s="12">
        <v>11452.19763608987</v>
      </c>
      <c r="O8" s="12">
        <v>9408.3618233260986</v>
      </c>
      <c r="P8" s="12">
        <v>9461.4023115324817</v>
      </c>
      <c r="Q8" s="12">
        <v>10317.971226552298</v>
      </c>
      <c r="R8" s="12">
        <v>10615.93144911882</v>
      </c>
      <c r="S8" s="12">
        <v>11012.151962061405</v>
      </c>
      <c r="T8" s="12">
        <v>11330.845569152425</v>
      </c>
      <c r="U8" s="12">
        <v>12143.281752302191</v>
      </c>
      <c r="V8" s="12">
        <v>12829.086218893168</v>
      </c>
      <c r="W8" s="12">
        <v>13561.219704375368</v>
      </c>
      <c r="X8" s="12">
        <v>14092.038467722776</v>
      </c>
      <c r="Y8" s="12">
        <v>15989.223575879794</v>
      </c>
      <c r="Z8" s="12">
        <v>16458.883146078497</v>
      </c>
      <c r="AA8" s="12">
        <v>15812.31465165645</v>
      </c>
      <c r="AB8" s="12">
        <v>16619.108971611302</v>
      </c>
      <c r="AC8" s="12">
        <v>17732.985946887631</v>
      </c>
      <c r="AD8" s="12">
        <v>17867.969553895284</v>
      </c>
      <c r="AE8" s="12">
        <v>17528.552648363107</v>
      </c>
      <c r="AF8" s="12">
        <v>17588.093698144443</v>
      </c>
      <c r="AG8" s="12">
        <v>17871.112031323741</v>
      </c>
      <c r="AH8" s="12">
        <v>17447.958426360656</v>
      </c>
      <c r="AI8" s="12">
        <v>17434.482793514311</v>
      </c>
      <c r="AJ8" s="12">
        <v>17211.263324223604</v>
      </c>
      <c r="AK8" s="12">
        <v>17587.084325754051</v>
      </c>
      <c r="AL8" s="12">
        <v>17224.85935286586</v>
      </c>
      <c r="AM8" s="12">
        <v>16594.664058916576</v>
      </c>
      <c r="AN8" s="12">
        <v>16927.126980892594</v>
      </c>
      <c r="AO8" s="12">
        <v>18552.519419731467</v>
      </c>
      <c r="AP8" s="12">
        <v>19337.918267401667</v>
      </c>
      <c r="AQ8" s="12">
        <v>19981.919812364231</v>
      </c>
      <c r="AR8" s="12">
        <v>20830.909433050634</v>
      </c>
      <c r="AS8" s="12">
        <v>20940.705093307315</v>
      </c>
      <c r="AT8" s="12">
        <v>21005.736392053052</v>
      </c>
      <c r="AU8" s="12">
        <v>21063.2037032564</v>
      </c>
      <c r="AV8" s="12">
        <v>19938.348927301322</v>
      </c>
      <c r="AW8" s="12">
        <v>20183.284635609394</v>
      </c>
      <c r="AX8" s="12">
        <v>19186.41563167976</v>
      </c>
      <c r="AY8" s="12">
        <v>17957.679336602956</v>
      </c>
      <c r="AZ8" s="12">
        <v>17189.892985603143</v>
      </c>
    </row>
    <row r="9" spans="1:52">
      <c r="A9" s="12" t="s">
        <v>120</v>
      </c>
      <c r="B9" s="13">
        <v>1240833.8066264458</v>
      </c>
      <c r="C9" s="13">
        <v>9208.9023154169281</v>
      </c>
      <c r="D9" s="13">
        <v>9028.0440091558285</v>
      </c>
      <c r="E9" s="12">
        <v>9299.971604465125</v>
      </c>
      <c r="F9" s="12">
        <v>9498.9837864384972</v>
      </c>
      <c r="G9" s="12">
        <v>9389.3412747845941</v>
      </c>
      <c r="H9" s="12">
        <v>9505.3135165228596</v>
      </c>
      <c r="I9" s="12">
        <v>10072.062070806815</v>
      </c>
      <c r="J9" s="12">
        <v>10508.656989417359</v>
      </c>
      <c r="K9" s="12">
        <v>10907.780483902952</v>
      </c>
      <c r="L9" s="12">
        <v>10100.765336371027</v>
      </c>
      <c r="M9" s="12">
        <v>10960.141938411183</v>
      </c>
      <c r="N9" s="12">
        <v>11515.068452543566</v>
      </c>
      <c r="O9" s="12">
        <v>9587.8542077297316</v>
      </c>
      <c r="P9" s="12">
        <v>9367.4945367462951</v>
      </c>
      <c r="Q9" s="12">
        <v>10265.07819091411</v>
      </c>
      <c r="R9" s="12">
        <v>10601.726657681038</v>
      </c>
      <c r="S9" s="12">
        <v>10969.990462247655</v>
      </c>
      <c r="T9" s="12">
        <v>11303.989956880163</v>
      </c>
      <c r="U9" s="12">
        <v>12058.373843887686</v>
      </c>
      <c r="V9" s="12">
        <v>12783.684262842055</v>
      </c>
      <c r="W9" s="12">
        <v>13493.072905976967</v>
      </c>
      <c r="X9" s="12">
        <v>14041.589269800281</v>
      </c>
      <c r="Y9" s="12">
        <v>15803.838690413606</v>
      </c>
      <c r="Z9" s="12">
        <v>16497.958817438655</v>
      </c>
      <c r="AA9" s="12">
        <v>15849.659530972318</v>
      </c>
      <c r="AB9" s="12">
        <v>16501.572954038751</v>
      </c>
      <c r="AC9" s="12">
        <v>17665.96327729035</v>
      </c>
      <c r="AD9" s="12">
        <v>17886.40997749762</v>
      </c>
      <c r="AE9" s="12">
        <v>17554.001000145334</v>
      </c>
      <c r="AF9" s="12">
        <v>17566.815810926077</v>
      </c>
      <c r="AG9" s="12">
        <v>17854.99738003323</v>
      </c>
      <c r="AH9" s="12">
        <v>17498.89661497455</v>
      </c>
      <c r="AI9" s="12">
        <v>17414.499358423</v>
      </c>
      <c r="AJ9" s="12">
        <v>17238.646389803107</v>
      </c>
      <c r="AK9" s="12">
        <v>17540.175470362239</v>
      </c>
      <c r="AL9" s="12">
        <v>17287.233458066694</v>
      </c>
      <c r="AM9" s="12">
        <v>16623.921854323416</v>
      </c>
      <c r="AN9" s="12">
        <v>16854.590233257666</v>
      </c>
      <c r="AO9" s="12">
        <v>18398.517180334424</v>
      </c>
      <c r="AP9" s="12">
        <v>19310.569154176268</v>
      </c>
      <c r="AQ9" s="12">
        <v>19910.384968104998</v>
      </c>
      <c r="AR9" s="12">
        <v>20767.208361859986</v>
      </c>
      <c r="AS9" s="12">
        <v>20952.240763750295</v>
      </c>
      <c r="AT9" s="12">
        <v>20990.967058309903</v>
      </c>
      <c r="AU9" s="12">
        <v>21072.893839049077</v>
      </c>
      <c r="AV9" s="12">
        <v>20043.945096219155</v>
      </c>
      <c r="AW9" s="12">
        <v>20121.864135655516</v>
      </c>
      <c r="AX9" s="12">
        <v>19324.883133115647</v>
      </c>
      <c r="AY9" s="12">
        <v>18029.377575496041</v>
      </c>
      <c r="AZ9" s="12">
        <v>17233.359241821072</v>
      </c>
    </row>
    <row r="10" spans="1:52">
      <c r="A10" s="12" t="s">
        <v>121</v>
      </c>
      <c r="B10" s="13">
        <v>1240520.4066541835</v>
      </c>
      <c r="C10" s="13">
        <v>9273.6048531864035</v>
      </c>
      <c r="D10" s="13">
        <v>8991.2606878500865</v>
      </c>
      <c r="E10" s="12">
        <v>9286.0178680223235</v>
      </c>
      <c r="F10" s="12">
        <v>9482.4943223773862</v>
      </c>
      <c r="G10" s="12">
        <v>9410.9259484804898</v>
      </c>
      <c r="H10" s="12">
        <v>9473.1901958792896</v>
      </c>
      <c r="I10" s="12">
        <v>10016.827055474145</v>
      </c>
      <c r="J10" s="12">
        <v>10485.457818895871</v>
      </c>
      <c r="K10" s="12">
        <v>10876.513585282701</v>
      </c>
      <c r="L10" s="12">
        <v>10212.897734690951</v>
      </c>
      <c r="M10" s="12">
        <v>10782.327442610302</v>
      </c>
      <c r="N10" s="12">
        <v>11567.609581687941</v>
      </c>
      <c r="O10" s="12">
        <v>9791.9891591754586</v>
      </c>
      <c r="P10" s="12">
        <v>9270.2140436634782</v>
      </c>
      <c r="Q10" s="12">
        <v>10209.026761662577</v>
      </c>
      <c r="R10" s="12">
        <v>10589.846480188669</v>
      </c>
      <c r="S10" s="12">
        <v>10926.775814765611</v>
      </c>
      <c r="T10" s="12">
        <v>11281.754852422231</v>
      </c>
      <c r="U10" s="12">
        <v>11970.335912659344</v>
      </c>
      <c r="V10" s="12">
        <v>12740.115662383874</v>
      </c>
      <c r="W10" s="12">
        <v>13423.873564980157</v>
      </c>
      <c r="X10" s="12">
        <v>14001.194294894087</v>
      </c>
      <c r="Y10" s="12">
        <v>15599.911243338109</v>
      </c>
      <c r="Z10" s="12">
        <v>16537.776202142442</v>
      </c>
      <c r="AA10" s="12">
        <v>15899.891852778635</v>
      </c>
      <c r="AB10" s="12">
        <v>16379.642372961527</v>
      </c>
      <c r="AC10" s="12">
        <v>17591.604670620625</v>
      </c>
      <c r="AD10" s="12">
        <v>17904.406260881817</v>
      </c>
      <c r="AE10" s="12">
        <v>17583.454917483337</v>
      </c>
      <c r="AF10" s="12">
        <v>17544.882642964469</v>
      </c>
      <c r="AG10" s="12">
        <v>17833.275550390121</v>
      </c>
      <c r="AH10" s="12">
        <v>17555.817567460072</v>
      </c>
      <c r="AI10" s="12">
        <v>17390.737598752039</v>
      </c>
      <c r="AJ10" s="12">
        <v>17271.981724289475</v>
      </c>
      <c r="AK10" s="12">
        <v>17483.815851568532</v>
      </c>
      <c r="AL10" s="12">
        <v>17353.053277652056</v>
      </c>
      <c r="AM10" s="12">
        <v>16662.073041086813</v>
      </c>
      <c r="AN10" s="12">
        <v>16788.314459132089</v>
      </c>
      <c r="AO10" s="12">
        <v>18234.165947555652</v>
      </c>
      <c r="AP10" s="12">
        <v>19286.975189637145</v>
      </c>
      <c r="AQ10" s="12">
        <v>19837.987597807223</v>
      </c>
      <c r="AR10" s="12">
        <v>20697.129317329433</v>
      </c>
      <c r="AS10" s="12">
        <v>20965.941016866702</v>
      </c>
      <c r="AT10" s="12">
        <v>20973.70774976533</v>
      </c>
      <c r="AU10" s="12">
        <v>21074.544615780233</v>
      </c>
      <c r="AV10" s="12">
        <v>20163.575480218882</v>
      </c>
      <c r="AW10" s="12">
        <v>20042.718948099711</v>
      </c>
      <c r="AX10" s="12">
        <v>19469.791136616725</v>
      </c>
      <c r="AY10" s="12">
        <v>18103.615388558206</v>
      </c>
      <c r="AZ10" s="12">
        <v>17281.001673988696</v>
      </c>
    </row>
    <row r="11" spans="1:52">
      <c r="A11" s="12" t="s">
        <v>122</v>
      </c>
      <c r="B11" s="13">
        <v>1240207.7322473212</v>
      </c>
      <c r="C11" s="13">
        <v>9341.3707537367027</v>
      </c>
      <c r="D11" s="13">
        <v>8952.6068218875189</v>
      </c>
      <c r="E11" s="12">
        <v>9271.9695870042779</v>
      </c>
      <c r="F11" s="12">
        <v>9463.4909202539875</v>
      </c>
      <c r="G11" s="12">
        <v>9436.9295708517711</v>
      </c>
      <c r="H11" s="12">
        <v>9442.5600420945248</v>
      </c>
      <c r="I11" s="12">
        <v>9959.0674786916152</v>
      </c>
      <c r="J11" s="12">
        <v>10461.792534693392</v>
      </c>
      <c r="K11" s="12">
        <v>10835.902087582279</v>
      </c>
      <c r="L11" s="12">
        <v>10345.283867281056</v>
      </c>
      <c r="M11" s="12">
        <v>10585.626802999906</v>
      </c>
      <c r="N11" s="12">
        <v>11609.821903863894</v>
      </c>
      <c r="O11" s="12">
        <v>10020.764917582284</v>
      </c>
      <c r="P11" s="12">
        <v>9169.5612228846039</v>
      </c>
      <c r="Q11" s="12">
        <v>10149.816995483696</v>
      </c>
      <c r="R11" s="12">
        <v>10580.290507633921</v>
      </c>
      <c r="S11" s="12">
        <v>10882.508106397134</v>
      </c>
      <c r="T11" s="12">
        <v>11264.140432629496</v>
      </c>
      <c r="U11" s="12">
        <v>11879.16793583931</v>
      </c>
      <c r="V11" s="12">
        <v>12698.380389348313</v>
      </c>
      <c r="W11" s="12">
        <v>13353.621629620498</v>
      </c>
      <c r="X11" s="12">
        <v>13970.851264048652</v>
      </c>
      <c r="Y11" s="12">
        <v>15377.44371794277</v>
      </c>
      <c r="Z11" s="12">
        <v>16578.335391180237</v>
      </c>
      <c r="AA11" s="12">
        <v>15963.009504524915</v>
      </c>
      <c r="AB11" s="12">
        <v>16253.317928989494</v>
      </c>
      <c r="AC11" s="12">
        <v>17509.91132811685</v>
      </c>
      <c r="AD11" s="12">
        <v>17921.958405266207</v>
      </c>
      <c r="AE11" s="12">
        <v>17616.91403282719</v>
      </c>
      <c r="AF11" s="12">
        <v>17522.29419652457</v>
      </c>
      <c r="AG11" s="12">
        <v>17805.947420645865</v>
      </c>
      <c r="AH11" s="12">
        <v>17618.720700630402</v>
      </c>
      <c r="AI11" s="12">
        <v>17363.198203355532</v>
      </c>
      <c r="AJ11" s="12">
        <v>17311.268659571382</v>
      </c>
      <c r="AK11" s="12">
        <v>17418.006744577382</v>
      </c>
      <c r="AL11" s="12">
        <v>17422.318360249003</v>
      </c>
      <c r="AM11" s="12">
        <v>16709.115450478614</v>
      </c>
      <c r="AN11" s="12">
        <v>16728.296587502336</v>
      </c>
      <c r="AO11" s="12">
        <v>18059.469362265321</v>
      </c>
      <c r="AP11" s="12">
        <v>19267.13407336055</v>
      </c>
      <c r="AQ11" s="12">
        <v>19764.727984086847</v>
      </c>
      <c r="AR11" s="12">
        <v>20620.675483135718</v>
      </c>
      <c r="AS11" s="12">
        <v>20981.804912319145</v>
      </c>
      <c r="AT11" s="12">
        <v>20953.959589296657</v>
      </c>
      <c r="AU11" s="12">
        <v>21068.160250637797</v>
      </c>
      <c r="AV11" s="12">
        <v>20297.230988836425</v>
      </c>
      <c r="AW11" s="12">
        <v>19945.85958484175</v>
      </c>
      <c r="AX11" s="12">
        <v>19621.137162598934</v>
      </c>
      <c r="AY11" s="12">
        <v>18180.389584103563</v>
      </c>
      <c r="AZ11" s="12">
        <v>17332.816628767025</v>
      </c>
    </row>
    <row r="12" spans="1:52">
      <c r="A12" s="12" t="s">
        <v>123</v>
      </c>
      <c r="B12" s="13">
        <v>1239895.7824769251</v>
      </c>
      <c r="C12" s="13">
        <v>9412.1971432624232</v>
      </c>
      <c r="D12" s="13">
        <v>8912.0842186866594</v>
      </c>
      <c r="E12" s="12">
        <v>9257.8267674993476</v>
      </c>
      <c r="F12" s="12">
        <v>9441.9738153781745</v>
      </c>
      <c r="G12" s="12">
        <v>9467.3518933734904</v>
      </c>
      <c r="H12" s="12">
        <v>9413.4228817803087</v>
      </c>
      <c r="I12" s="12">
        <v>9898.7835720744206</v>
      </c>
      <c r="J12" s="12">
        <v>10437.661136809922</v>
      </c>
      <c r="K12" s="12">
        <v>10785.945990801687</v>
      </c>
      <c r="L12" s="12">
        <v>10497.923056898415</v>
      </c>
      <c r="M12" s="12">
        <v>10370.040393158415</v>
      </c>
      <c r="N12" s="12">
        <v>11641.706299374386</v>
      </c>
      <c r="O12" s="12">
        <v>10274.179722953942</v>
      </c>
      <c r="P12" s="12">
        <v>9065.5364649912808</v>
      </c>
      <c r="Q12" s="12">
        <v>10087.448949062791</v>
      </c>
      <c r="R12" s="12">
        <v>10573.058331048389</v>
      </c>
      <c r="S12" s="12">
        <v>10837.187423923097</v>
      </c>
      <c r="T12" s="12">
        <v>11251.146874327116</v>
      </c>
      <c r="U12" s="12">
        <v>11784.869890655624</v>
      </c>
      <c r="V12" s="12">
        <v>12658.478415563546</v>
      </c>
      <c r="W12" s="12">
        <v>13282.317048141445</v>
      </c>
      <c r="X12" s="12">
        <v>13950.557898624955</v>
      </c>
      <c r="Y12" s="12">
        <v>15136.438597273656</v>
      </c>
      <c r="Z12" s="12">
        <v>16619.636475521231</v>
      </c>
      <c r="AA12" s="12">
        <v>16039.010373891691</v>
      </c>
      <c r="AB12" s="12">
        <v>16122.600322658751</v>
      </c>
      <c r="AC12" s="12">
        <v>17420.884450885656</v>
      </c>
      <c r="AD12" s="12">
        <v>17939.066411873304</v>
      </c>
      <c r="AE12" s="12">
        <v>17654.377978649682</v>
      </c>
      <c r="AF12" s="12">
        <v>17499.050473879201</v>
      </c>
      <c r="AG12" s="12">
        <v>17773.013868960021</v>
      </c>
      <c r="AH12" s="12">
        <v>17687.605431342781</v>
      </c>
      <c r="AI12" s="12">
        <v>17331.881860991896</v>
      </c>
      <c r="AJ12" s="12">
        <v>17356.506527600744</v>
      </c>
      <c r="AK12" s="12">
        <v>17342.749424472542</v>
      </c>
      <c r="AL12" s="12">
        <v>17495.028254479686</v>
      </c>
      <c r="AM12" s="12">
        <v>16765.046914137714</v>
      </c>
      <c r="AN12" s="12">
        <v>16674.533548250049</v>
      </c>
      <c r="AO12" s="12">
        <v>17874.431064489738</v>
      </c>
      <c r="AP12" s="12">
        <v>19251.04350577229</v>
      </c>
      <c r="AQ12" s="12">
        <v>19690.606409523152</v>
      </c>
      <c r="AR12" s="12">
        <v>20537.85004189143</v>
      </c>
      <c r="AS12" s="12">
        <v>20999.831510042408</v>
      </c>
      <c r="AT12" s="12">
        <v>20931.72369944369</v>
      </c>
      <c r="AU12" s="12">
        <v>21053.744959336869</v>
      </c>
      <c r="AV12" s="12">
        <v>20444.902535600762</v>
      </c>
      <c r="AW12" s="12">
        <v>19831.296553583372</v>
      </c>
      <c r="AX12" s="12">
        <v>19778.918731296209</v>
      </c>
      <c r="AY12" s="12">
        <v>18259.696972862374</v>
      </c>
      <c r="AZ12" s="12">
        <v>17388.800454956046</v>
      </c>
    </row>
    <row r="13" spans="1:52">
      <c r="A13" s="12" t="s">
        <v>124</v>
      </c>
      <c r="B13" s="13">
        <v>1239584.5564126628</v>
      </c>
      <c r="C13" s="13">
        <v>9486.0811474417333</v>
      </c>
      <c r="D13" s="13">
        <v>8869.6946847870822</v>
      </c>
      <c r="E13" s="12">
        <v>9243.5894155957158</v>
      </c>
      <c r="F13" s="12">
        <v>9417.9432430450979</v>
      </c>
      <c r="G13" s="12">
        <v>9502.1926675306004</v>
      </c>
      <c r="H13" s="12">
        <v>9385.7785415594044</v>
      </c>
      <c r="I13" s="12">
        <v>9835.9755672288993</v>
      </c>
      <c r="J13" s="12">
        <v>10413.063625245457</v>
      </c>
      <c r="K13" s="12">
        <v>10726.645294940927</v>
      </c>
      <c r="L13" s="12">
        <v>10670.814626318641</v>
      </c>
      <c r="M13" s="12">
        <v>10135.568586655838</v>
      </c>
      <c r="N13" s="12">
        <v>11663.263648484437</v>
      </c>
      <c r="O13" s="12">
        <v>10552.231815378886</v>
      </c>
      <c r="P13" s="12">
        <v>8958.1401605461742</v>
      </c>
      <c r="Q13" s="12">
        <v>10021.922679084517</v>
      </c>
      <c r="R13" s="12">
        <v>10568.149541503062</v>
      </c>
      <c r="S13" s="12">
        <v>10790.813854123362</v>
      </c>
      <c r="T13" s="12">
        <v>11242.774354314543</v>
      </c>
      <c r="U13" s="12">
        <v>11687.44175434221</v>
      </c>
      <c r="V13" s="12">
        <v>12620.409712856241</v>
      </c>
      <c r="W13" s="12">
        <v>13209.959768794339</v>
      </c>
      <c r="X13" s="12">
        <v>13940.311920300446</v>
      </c>
      <c r="Y13" s="12">
        <v>14876.898364133493</v>
      </c>
      <c r="Z13" s="12">
        <v>16661.679546113413</v>
      </c>
      <c r="AA13" s="12">
        <v>16127.892348790479</v>
      </c>
      <c r="AB13" s="12">
        <v>15987.490254431626</v>
      </c>
      <c r="AC13" s="12">
        <v>17324.525239901977</v>
      </c>
      <c r="AD13" s="12">
        <v>17955.730281929787</v>
      </c>
      <c r="AE13" s="12">
        <v>17695.84638744632</v>
      </c>
      <c r="AF13" s="12">
        <v>17475.151477309057</v>
      </c>
      <c r="AG13" s="12">
        <v>17734.475773400263</v>
      </c>
      <c r="AH13" s="12">
        <v>17762.471176498548</v>
      </c>
      <c r="AI13" s="12">
        <v>17296.789260323865</v>
      </c>
      <c r="AJ13" s="12">
        <v>17407.694660392764</v>
      </c>
      <c r="AK13" s="12">
        <v>17258.045166217005</v>
      </c>
      <c r="AL13" s="12">
        <v>17571.182508961389</v>
      </c>
      <c r="AM13" s="12">
        <v>16829.865264069998</v>
      </c>
      <c r="AN13" s="12">
        <v>16627.022272151826</v>
      </c>
      <c r="AO13" s="12">
        <v>17679.054693411497</v>
      </c>
      <c r="AP13" s="12">
        <v>19238.701188147461</v>
      </c>
      <c r="AQ13" s="12">
        <v>19615.623156658759</v>
      </c>
      <c r="AR13" s="12">
        <v>20448.656175145305</v>
      </c>
      <c r="AS13" s="12">
        <v>21020.019870243432</v>
      </c>
      <c r="AT13" s="12">
        <v>20907.001202408755</v>
      </c>
      <c r="AU13" s="12">
        <v>21031.302956120151</v>
      </c>
      <c r="AV13" s="12">
        <v>20606.581038032415</v>
      </c>
      <c r="AW13" s="12">
        <v>19699.040357829726</v>
      </c>
      <c r="AX13" s="12">
        <v>19943.133362761306</v>
      </c>
      <c r="AY13" s="12">
        <v>18341.534367979548</v>
      </c>
      <c r="AZ13" s="12">
        <v>17448.949503493677</v>
      </c>
    </row>
    <row r="14" spans="1:52" s="16" customFormat="1">
      <c r="A14" s="15" t="s">
        <v>125</v>
      </c>
      <c r="B14" s="15">
        <v>1239274.0531228033</v>
      </c>
      <c r="C14" s="15">
        <v>9563.0198914365556</v>
      </c>
      <c r="D14" s="15">
        <v>8825.4400258497699</v>
      </c>
      <c r="E14" s="15">
        <v>9229.2575373813925</v>
      </c>
      <c r="F14" s="15">
        <v>9391.3994385351725</v>
      </c>
      <c r="G14" s="15">
        <v>9541.451644817962</v>
      </c>
      <c r="H14" s="15">
        <v>9359.6268480655872</v>
      </c>
      <c r="I14" s="15">
        <v>9770.6436957525111</v>
      </c>
      <c r="J14" s="15">
        <v>10388</v>
      </c>
      <c r="K14" s="15">
        <v>10657.999999999996</v>
      </c>
      <c r="L14" s="15">
        <v>10863.957898335908</v>
      </c>
      <c r="M14" s="15">
        <v>9882.2117570537866</v>
      </c>
      <c r="N14" s="15">
        <v>11674.494831421112</v>
      </c>
      <c r="O14" s="15">
        <v>10854.919435030275</v>
      </c>
      <c r="P14" s="15">
        <v>8847.372700092983</v>
      </c>
      <c r="Q14" s="15">
        <v>9953.2382422328392</v>
      </c>
      <c r="R14" s="15">
        <v>10565.563730108315</v>
      </c>
      <c r="S14" s="15">
        <v>10743.387483776798</v>
      </c>
      <c r="T14" s="15">
        <v>11239.023049365544</v>
      </c>
      <c r="U14" s="15">
        <v>11586.883504138872</v>
      </c>
      <c r="V14" s="15">
        <v>12584.174253051571</v>
      </c>
      <c r="W14" s="15">
        <v>13136.549739838381</v>
      </c>
      <c r="X14" s="15">
        <v>13940.111051069018</v>
      </c>
      <c r="Y14" s="15">
        <v>14598.825501081663</v>
      </c>
      <c r="Z14" s="15">
        <v>16704.464693883583</v>
      </c>
      <c r="AA14" s="15">
        <v>16229.653317363767</v>
      </c>
      <c r="AB14" s="15">
        <v>15847.988424696707</v>
      </c>
      <c r="AC14" s="15">
        <v>17220.834896009015</v>
      </c>
      <c r="AD14" s="15">
        <v>17971.950016666535</v>
      </c>
      <c r="AE14" s="15">
        <v>17741.318891735325</v>
      </c>
      <c r="AF14" s="15">
        <v>17450.597209102667</v>
      </c>
      <c r="AG14" s="15">
        <v>17690.334011942396</v>
      </c>
      <c r="AH14" s="15">
        <v>17843.31735304312</v>
      </c>
      <c r="AI14" s="15">
        <v>17257.921089918509</v>
      </c>
      <c r="AJ14" s="15">
        <v>17464.832390025898</v>
      </c>
      <c r="AK14" s="15">
        <v>17163.895244653093</v>
      </c>
      <c r="AL14" s="15">
        <v>17650.780672306519</v>
      </c>
      <c r="AM14" s="15">
        <v>16903.568332648269</v>
      </c>
      <c r="AN14" s="15">
        <v>16585.759690879047</v>
      </c>
      <c r="AO14" s="15">
        <v>17473.343887369661</v>
      </c>
      <c r="AP14" s="15">
        <v>19230.104822610185</v>
      </c>
      <c r="AQ14" s="15">
        <v>19539.778507999603</v>
      </c>
      <c r="AR14" s="15">
        <v>20353.09706338252</v>
      </c>
      <c r="AS14" s="15">
        <v>21042.369053401231</v>
      </c>
      <c r="AT14" s="15">
        <v>20879.793220056836</v>
      </c>
      <c r="AU14" s="15">
        <v>21000.838453758362</v>
      </c>
      <c r="AV14" s="15">
        <v>20782.257417641966</v>
      </c>
      <c r="AW14" s="15">
        <v>19549.101496890788</v>
      </c>
      <c r="AX14" s="15">
        <v>20113.778576866625</v>
      </c>
      <c r="AY14" s="15">
        <v>18425.898585013252</v>
      </c>
      <c r="AZ14" s="15">
        <v>17513.260127454745</v>
      </c>
    </row>
    <row r="15" spans="1:52">
      <c r="A15" s="12" t="s">
        <v>126</v>
      </c>
      <c r="B15" s="13">
        <v>1238964.4874948396</v>
      </c>
      <c r="C15" s="13">
        <v>9562.6696426250819</v>
      </c>
      <c r="D15" s="13">
        <v>8868.4170920771721</v>
      </c>
      <c r="E15" s="12">
        <v>9205.6282173405998</v>
      </c>
      <c r="F15" s="12">
        <v>9378.1127674788295</v>
      </c>
      <c r="G15" s="12">
        <v>9542.5672162877781</v>
      </c>
      <c r="H15" s="12">
        <v>9350.275746467365</v>
      </c>
      <c r="I15" s="12">
        <v>9728.0676532009547</v>
      </c>
      <c r="J15" s="12">
        <v>10350.44340078699</v>
      </c>
      <c r="K15" s="12">
        <v>10638.063625245453</v>
      </c>
      <c r="L15" s="12">
        <v>10898.094971693245</v>
      </c>
      <c r="M15" s="12">
        <v>9852.5416081148651</v>
      </c>
      <c r="N15" s="12">
        <v>11628.886209924149</v>
      </c>
      <c r="O15" s="12">
        <v>10979.748393048123</v>
      </c>
      <c r="P15" s="12">
        <v>8878.9522582541176</v>
      </c>
      <c r="Q15" s="12">
        <v>9879.580530253912</v>
      </c>
      <c r="R15" s="12">
        <v>10531.629639781102</v>
      </c>
      <c r="S15" s="12">
        <v>10715.244867742922</v>
      </c>
      <c r="T15" s="12">
        <v>11203.196174041395</v>
      </c>
      <c r="U15" s="12">
        <v>11532.321339053515</v>
      </c>
      <c r="V15" s="12">
        <v>12518.061508968207</v>
      </c>
      <c r="W15" s="12">
        <v>13080.162787494563</v>
      </c>
      <c r="X15" s="12">
        <v>13878.312672953083</v>
      </c>
      <c r="Y15" s="12">
        <v>14488.042608617587</v>
      </c>
      <c r="Z15" s="12">
        <v>16630.402813643617</v>
      </c>
      <c r="AA15" s="12">
        <v>16264.258565581269</v>
      </c>
      <c r="AB15" s="12">
        <v>15807.994063544284</v>
      </c>
      <c r="AC15" s="12">
        <v>17129.741484697908</v>
      </c>
      <c r="AD15" s="12">
        <v>17948.982910605318</v>
      </c>
      <c r="AE15" s="12">
        <v>17762.416454419337</v>
      </c>
      <c r="AF15" s="12">
        <v>17452.007863933843</v>
      </c>
      <c r="AG15" s="12">
        <v>17672.999423160407</v>
      </c>
      <c r="AH15" s="12">
        <v>17860.864840651218</v>
      </c>
      <c r="AI15" s="12">
        <v>17272.95355068865</v>
      </c>
      <c r="AJ15" s="12">
        <v>17467.538855659095</v>
      </c>
      <c r="AK15" s="12">
        <v>17155.560412720264</v>
      </c>
      <c r="AL15" s="12">
        <v>17660.569581465767</v>
      </c>
      <c r="AM15" s="12">
        <v>16945.206695006258</v>
      </c>
      <c r="AN15" s="12">
        <v>16561.657486380769</v>
      </c>
      <c r="AO15" s="12">
        <v>17363.295013278646</v>
      </c>
      <c r="AP15" s="12">
        <v>19138.380083656575</v>
      </c>
      <c r="AQ15" s="12">
        <v>19489.957543956014</v>
      </c>
      <c r="AR15" s="12">
        <v>20286.873488973186</v>
      </c>
      <c r="AS15" s="12">
        <v>21017.047435029108</v>
      </c>
      <c r="AT15" s="12">
        <v>20878.324876074515</v>
      </c>
      <c r="AU15" s="12">
        <v>21001.030505753912</v>
      </c>
      <c r="AV15" s="12">
        <v>20840.098591699389</v>
      </c>
      <c r="AW15" s="12">
        <v>19570.218106197324</v>
      </c>
      <c r="AX15" s="12">
        <v>20158.68575998953</v>
      </c>
      <c r="AY15" s="12">
        <v>18525.309750294822</v>
      </c>
      <c r="AZ15" s="12">
        <v>17569.442369223805</v>
      </c>
    </row>
    <row r="16" spans="1:52">
      <c r="A16" s="12" t="s">
        <v>127</v>
      </c>
      <c r="B16" s="13">
        <v>1238655.8584527897</v>
      </c>
      <c r="C16" s="13">
        <v>9562.3179232266139</v>
      </c>
      <c r="D16" s="13">
        <v>8914.4890533041507</v>
      </c>
      <c r="E16" s="12">
        <v>9180.1164368495247</v>
      </c>
      <c r="F16" s="12">
        <v>9364.7315501471257</v>
      </c>
      <c r="G16" s="12">
        <v>9541.1678524754534</v>
      </c>
      <c r="H16" s="12">
        <v>9345.3441861313167</v>
      </c>
      <c r="I16" s="12">
        <v>9686.9858774148452</v>
      </c>
      <c r="J16" s="12">
        <v>10310.360618569373</v>
      </c>
      <c r="K16" s="12">
        <v>10617.661136809918</v>
      </c>
      <c r="L16" s="12">
        <v>10922.888475955615</v>
      </c>
      <c r="M16" s="12">
        <v>9843.1283919367797</v>
      </c>
      <c r="N16" s="12">
        <v>11564.391671226267</v>
      </c>
      <c r="O16" s="12">
        <v>11094.245460723854</v>
      </c>
      <c r="P16" s="12">
        <v>8935.1801538316759</v>
      </c>
      <c r="Q16" s="12">
        <v>9802.5480147251583</v>
      </c>
      <c r="R16" s="12">
        <v>10494.537847396423</v>
      </c>
      <c r="S16" s="12">
        <v>10689.42784732257</v>
      </c>
      <c r="T16" s="12">
        <v>11166.316085743811</v>
      </c>
      <c r="U16" s="12">
        <v>11482.377668601493</v>
      </c>
      <c r="V16" s="12">
        <v>12448.819586531501</v>
      </c>
      <c r="W16" s="12">
        <v>13025.608821773727</v>
      </c>
      <c r="X16" s="12">
        <v>13815.462554036834</v>
      </c>
      <c r="Y16" s="12">
        <v>14387.323166956847</v>
      </c>
      <c r="Z16" s="12">
        <v>16537.792273943567</v>
      </c>
      <c r="AA16" s="12">
        <v>16299.604526650859</v>
      </c>
      <c r="AB16" s="12">
        <v>15780.890829460579</v>
      </c>
      <c r="AC16" s="12">
        <v>17034.252165181628</v>
      </c>
      <c r="AD16" s="12">
        <v>17918.676311761239</v>
      </c>
      <c r="AE16" s="12">
        <v>17783.070018217677</v>
      </c>
      <c r="AF16" s="12">
        <v>17457.424079293316</v>
      </c>
      <c r="AG16" s="12">
        <v>17655.009978165552</v>
      </c>
      <c r="AH16" s="12">
        <v>17872.80180699694</v>
      </c>
      <c r="AI16" s="12">
        <v>17293.96871861858</v>
      </c>
      <c r="AJ16" s="12">
        <v>17466.464899711904</v>
      </c>
      <c r="AK16" s="12">
        <v>17153.178940157595</v>
      </c>
      <c r="AL16" s="12">
        <v>17660.910864648406</v>
      </c>
      <c r="AM16" s="12">
        <v>16990.289302117137</v>
      </c>
      <c r="AN16" s="12">
        <v>16546.450499922586</v>
      </c>
      <c r="AO16" s="12">
        <v>17259.518635229502</v>
      </c>
      <c r="AP16" s="12">
        <v>19036.300420732125</v>
      </c>
      <c r="AQ16" s="12">
        <v>19443.897534273648</v>
      </c>
      <c r="AR16" s="12">
        <v>20219.787514858828</v>
      </c>
      <c r="AS16" s="12">
        <v>20985.339829861121</v>
      </c>
      <c r="AT16" s="12">
        <v>20879.022893930091</v>
      </c>
      <c r="AU16" s="12">
        <v>20998.730757045771</v>
      </c>
      <c r="AV16" s="12">
        <v>20889.896718362994</v>
      </c>
      <c r="AW16" s="12">
        <v>19605.386982524302</v>
      </c>
      <c r="AX16" s="12">
        <v>20185.864977734029</v>
      </c>
      <c r="AY16" s="12">
        <v>18631.152294101146</v>
      </c>
      <c r="AZ16" s="12">
        <v>17628.174219211909</v>
      </c>
    </row>
    <row r="17" spans="1:101">
      <c r="A17" s="12" t="s">
        <v>128</v>
      </c>
      <c r="B17" s="13">
        <v>1238348.164923951</v>
      </c>
      <c r="C17" s="13">
        <v>9561.9646504750144</v>
      </c>
      <c r="D17" s="13">
        <v>8963.6538760813164</v>
      </c>
      <c r="E17" s="12">
        <v>9152.7240116688045</v>
      </c>
      <c r="F17" s="12">
        <v>9351.255792179616</v>
      </c>
      <c r="G17" s="12">
        <v>9537.253753577068</v>
      </c>
      <c r="H17" s="12">
        <v>9344.8318755585169</v>
      </c>
      <c r="I17" s="12">
        <v>9647.3982330698946</v>
      </c>
      <c r="J17" s="12">
        <v>10267.751885024443</v>
      </c>
      <c r="K17" s="12">
        <v>10596.792534693388</v>
      </c>
      <c r="L17" s="12">
        <v>10938.338551213854</v>
      </c>
      <c r="M17" s="12">
        <v>9853.971734882316</v>
      </c>
      <c r="N17" s="12">
        <v>11481.011968127763</v>
      </c>
      <c r="O17" s="12">
        <v>11198.411588813495</v>
      </c>
      <c r="P17" s="12">
        <v>9016.0551430283085</v>
      </c>
      <c r="Q17" s="12">
        <v>9722.1410889991766</v>
      </c>
      <c r="R17" s="12">
        <v>10454.288528015566</v>
      </c>
      <c r="S17" s="12">
        <v>10665.93598350277</v>
      </c>
      <c r="T17" s="12">
        <v>11128.382817521479</v>
      </c>
      <c r="U17" s="12">
        <v>11437.052595048634</v>
      </c>
      <c r="V17" s="12">
        <v>12376.448441083006</v>
      </c>
      <c r="W17" s="12">
        <v>12972.887793286491</v>
      </c>
      <c r="X17" s="12">
        <v>13751.560681193194</v>
      </c>
      <c r="Y17" s="12">
        <v>14296.665310996228</v>
      </c>
      <c r="Z17" s="12">
        <v>16426.636076475046</v>
      </c>
      <c r="AA17" s="12">
        <v>16335.691287967556</v>
      </c>
      <c r="AB17" s="12">
        <v>15766.676551243176</v>
      </c>
      <c r="AC17" s="12">
        <v>16934.367590196693</v>
      </c>
      <c r="AD17" s="12">
        <v>17881.031324822146</v>
      </c>
      <c r="AE17" s="12">
        <v>17803.279580623446</v>
      </c>
      <c r="AF17" s="12">
        <v>17466.845359587023</v>
      </c>
      <c r="AG17" s="12">
        <v>17636.365673641394</v>
      </c>
      <c r="AH17" s="12">
        <v>17879.128923650329</v>
      </c>
      <c r="AI17" s="12">
        <v>17320.965630488448</v>
      </c>
      <c r="AJ17" s="12">
        <v>17461.611006982395</v>
      </c>
      <c r="AK17" s="12">
        <v>17156.74998702743</v>
      </c>
      <c r="AL17" s="12">
        <v>17651.806467257633</v>
      </c>
      <c r="AM17" s="12">
        <v>17038.815880767237</v>
      </c>
      <c r="AN17" s="12">
        <v>16540.136082111618</v>
      </c>
      <c r="AO17" s="12">
        <v>17162.011995069905</v>
      </c>
      <c r="AP17" s="12">
        <v>18923.870416343245</v>
      </c>
      <c r="AQ17" s="12">
        <v>19401.5961164607</v>
      </c>
      <c r="AR17" s="12">
        <v>20151.839390916135</v>
      </c>
      <c r="AS17" s="12">
        <v>20947.249403094676</v>
      </c>
      <c r="AT17" s="12">
        <v>20881.886314117164</v>
      </c>
      <c r="AU17" s="12">
        <v>20993.940379829517</v>
      </c>
      <c r="AV17" s="12">
        <v>20931.656654485454</v>
      </c>
      <c r="AW17" s="12">
        <v>19654.599955999565</v>
      </c>
      <c r="AX17" s="12">
        <v>20195.329484411599</v>
      </c>
      <c r="AY17" s="12">
        <v>18743.424330980793</v>
      </c>
      <c r="AZ17" s="12">
        <v>17689.452149708621</v>
      </c>
    </row>
    <row r="18" spans="1:101">
      <c r="A18" s="12" t="s">
        <v>129</v>
      </c>
      <c r="B18" s="13">
        <v>1238041.4058388972</v>
      </c>
      <c r="C18" s="13">
        <v>9561.6097462845082</v>
      </c>
      <c r="D18" s="13">
        <v>9015.9095256425317</v>
      </c>
      <c r="E18" s="12">
        <v>9123.4527566750512</v>
      </c>
      <c r="F18" s="12">
        <v>9337.6854992157187</v>
      </c>
      <c r="G18" s="12">
        <v>9530.8251197778136</v>
      </c>
      <c r="H18" s="12">
        <v>9348.7385232634388</v>
      </c>
      <c r="I18" s="12">
        <v>9609.3045848484107</v>
      </c>
      <c r="J18" s="12">
        <v>10222.617431820609</v>
      </c>
      <c r="K18" s="12">
        <v>10575.457818895871</v>
      </c>
      <c r="L18" s="12">
        <v>10944.445337556715</v>
      </c>
      <c r="M18" s="12">
        <v>9885.0712633226485</v>
      </c>
      <c r="N18" s="12">
        <v>11378.747853405406</v>
      </c>
      <c r="O18" s="12">
        <v>11292.247728027231</v>
      </c>
      <c r="P18" s="12">
        <v>9121.5759820914391</v>
      </c>
      <c r="Q18" s="12">
        <v>9638.3601464092953</v>
      </c>
      <c r="R18" s="12">
        <v>10410.881856691789</v>
      </c>
      <c r="S18" s="12">
        <v>10644.76883731694</v>
      </c>
      <c r="T18" s="12">
        <v>11089.396402426857</v>
      </c>
      <c r="U18" s="12">
        <v>11396.346220633877</v>
      </c>
      <c r="V18" s="12">
        <v>12300.948027970333</v>
      </c>
      <c r="W18" s="12">
        <v>12921.999652642877</v>
      </c>
      <c r="X18" s="12">
        <v>13686.607041302383</v>
      </c>
      <c r="Y18" s="12">
        <v>14216.067175845732</v>
      </c>
      <c r="Z18" s="12">
        <v>16296.93722259079</v>
      </c>
      <c r="AA18" s="12">
        <v>16372.518936904951</v>
      </c>
      <c r="AB18" s="12">
        <v>15765.349057933774</v>
      </c>
      <c r="AC18" s="12">
        <v>16830.08841241584</v>
      </c>
      <c r="AD18" s="12">
        <v>17836.049054363451</v>
      </c>
      <c r="AE18" s="12">
        <v>17823.045139134036</v>
      </c>
      <c r="AF18" s="12">
        <v>17480.271209262992</v>
      </c>
      <c r="AG18" s="12">
        <v>17617.066506279694</v>
      </c>
      <c r="AH18" s="12">
        <v>17879.846862124847</v>
      </c>
      <c r="AI18" s="12">
        <v>17353.943323189062</v>
      </c>
      <c r="AJ18" s="12">
        <v>17452.977662215017</v>
      </c>
      <c r="AK18" s="12">
        <v>17166.272713483693</v>
      </c>
      <c r="AL18" s="12">
        <v>17633.258334402635</v>
      </c>
      <c r="AM18" s="12">
        <v>17090.786157701848</v>
      </c>
      <c r="AN18" s="12">
        <v>16542.711584099932</v>
      </c>
      <c r="AO18" s="12">
        <v>17070.772335364494</v>
      </c>
      <c r="AP18" s="12">
        <v>18801.094651664946</v>
      </c>
      <c r="AQ18" s="12">
        <v>19363.050928923851</v>
      </c>
      <c r="AR18" s="12">
        <v>20083.029367000549</v>
      </c>
      <c r="AS18" s="12">
        <v>20902.779318875455</v>
      </c>
      <c r="AT18" s="12">
        <v>20886.914177412749</v>
      </c>
      <c r="AU18" s="12">
        <v>20986.660545932529</v>
      </c>
      <c r="AV18" s="12">
        <v>20965.383254949033</v>
      </c>
      <c r="AW18" s="12">
        <v>19717.848859974962</v>
      </c>
      <c r="AX18" s="12">
        <v>20187.092527567929</v>
      </c>
      <c r="AY18" s="12">
        <v>18862.123974924358</v>
      </c>
      <c r="AZ18" s="12">
        <v>17753.272635960286</v>
      </c>
    </row>
    <row r="19" spans="1:101">
      <c r="A19" s="12" t="s">
        <v>130</v>
      </c>
      <c r="B19" s="13">
        <v>1237735.5801314746</v>
      </c>
      <c r="C19" s="13">
        <v>9561.253137247455</v>
      </c>
      <c r="D19" s="13">
        <v>9071.2539659050071</v>
      </c>
      <c r="E19" s="12">
        <v>9092.3044858612138</v>
      </c>
      <c r="F19" s="12">
        <v>9324.0206768947191</v>
      </c>
      <c r="G19" s="12">
        <v>9521.8821512520026</v>
      </c>
      <c r="H19" s="12">
        <v>9357.0638377739979</v>
      </c>
      <c r="I19" s="12">
        <v>9572.704797439279</v>
      </c>
      <c r="J19" s="12">
        <v>10174.957490617418</v>
      </c>
      <c r="K19" s="12">
        <v>10553.656989417357</v>
      </c>
      <c r="L19" s="12">
        <v>10941.20897507084</v>
      </c>
      <c r="M19" s="12">
        <v>9936.4266036373592</v>
      </c>
      <c r="N19" s="12">
        <v>11257.600079812459</v>
      </c>
      <c r="O19" s="12">
        <v>11375.754829029414</v>
      </c>
      <c r="P19" s="12">
        <v>9251.7414273132599</v>
      </c>
      <c r="Q19" s="12">
        <v>9551.2055802695522</v>
      </c>
      <c r="R19" s="12">
        <v>10364.318008470305</v>
      </c>
      <c r="S19" s="12">
        <v>10625.925969844882</v>
      </c>
      <c r="T19" s="12">
        <v>11049.356873516181</v>
      </c>
      <c r="U19" s="12">
        <v>11360.258647569266</v>
      </c>
      <c r="V19" s="12">
        <v>12222.318302547161</v>
      </c>
      <c r="W19" s="12">
        <v>12872.944350452299</v>
      </c>
      <c r="X19" s="12">
        <v>13620.601621251939</v>
      </c>
      <c r="Y19" s="12">
        <v>14145.52689682856</v>
      </c>
      <c r="Z19" s="12">
        <v>16148.698713304642</v>
      </c>
      <c r="AA19" s="12">
        <v>16410.087560815191</v>
      </c>
      <c r="AB19" s="12">
        <v>15776.906178818175</v>
      </c>
      <c r="AC19" s="12">
        <v>16721.41528444803</v>
      </c>
      <c r="AD19" s="12">
        <v>17783.73060484817</v>
      </c>
      <c r="AE19" s="12">
        <v>17842.366691251122</v>
      </c>
      <c r="AF19" s="12">
        <v>17497.701132811351</v>
      </c>
      <c r="AG19" s="12">
        <v>17597.112472780354</v>
      </c>
      <c r="AH19" s="12">
        <v>17874.956293877403</v>
      </c>
      <c r="AI19" s="12">
        <v>17392.900833721869</v>
      </c>
      <c r="AJ19" s="12">
        <v>17440.565350100569</v>
      </c>
      <c r="AK19" s="12">
        <v>17181.746279771887</v>
      </c>
      <c r="AL19" s="12">
        <v>17605.268410898578</v>
      </c>
      <c r="AM19" s="12">
        <v>17146.199859625256</v>
      </c>
      <c r="AN19" s="12">
        <v>16554.174357584445</v>
      </c>
      <c r="AO19" s="12">
        <v>16985.796899394685</v>
      </c>
      <c r="AP19" s="12">
        <v>18667.977706541154</v>
      </c>
      <c r="AQ19" s="12">
        <v>19328.259610967998</v>
      </c>
      <c r="AR19" s="12">
        <v>20013.357692946254</v>
      </c>
      <c r="AS19" s="12">
        <v>20851.932740297765</v>
      </c>
      <c r="AT19" s="12">
        <v>20894.105524877144</v>
      </c>
      <c r="AU19" s="12">
        <v>20976.892426814058</v>
      </c>
      <c r="AV19" s="12">
        <v>20991.08137266626</v>
      </c>
      <c r="AW19" s="12">
        <v>19795.125531025209</v>
      </c>
      <c r="AX19" s="12">
        <v>20161.167347985847</v>
      </c>
      <c r="AY19" s="12">
        <v>18987.249339365266</v>
      </c>
      <c r="AZ19" s="12">
        <v>17819.632156168042</v>
      </c>
    </row>
    <row r="20" spans="1:101" s="14" customFormat="1">
      <c r="A20" s="13" t="s">
        <v>131</v>
      </c>
      <c r="B20" s="13">
        <v>1237430.6867388012</v>
      </c>
      <c r="C20" s="13">
        <v>9560.8947546321615</v>
      </c>
      <c r="D20" s="13">
        <v>9129.6851594693744</v>
      </c>
      <c r="E20" s="13">
        <v>9059.2810123369381</v>
      </c>
      <c r="F20" s="13">
        <v>9310.2613308557848</v>
      </c>
      <c r="G20" s="13">
        <v>9510.4250481630679</v>
      </c>
      <c r="H20" s="13">
        <v>9369.8075276315067</v>
      </c>
      <c r="I20" s="13">
        <v>9537.5987355379712</v>
      </c>
      <c r="J20" s="13">
        <v>10124.772293065553</v>
      </c>
      <c r="K20" s="13">
        <v>10531.390046257853</v>
      </c>
      <c r="L20" s="13">
        <v>10928.629603840775</v>
      </c>
      <c r="M20" s="13">
        <v>10008.037382214428</v>
      </c>
      <c r="N20" s="13">
        <v>11117.569400078664</v>
      </c>
      <c r="O20" s="13">
        <v>11448.933842438559</v>
      </c>
      <c r="P20" s="13">
        <v>9406.5502350307488</v>
      </c>
      <c r="Q20" s="13">
        <v>9460.6777838747021</v>
      </c>
      <c r="R20" s="13">
        <v>10314.597158388309</v>
      </c>
      <c r="S20" s="13">
        <v>10609.406942212767</v>
      </c>
      <c r="T20" s="13">
        <v>11008.264263849436</v>
      </c>
      <c r="U20" s="13">
        <v>11328.789978039957</v>
      </c>
      <c r="V20" s="13">
        <v>12140.559220173245</v>
      </c>
      <c r="W20" s="13">
        <v>12825.721837323576</v>
      </c>
      <c r="X20" s="13">
        <v>13553.544407936701</v>
      </c>
      <c r="Y20" s="13">
        <v>14085.042609481081</v>
      </c>
      <c r="Z20" s="13">
        <v>15981.92354929164</v>
      </c>
      <c r="AA20" s="13">
        <v>16448.397247028974</v>
      </c>
      <c r="AB20" s="13">
        <v>15801.345743426258</v>
      </c>
      <c r="AC20" s="13">
        <v>16608.348858838432</v>
      </c>
      <c r="AD20" s="13">
        <v>17724.07708062687</v>
      </c>
      <c r="AE20" s="13">
        <v>17861.244234480666</v>
      </c>
      <c r="AF20" s="13">
        <v>17519.134634764298</v>
      </c>
      <c r="AG20" s="13">
        <v>17576.503569851462</v>
      </c>
      <c r="AH20" s="13">
        <v>17864.457890308353</v>
      </c>
      <c r="AI20" s="13">
        <v>17437.837199198962</v>
      </c>
      <c r="AJ20" s="13">
        <v>17424.374555276208</v>
      </c>
      <c r="AK20" s="13">
        <v>17203.169846229044</v>
      </c>
      <c r="AL20" s="13">
        <v>17567.838641266659</v>
      </c>
      <c r="AM20" s="13">
        <v>17205.056713200756</v>
      </c>
      <c r="AN20" s="13">
        <v>16574.521754806796</v>
      </c>
      <c r="AO20" s="13">
        <v>16907.082931158537</v>
      </c>
      <c r="AP20" s="13">
        <v>18524.524159485045</v>
      </c>
      <c r="AQ20" s="13">
        <v>19297.219802795986</v>
      </c>
      <c r="AR20" s="13">
        <v>19942.824618566166</v>
      </c>
      <c r="AS20" s="13">
        <v>20794.712829404827</v>
      </c>
      <c r="AT20" s="13">
        <v>20903.459397853901</v>
      </c>
      <c r="AU20" s="13">
        <v>20964.637193565308</v>
      </c>
      <c r="AV20" s="13">
        <v>21008.755858580607</v>
      </c>
      <c r="AW20" s="13">
        <v>19886.42180894686</v>
      </c>
      <c r="AX20" s="13">
        <v>20117.567179688289</v>
      </c>
      <c r="AY20" s="13">
        <v>19118.798537180774</v>
      </c>
      <c r="AZ20" s="13">
        <v>17888.527191485889</v>
      </c>
    </row>
    <row r="21" spans="1:101">
      <c r="A21" s="12" t="s">
        <v>132</v>
      </c>
      <c r="B21" s="13">
        <v>1237126.7246012634</v>
      </c>
      <c r="C21" s="13">
        <v>9560.5345343806384</v>
      </c>
      <c r="D21" s="13">
        <v>9191.2010676197879</v>
      </c>
      <c r="E21" s="12">
        <v>9024.3841483289289</v>
      </c>
      <c r="F21" s="12">
        <v>9296.4074667379355</v>
      </c>
      <c r="G21" s="12">
        <v>9496.4540106635632</v>
      </c>
      <c r="H21" s="12">
        <v>9386.969301390709</v>
      </c>
      <c r="I21" s="12">
        <v>9503.986263846542</v>
      </c>
      <c r="J21" s="12">
        <v>10072.062070806815</v>
      </c>
      <c r="K21" s="12">
        <v>10508.656989417359</v>
      </c>
      <c r="L21" s="12">
        <v>10906.707363948963</v>
      </c>
      <c r="M21" s="12">
        <v>10099.903225450244</v>
      </c>
      <c r="N21" s="12">
        <v>10958.656566910257</v>
      </c>
      <c r="O21" s="12">
        <v>11511.785718827332</v>
      </c>
      <c r="P21" s="12">
        <v>9586.0011616256452</v>
      </c>
      <c r="Q21" s="12">
        <v>9366.7771505002183</v>
      </c>
      <c r="R21" s="12">
        <v>10261.719481474942</v>
      </c>
      <c r="S21" s="12">
        <v>10595.211315593147</v>
      </c>
      <c r="T21" s="12">
        <v>10966.118606490392</v>
      </c>
      <c r="U21" s="12">
        <v>11301.940314204223</v>
      </c>
      <c r="V21" s="12">
        <v>12055.670736214399</v>
      </c>
      <c r="W21" s="12">
        <v>12780.332063864918</v>
      </c>
      <c r="X21" s="12">
        <v>13485.435388258808</v>
      </c>
      <c r="Y21" s="12">
        <v>14034.61244955282</v>
      </c>
      <c r="Z21" s="12">
        <v>15796.614730888012</v>
      </c>
      <c r="AA21" s="12">
        <v>16487.448082855557</v>
      </c>
      <c r="AB21" s="12">
        <v>15838.665581531959</v>
      </c>
      <c r="AC21" s="12">
        <v>16490.889788068449</v>
      </c>
      <c r="AD21" s="12">
        <v>17657.089585937745</v>
      </c>
      <c r="AE21" s="12">
        <v>17879.677766332927</v>
      </c>
      <c r="AF21" s="12">
        <v>17544.571219696118</v>
      </c>
      <c r="AG21" s="12">
        <v>17555.239794209261</v>
      </c>
      <c r="AH21" s="12">
        <v>17848.352322761468</v>
      </c>
      <c r="AI21" s="12">
        <v>17488.751456843052</v>
      </c>
      <c r="AJ21" s="12">
        <v>17404.405762325488</v>
      </c>
      <c r="AK21" s="12">
        <v>17230.542573283772</v>
      </c>
      <c r="AL21" s="12">
        <v>17520.970969734175</v>
      </c>
      <c r="AM21" s="12">
        <v>17267.356445050656</v>
      </c>
      <c r="AN21" s="12">
        <v>16603.751128553282</v>
      </c>
      <c r="AO21" s="12">
        <v>16834.627675370608</v>
      </c>
      <c r="AP21" s="12">
        <v>18370.738587679349</v>
      </c>
      <c r="AQ21" s="12">
        <v>19269.929145508333</v>
      </c>
      <c r="AR21" s="12">
        <v>19871.430393651906</v>
      </c>
      <c r="AS21" s="12">
        <v>20731.122747189038</v>
      </c>
      <c r="AT21" s="12">
        <v>20914.974837969734</v>
      </c>
      <c r="AU21" s="12">
        <v>20949.896016909588</v>
      </c>
      <c r="AV21" s="12">
        <v>21018.411561667126</v>
      </c>
      <c r="AW21" s="12">
        <v>19991.729536757171</v>
      </c>
      <c r="AX21" s="12">
        <v>20056.305249941204</v>
      </c>
      <c r="AY21" s="12">
        <v>19256.769680692811</v>
      </c>
      <c r="AZ21" s="12">
        <v>17959.954226018697</v>
      </c>
    </row>
    <row r="22" spans="1:101">
      <c r="A22" s="12" t="s">
        <v>133</v>
      </c>
      <c r="B22" s="13">
        <v>1236823.6926625133</v>
      </c>
      <c r="C22" s="13">
        <v>9560.1724171064106</v>
      </c>
      <c r="D22" s="13">
        <v>9255.7996503240065</v>
      </c>
      <c r="E22" s="12">
        <v>8987.6157051813225</v>
      </c>
      <c r="F22" s="12">
        <v>9282.4590901800839</v>
      </c>
      <c r="G22" s="12">
        <v>9479.9692388951626</v>
      </c>
      <c r="H22" s="12">
        <v>9408.5488676197547</v>
      </c>
      <c r="I22" s="12">
        <v>9471.8672470736328</v>
      </c>
      <c r="J22" s="12">
        <v>10016.827055474145</v>
      </c>
      <c r="K22" s="12">
        <v>10485.457818895871</v>
      </c>
      <c r="L22" s="12">
        <v>10875.442395475751</v>
      </c>
      <c r="M22" s="12">
        <v>10212.023759749585</v>
      </c>
      <c r="N22" s="12">
        <v>10780.862332989956</v>
      </c>
      <c r="O22" s="12">
        <v>11564.311408722588</v>
      </c>
      <c r="P22" s="12">
        <v>9790.0929635244684</v>
      </c>
      <c r="Q22" s="12">
        <v>9269.5040734022914</v>
      </c>
      <c r="R22" s="12">
        <v>10205.685152751326</v>
      </c>
      <c r="S22" s="12">
        <v>10583.338651204944</v>
      </c>
      <c r="T22" s="12">
        <v>10922.919934506579</v>
      </c>
      <c r="U22" s="12">
        <v>11279.70975819345</v>
      </c>
      <c r="V22" s="12">
        <v>11967.652806042506</v>
      </c>
      <c r="W22" s="12">
        <v>12736.774980683947</v>
      </c>
      <c r="X22" s="12">
        <v>13416.27454912772</v>
      </c>
      <c r="Y22" s="12">
        <v>13994.234553006436</v>
      </c>
      <c r="Z22" s="12">
        <v>15592.775258091229</v>
      </c>
      <c r="AA22" s="12">
        <v>16527.240155582778</v>
      </c>
      <c r="AB22" s="12">
        <v>15888.863523153232</v>
      </c>
      <c r="AC22" s="12">
        <v>16369.038724555709</v>
      </c>
      <c r="AD22" s="12">
        <v>17582.769224906577</v>
      </c>
      <c r="AE22" s="12">
        <v>17897.667284322459</v>
      </c>
      <c r="AF22" s="12">
        <v>17574.010392223157</v>
      </c>
      <c r="AG22" s="12">
        <v>17533.321142578163</v>
      </c>
      <c r="AH22" s="12">
        <v>17826.640262523997</v>
      </c>
      <c r="AI22" s="12">
        <v>17545.642643987459</v>
      </c>
      <c r="AJ22" s="12">
        <v>17380.659455778317</v>
      </c>
      <c r="AK22" s="12">
        <v>17263.863621456196</v>
      </c>
      <c r="AL22" s="12">
        <v>17464.667340234519</v>
      </c>
      <c r="AM22" s="12">
        <v>17333.098781756318</v>
      </c>
      <c r="AN22" s="12">
        <v>16641.859832154754</v>
      </c>
      <c r="AO22" s="12">
        <v>16768.428377461809</v>
      </c>
      <c r="AP22" s="12">
        <v>18206.625566976676</v>
      </c>
      <c r="AQ22" s="12">
        <v>19246.385281102939</v>
      </c>
      <c r="AR22" s="12">
        <v>19799.175267973791</v>
      </c>
      <c r="AS22" s="12">
        <v>20661.165653592278</v>
      </c>
      <c r="AT22" s="12">
        <v>20928.650887134474</v>
      </c>
      <c r="AU22" s="12">
        <v>20932.670067202347</v>
      </c>
      <c r="AV22" s="12">
        <v>21020.053328933176</v>
      </c>
      <c r="AW22" s="12">
        <v>20111.040560693084</v>
      </c>
      <c r="AX22" s="12">
        <v>19977.39477925652</v>
      </c>
      <c r="AY22" s="12">
        <v>19401.160881668893</v>
      </c>
      <c r="AZ22" s="12">
        <v>18033.909746820274</v>
      </c>
    </row>
    <row r="23" spans="1:101">
      <c r="A23" s="12" t="s">
        <v>134</v>
      </c>
      <c r="B23" s="13">
        <v>1236521.5898694673</v>
      </c>
      <c r="C23" s="13">
        <v>9559.8083480922942</v>
      </c>
      <c r="D23" s="13">
        <v>9323.4788662334977</v>
      </c>
      <c r="E23" s="12">
        <v>8948.9774933560311</v>
      </c>
      <c r="F23" s="12">
        <v>9268.4162068209953</v>
      </c>
      <c r="G23" s="12">
        <v>9460.9709329886573</v>
      </c>
      <c r="H23" s="12">
        <v>9434.5459349002194</v>
      </c>
      <c r="I23" s="12">
        <v>9441.2415499344679</v>
      </c>
      <c r="J23" s="12">
        <v>9959.0674786916152</v>
      </c>
      <c r="K23" s="12">
        <v>10461.792534693392</v>
      </c>
      <c r="L23" s="12">
        <v>10834.834838499381</v>
      </c>
      <c r="M23" s="12">
        <v>10344.398611525641</v>
      </c>
      <c r="N23" s="12">
        <v>10584.187450976966</v>
      </c>
      <c r="O23" s="12">
        <v>11606.511862605337</v>
      </c>
      <c r="P23" s="12">
        <v>10018.824397198499</v>
      </c>
      <c r="Q23" s="12">
        <v>9168.8589458178267</v>
      </c>
      <c r="R23" s="12">
        <v>10146.494347230537</v>
      </c>
      <c r="S23" s="12">
        <v>10573.788510313439</v>
      </c>
      <c r="T23" s="12">
        <v>10878.668280969294</v>
      </c>
      <c r="U23" s="12">
        <v>11262.098412112149</v>
      </c>
      <c r="V23" s="12">
        <v>11876.505385035518</v>
      </c>
      <c r="W23" s="12">
        <v>12695.050538387664</v>
      </c>
      <c r="X23" s="12">
        <v>13346.06187746019</v>
      </c>
      <c r="Y23" s="12">
        <v>13963.907056017702</v>
      </c>
      <c r="Z23" s="12">
        <v>15370.408130560021</v>
      </c>
      <c r="AA23" s="12">
        <v>16567.773552477021</v>
      </c>
      <c r="AB23" s="12">
        <v>15951.937398552051</v>
      </c>
      <c r="AC23" s="12">
        <v>16242.796320654077</v>
      </c>
      <c r="AD23" s="12">
        <v>17501.11710154677</v>
      </c>
      <c r="AE23" s="12">
        <v>17915.212785968073</v>
      </c>
      <c r="AF23" s="12">
        <v>17607.451657003865</v>
      </c>
      <c r="AG23" s="12">
        <v>17510.747611690738</v>
      </c>
      <c r="AH23" s="12">
        <v>17799.322380826627</v>
      </c>
      <c r="AI23" s="12">
        <v>17608.509798076113</v>
      </c>
      <c r="AJ23" s="12">
        <v>17353.136120110998</v>
      </c>
      <c r="AK23" s="12">
        <v>17303.132151357982</v>
      </c>
      <c r="AL23" s="12">
        <v>17398.92969640726</v>
      </c>
      <c r="AM23" s="12">
        <v>17402.283449858158</v>
      </c>
      <c r="AN23" s="12">
        <v>16688.845219486506</v>
      </c>
      <c r="AO23" s="12">
        <v>16708.482283579255</v>
      </c>
      <c r="AP23" s="12">
        <v>18032.189671899832</v>
      </c>
      <c r="AQ23" s="12">
        <v>19226.585852474858</v>
      </c>
      <c r="AR23" s="12">
        <v>19726.059491280852</v>
      </c>
      <c r="AS23" s="12">
        <v>20584.844707506229</v>
      </c>
      <c r="AT23" s="12">
        <v>20944.486587540949</v>
      </c>
      <c r="AU23" s="12">
        <v>20912.960514431317</v>
      </c>
      <c r="AV23" s="12">
        <v>21013.686005419022</v>
      </c>
      <c r="AW23" s="12">
        <v>20244.346730210083</v>
      </c>
      <c r="AX23" s="12">
        <v>19880.848981395084</v>
      </c>
      <c r="AY23" s="12">
        <v>19551.970251323059</v>
      </c>
      <c r="AZ23" s="12">
        <v>18110.390243891386</v>
      </c>
    </row>
    <row r="24" spans="1:101">
      <c r="A24" s="12" t="s">
        <v>135</v>
      </c>
      <c r="B24" s="13">
        <v>1236220.4151723024</v>
      </c>
      <c r="C24" s="13">
        <v>9559.4422772881899</v>
      </c>
      <c r="D24" s="13">
        <v>9394.2366726835116</v>
      </c>
      <c r="E24" s="12">
        <v>8908.4713224331244</v>
      </c>
      <c r="F24" s="12">
        <v>9254.2788222993113</v>
      </c>
      <c r="G24" s="12">
        <v>9439.4592930639628</v>
      </c>
      <c r="H24" s="12">
        <v>9464.960211827085</v>
      </c>
      <c r="I24" s="12">
        <v>9412.1090371508526</v>
      </c>
      <c r="J24" s="12">
        <v>9898.7835720744206</v>
      </c>
      <c r="K24" s="12">
        <v>10437.661136809922</v>
      </c>
      <c r="L24" s="12">
        <v>10784.884833096003</v>
      </c>
      <c r="M24" s="12">
        <v>10497.027407199994</v>
      </c>
      <c r="N24" s="12">
        <v>10368.632673506985</v>
      </c>
      <c r="O24" s="12">
        <v>11638.388030910772</v>
      </c>
      <c r="P24" s="12">
        <v>10272.194219163794</v>
      </c>
      <c r="Q24" s="12">
        <v>9064.8421609644611</v>
      </c>
      <c r="R24" s="12">
        <v>10084.147239917624</v>
      </c>
      <c r="S24" s="12">
        <v>10566.560454230283</v>
      </c>
      <c r="T24" s="12">
        <v>10833.363678953598</v>
      </c>
      <c r="U24" s="12">
        <v>11249.106378037946</v>
      </c>
      <c r="V24" s="12">
        <v>11782.228428577449</v>
      </c>
      <c r="W24" s="12">
        <v>12655.158687582487</v>
      </c>
      <c r="X24" s="12">
        <v>13274.79736018027</v>
      </c>
      <c r="Y24" s="12">
        <v>13943.628094975489</v>
      </c>
      <c r="Z24" s="12">
        <v>15129.516347614417</v>
      </c>
      <c r="AA24" s="12">
        <v>16609.048360783258</v>
      </c>
      <c r="AB24" s="12">
        <v>16027.885038234377</v>
      </c>
      <c r="AC24" s="12">
        <v>16112.163228653662</v>
      </c>
      <c r="AD24" s="12">
        <v>17412.134319759345</v>
      </c>
      <c r="AE24" s="12">
        <v>17932.314268792899</v>
      </c>
      <c r="AF24" s="12">
        <v>17644.89451873874</v>
      </c>
      <c r="AG24" s="12">
        <v>17487.519198287719</v>
      </c>
      <c r="AH24" s="12">
        <v>17766.399348843497</v>
      </c>
      <c r="AI24" s="12">
        <v>17677.351956663537</v>
      </c>
      <c r="AJ24" s="12">
        <v>17321.836239746215</v>
      </c>
      <c r="AK24" s="12">
        <v>17348.347323692302</v>
      </c>
      <c r="AL24" s="12">
        <v>17323.759981598145</v>
      </c>
      <c r="AM24" s="12">
        <v>17474.910175855672</v>
      </c>
      <c r="AN24" s="12">
        <v>16744.704644968202</v>
      </c>
      <c r="AO24" s="12">
        <v>16654.786640586117</v>
      </c>
      <c r="AP24" s="12">
        <v>17847.435475642149</v>
      </c>
      <c r="AQ24" s="12">
        <v>19210.528503415971</v>
      </c>
      <c r="AR24" s="12">
        <v>19652.083313300769</v>
      </c>
      <c r="AS24" s="12">
        <v>20502.163066772617</v>
      </c>
      <c r="AT24" s="12">
        <v>20962.480981664969</v>
      </c>
      <c r="AU24" s="12">
        <v>20890.768528216591</v>
      </c>
      <c r="AV24" s="12">
        <v>20999.314434198586</v>
      </c>
      <c r="AW24" s="12">
        <v>20391.639897981167</v>
      </c>
      <c r="AX24" s="12">
        <v>19766.681063369586</v>
      </c>
      <c r="AY24" s="12">
        <v>19709.195900316718</v>
      </c>
      <c r="AZ24" s="12">
        <v>18189.392210177804</v>
      </c>
    </row>
    <row r="25" spans="1:101">
      <c r="A25" s="12" t="s">
        <v>136</v>
      </c>
      <c r="B25" s="13">
        <v>1235920.1675244544</v>
      </c>
      <c r="C25" s="13">
        <v>9559.074159308866</v>
      </c>
      <c r="D25" s="13">
        <v>9468.0710256931761</v>
      </c>
      <c r="E25" s="12">
        <v>8866.0990011111735</v>
      </c>
      <c r="F25" s="12">
        <v>9240.046942253548</v>
      </c>
      <c r="G25" s="12">
        <v>9415.4345192301189</v>
      </c>
      <c r="H25" s="12">
        <v>9499.7914070087536</v>
      </c>
      <c r="I25" s="12">
        <v>9384.4695734511806</v>
      </c>
      <c r="J25" s="12">
        <v>9835.9755672288993</v>
      </c>
      <c r="K25" s="12">
        <v>10413.063625245457</v>
      </c>
      <c r="L25" s="12">
        <v>10725.592519339649</v>
      </c>
      <c r="M25" s="12">
        <v>10669.909773202631</v>
      </c>
      <c r="N25" s="12">
        <v>10134.198753192202</v>
      </c>
      <c r="O25" s="12">
        <v>11659.940864028244</v>
      </c>
      <c r="P25" s="12">
        <v>10550.20118598117</v>
      </c>
      <c r="Q25" s="12">
        <v>8957.4541120405356</v>
      </c>
      <c r="R25" s="12">
        <v>10018.644005809607</v>
      </c>
      <c r="S25" s="12">
        <v>10561.654044313475</v>
      </c>
      <c r="T25" s="12">
        <v>10787.006161538318</v>
      </c>
      <c r="U25" s="12">
        <v>11240.733758021594</v>
      </c>
      <c r="V25" s="12">
        <v>11684.821892058379</v>
      </c>
      <c r="W25" s="12">
        <v>12617.099378874225</v>
      </c>
      <c r="X25" s="12">
        <v>13202.480984219326</v>
      </c>
      <c r="Y25" s="12">
        <v>13933.39580648174</v>
      </c>
      <c r="Z25" s="12">
        <v>14870.102908235791</v>
      </c>
      <c r="AA25" s="12">
        <v>16651.064667725015</v>
      </c>
      <c r="AB25" s="12">
        <v>16116.704272950125</v>
      </c>
      <c r="AC25" s="12">
        <v>15977.14010078082</v>
      </c>
      <c r="AD25" s="12">
        <v>17315.821983332982</v>
      </c>
      <c r="AE25" s="12">
        <v>17948.971730324327</v>
      </c>
      <c r="AF25" s="12">
        <v>17686.338482170358</v>
      </c>
      <c r="AG25" s="12">
        <v>17463.635899117995</v>
      </c>
      <c r="AH25" s="12">
        <v>17727.871837692219</v>
      </c>
      <c r="AI25" s="12">
        <v>17752.168157414824</v>
      </c>
      <c r="AJ25" s="12">
        <v>17286.760299053047</v>
      </c>
      <c r="AK25" s="12">
        <v>17399.508299253845</v>
      </c>
      <c r="AL25" s="12">
        <v>17239.160138859173</v>
      </c>
      <c r="AM25" s="12">
        <v>17550.978686207436</v>
      </c>
      <c r="AN25" s="12">
        <v>16809.435463563757</v>
      </c>
      <c r="AO25" s="12">
        <v>16607.338696061466</v>
      </c>
      <c r="AP25" s="12">
        <v>17652.3675500678</v>
      </c>
      <c r="AQ25" s="12">
        <v>19198.210878614758</v>
      </c>
      <c r="AR25" s="12">
        <v>19577.246983739915</v>
      </c>
      <c r="AS25" s="12">
        <v>20413.123888183556</v>
      </c>
      <c r="AT25" s="12">
        <v>20982.63311226523</v>
      </c>
      <c r="AU25" s="12">
        <v>20866.095277810698</v>
      </c>
      <c r="AV25" s="12">
        <v>20976.943456380042</v>
      </c>
      <c r="AW25" s="12">
        <v>20552.911919895745</v>
      </c>
      <c r="AX25" s="12">
        <v>19634.904225447492</v>
      </c>
      <c r="AY25" s="12">
        <v>19872.835938759599</v>
      </c>
      <c r="AZ25" s="12">
        <v>18270.912141568362</v>
      </c>
    </row>
    <row r="26" spans="1:101">
      <c r="A26" s="12" t="s">
        <v>140</v>
      </c>
      <c r="B26" s="13">
        <v>1235620.8458826153</v>
      </c>
      <c r="C26" s="13">
        <v>9558.7039534317701</v>
      </c>
      <c r="D26" s="13">
        <v>9544.979879965591</v>
      </c>
      <c r="E26" s="12">
        <v>8821.8623372076308</v>
      </c>
      <c r="F26" s="12">
        <v>9225.7205723220886</v>
      </c>
      <c r="G26" s="12">
        <v>9388.8968115852822</v>
      </c>
      <c r="H26" s="12">
        <v>9539.0392290670407</v>
      </c>
      <c r="I26" s="12">
        <v>9358.3230235704268</v>
      </c>
      <c r="J26" s="12">
        <v>9770.6436957525111</v>
      </c>
      <c r="K26" s="12">
        <v>10388</v>
      </c>
      <c r="L26" s="12">
        <v>10656.958037302271</v>
      </c>
      <c r="M26" s="12">
        <v>10863.045335971938</v>
      </c>
      <c r="N26" s="12">
        <v>9880.8864426212876</v>
      </c>
      <c r="O26" s="12">
        <v>11671.171312301292</v>
      </c>
      <c r="P26" s="12">
        <v>10852.844054256211</v>
      </c>
      <c r="Q26" s="12">
        <v>8846.6951922251283</v>
      </c>
      <c r="R26" s="12">
        <v>9949.9848198954587</v>
      </c>
      <c r="S26" s="12">
        <v>10559.068841967377</v>
      </c>
      <c r="T26" s="12">
        <v>10739.595761806047</v>
      </c>
      <c r="U26" s="12">
        <v>11236.980654086969</v>
      </c>
      <c r="V26" s="12">
        <v>11584.285730874462</v>
      </c>
      <c r="W26" s="12">
        <v>12580.872562868088</v>
      </c>
      <c r="X26" s="12">
        <v>13129.112736516014</v>
      </c>
      <c r="Y26" s="12">
        <v>13933.208327351454</v>
      </c>
      <c r="Z26" s="12">
        <v>14592.170811066866</v>
      </c>
      <c r="AA26" s="12">
        <v>16693.822560504403</v>
      </c>
      <c r="AB26" s="12">
        <v>16218.392933693151</v>
      </c>
      <c r="AC26" s="12">
        <v>15837.727589198161</v>
      </c>
      <c r="AD26" s="12">
        <v>17212.181195943969</v>
      </c>
      <c r="AE26" s="12">
        <v>17965.185168094053</v>
      </c>
      <c r="AF26" s="12">
        <v>17731.78305208336</v>
      </c>
      <c r="AG26" s="12">
        <v>17439.097710938611</v>
      </c>
      <c r="AH26" s="12">
        <v>17683.740518433864</v>
      </c>
      <c r="AI26" s="12">
        <v>17832.957438105637</v>
      </c>
      <c r="AJ26" s="12">
        <v>17247.908782346985</v>
      </c>
      <c r="AK26" s="12">
        <v>17456.614238928811</v>
      </c>
      <c r="AL26" s="12">
        <v>17145.132110948616</v>
      </c>
      <c r="AM26" s="12">
        <v>17630.488707331162</v>
      </c>
      <c r="AN26" s="12">
        <v>16883.035030781259</v>
      </c>
      <c r="AO26" s="12">
        <v>16566.135698300153</v>
      </c>
      <c r="AP26" s="12">
        <v>17446.990465712104</v>
      </c>
      <c r="AQ26" s="12">
        <v>19189.630623656001</v>
      </c>
      <c r="AR26" s="12">
        <v>19501.550752283314</v>
      </c>
      <c r="AS26" s="12">
        <v>20317.730327481797</v>
      </c>
      <c r="AT26" s="12">
        <v>21004.942022383246</v>
      </c>
      <c r="AU26" s="12">
        <v>20838.941932098747</v>
      </c>
      <c r="AV26" s="12">
        <v>20946.577911106542</v>
      </c>
      <c r="AW26" s="12">
        <v>20728.154655058548</v>
      </c>
      <c r="AX26" s="12">
        <v>19485.531661154004</v>
      </c>
      <c r="AY26" s="12">
        <v>20042.888476210606</v>
      </c>
      <c r="AZ26" s="12">
        <v>18354.946536892992</v>
      </c>
    </row>
    <row r="27" spans="1:101" ht="62.25" customHeight="1">
      <c r="B27" s="17"/>
      <c r="C27" s="17"/>
      <c r="D27" s="17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</row>
    <row r="29" spans="1:101" s="18" customFormat="1"/>
    <row r="31" spans="1:101" s="22" customFormat="1" ht="13.5">
      <c r="A31" s="19"/>
      <c r="B31" s="43" t="s">
        <v>0</v>
      </c>
      <c r="C31" s="20" t="s">
        <v>168</v>
      </c>
      <c r="D31" s="21" t="s">
        <v>51</v>
      </c>
      <c r="E31" s="21" t="s">
        <v>52</v>
      </c>
      <c r="F31" s="21" t="s">
        <v>53</v>
      </c>
      <c r="G31" s="21" t="s">
        <v>54</v>
      </c>
      <c r="H31" s="21" t="s">
        <v>55</v>
      </c>
      <c r="I31" s="21" t="s">
        <v>56</v>
      </c>
      <c r="J31" s="21" t="s">
        <v>57</v>
      </c>
      <c r="K31" s="21" t="s">
        <v>58</v>
      </c>
      <c r="L31" s="21" t="s">
        <v>59</v>
      </c>
      <c r="N31" s="23" t="s">
        <v>169</v>
      </c>
      <c r="O31" s="23" t="s">
        <v>170</v>
      </c>
      <c r="P31" s="23" t="s">
        <v>171</v>
      </c>
      <c r="Q31" s="23" t="s">
        <v>172</v>
      </c>
      <c r="R31" s="23" t="s">
        <v>173</v>
      </c>
      <c r="S31" s="23" t="s">
        <v>174</v>
      </c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</row>
    <row r="32" spans="1:101">
      <c r="A32" s="12" t="str">
        <f>A3</f>
        <v>112年 6月</v>
      </c>
      <c r="B32" s="13">
        <v>1242729.4951773663</v>
      </c>
      <c r="C32" s="13">
        <v>46374.007759894193</v>
      </c>
      <c r="D32" s="13">
        <v>51470.409270589851</v>
      </c>
      <c r="E32" s="13">
        <v>51909.261672218738</v>
      </c>
      <c r="F32" s="13">
        <v>59067.892267042567</v>
      </c>
      <c r="G32" s="13">
        <v>77112.87075594037</v>
      </c>
      <c r="H32" s="13">
        <v>88014.030639869583</v>
      </c>
      <c r="I32" s="13">
        <v>87471.755136258624</v>
      </c>
      <c r="J32" s="13">
        <v>89628.614958219114</v>
      </c>
      <c r="K32" s="13">
        <v>104232.01739475795</v>
      </c>
      <c r="L32" s="13">
        <v>93108.846787253919</v>
      </c>
      <c r="N32" s="13">
        <f>C3+D3</f>
        <v>18094.539748095842</v>
      </c>
      <c r="O32" s="13">
        <f>SUM(E3:G3)</f>
        <v>28279.468011798352</v>
      </c>
      <c r="P32" s="13">
        <f>H3</f>
        <v>9729.4196555487197</v>
      </c>
      <c r="Q32" s="13">
        <f>SUM(I3:N3)</f>
        <v>64354.25601640177</v>
      </c>
      <c r="R32" s="13">
        <f>SUM(O3:Q3)</f>
        <v>29295.995270858097</v>
      </c>
      <c r="S32" s="13">
        <f>SUM(R3:T3)</f>
        <v>33463.423198339842</v>
      </c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</row>
    <row r="33" spans="1:65">
      <c r="A33" s="12" t="str">
        <f t="shared" ref="A33:A55" si="0">A4</f>
        <v>112年 7月</v>
      </c>
      <c r="B33" s="13">
        <v>1242411.7223834735</v>
      </c>
      <c r="C33" s="13">
        <v>46375.026279286816</v>
      </c>
      <c r="D33" s="13">
        <v>51384.234501789171</v>
      </c>
      <c r="E33" s="13">
        <v>51901.41894845794</v>
      </c>
      <c r="F33" s="13">
        <v>58831.381019253902</v>
      </c>
      <c r="G33" s="13">
        <v>76864.841006576069</v>
      </c>
      <c r="H33" s="13">
        <v>87896.227693480469</v>
      </c>
      <c r="I33" s="13">
        <v>87501.599488669279</v>
      </c>
      <c r="J33" s="13">
        <v>89406.26228154375</v>
      </c>
      <c r="K33" s="13">
        <v>104181.38228736472</v>
      </c>
      <c r="L33" s="13">
        <v>93359.206860839666</v>
      </c>
      <c r="N33" s="13">
        <f t="shared" ref="N33:N55" si="1">C4+D4</f>
        <v>18115.279739905054</v>
      </c>
      <c r="O33" s="13">
        <f t="shared" ref="O33:O55" si="2">SUM(E4:G4)</f>
        <v>28259.746539381755</v>
      </c>
      <c r="P33" s="13">
        <f t="shared" ref="P33:P55" si="3">H4</f>
        <v>9688.3336919823669</v>
      </c>
      <c r="Q33" s="13">
        <f t="shared" ref="Q33:Q55" si="4">SUM(I4:N4)</f>
        <v>64359.209883282791</v>
      </c>
      <c r="R33" s="13">
        <f t="shared" ref="R33:R55" si="5">SUM(O4:Q4)</f>
        <v>29238.109874981947</v>
      </c>
      <c r="S33" s="13">
        <f t="shared" ref="S33:S55" si="6">SUM(R4:T4)</f>
        <v>33350.739243288263</v>
      </c>
    </row>
    <row r="34" spans="1:65" ht="14.25">
      <c r="A34" s="12" t="str">
        <f t="shared" si="0"/>
        <v>112年 8月</v>
      </c>
      <c r="B34" s="13">
        <v>1242094.680699189</v>
      </c>
      <c r="C34" s="13">
        <v>46379.054494482858</v>
      </c>
      <c r="D34" s="13">
        <v>51307.475074437039</v>
      </c>
      <c r="E34" s="13">
        <v>51882.471769738404</v>
      </c>
      <c r="F34" s="13">
        <v>58599.466060208222</v>
      </c>
      <c r="G34" s="13">
        <v>76620.908881170879</v>
      </c>
      <c r="H34" s="13">
        <v>87769.59269963899</v>
      </c>
      <c r="I34" s="13">
        <v>87524.534649449954</v>
      </c>
      <c r="J34" s="13">
        <v>89195.937611720816</v>
      </c>
      <c r="K34" s="13">
        <v>104115.1025596902</v>
      </c>
      <c r="L34" s="13">
        <v>93619.072292538665</v>
      </c>
      <c r="N34" s="13">
        <f t="shared" si="1"/>
        <v>18137.218918824401</v>
      </c>
      <c r="O34" s="13">
        <f t="shared" si="2"/>
        <v>28241.835575658457</v>
      </c>
      <c r="P34" s="13">
        <f t="shared" si="3"/>
        <v>9648.7419358355892</v>
      </c>
      <c r="Q34" s="13">
        <f t="shared" si="4"/>
        <v>64342.862409153327</v>
      </c>
      <c r="R34" s="13">
        <f t="shared" si="5"/>
        <v>29198.342499186529</v>
      </c>
      <c r="S34" s="13">
        <f t="shared" si="6"/>
        <v>33243.947989393964</v>
      </c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</row>
    <row r="35" spans="1:65">
      <c r="A35" s="12" t="str">
        <f t="shared" si="0"/>
        <v>112年 9月</v>
      </c>
      <c r="B35" s="13">
        <v>1241778.3692039789</v>
      </c>
      <c r="C35" s="13">
        <v>46386.091340382984</v>
      </c>
      <c r="D35" s="13">
        <v>51240.130369393293</v>
      </c>
      <c r="E35" s="13">
        <v>51852.420077099669</v>
      </c>
      <c r="F35" s="13">
        <v>58372.147193496887</v>
      </c>
      <c r="G35" s="13">
        <v>76381.07250927962</v>
      </c>
      <c r="H35" s="13">
        <v>87634.127196980713</v>
      </c>
      <c r="I35" s="13">
        <v>87540.562210617616</v>
      </c>
      <c r="J35" s="13">
        <v>88997.636591762173</v>
      </c>
      <c r="K35" s="13">
        <v>104033.18609096092</v>
      </c>
      <c r="L35" s="13">
        <v>93888.435158310749</v>
      </c>
      <c r="N35" s="13">
        <f t="shared" si="1"/>
        <v>18160.356226851291</v>
      </c>
      <c r="O35" s="13">
        <f t="shared" si="2"/>
        <v>28225.735113531693</v>
      </c>
      <c r="P35" s="13">
        <f t="shared" si="3"/>
        <v>9610.6442136540609</v>
      </c>
      <c r="Q35" s="13">
        <f t="shared" si="4"/>
        <v>64305.214402486999</v>
      </c>
      <c r="R35" s="13">
        <f t="shared" si="5"/>
        <v>29176.691830351909</v>
      </c>
      <c r="S35" s="13">
        <f t="shared" si="6"/>
        <v>33143.049291218398</v>
      </c>
    </row>
    <row r="36" spans="1:65">
      <c r="A36" s="12" t="str">
        <f t="shared" si="0"/>
        <v>112年 10月</v>
      </c>
      <c r="B36" s="13">
        <v>1241462.7869759083</v>
      </c>
      <c r="C36" s="13">
        <v>46396.135750484056</v>
      </c>
      <c r="D36" s="13">
        <v>51182.199767538448</v>
      </c>
      <c r="E36" s="13">
        <v>51811.263811600016</v>
      </c>
      <c r="F36" s="13">
        <v>58149.424222728303</v>
      </c>
      <c r="G36" s="13">
        <v>76145.330020748021</v>
      </c>
      <c r="H36" s="13">
        <v>87489.832723970336</v>
      </c>
      <c r="I36" s="13">
        <v>87549.683763988141</v>
      </c>
      <c r="J36" s="13">
        <v>88811.354865944333</v>
      </c>
      <c r="K36" s="13">
        <v>103935.64075776076</v>
      </c>
      <c r="L36" s="13">
        <v>94167.287538292774</v>
      </c>
      <c r="N36" s="13">
        <f t="shared" si="1"/>
        <v>18184.690604584328</v>
      </c>
      <c r="O36" s="13">
        <f t="shared" si="2"/>
        <v>28211.445145899728</v>
      </c>
      <c r="P36" s="13">
        <f t="shared" si="3"/>
        <v>9574.040351994463</v>
      </c>
      <c r="Q36" s="13">
        <f t="shared" si="4"/>
        <v>64246.266671720732</v>
      </c>
      <c r="R36" s="13">
        <f t="shared" si="5"/>
        <v>29173.156555423266</v>
      </c>
      <c r="S36" s="13">
        <f t="shared" si="6"/>
        <v>33048.043003335675</v>
      </c>
    </row>
    <row r="37" spans="1:65">
      <c r="A37" s="12" t="str">
        <f t="shared" si="0"/>
        <v>112年 11月</v>
      </c>
      <c r="B37" s="13">
        <v>1241147.9330916423</v>
      </c>
      <c r="C37" s="13">
        <v>46409.186656879727</v>
      </c>
      <c r="D37" s="13">
        <v>51133.682649773713</v>
      </c>
      <c r="E37" s="13">
        <v>51759.002914316487</v>
      </c>
      <c r="F37" s="13">
        <v>57931.296951528013</v>
      </c>
      <c r="G37" s="13">
        <v>75913.679545712876</v>
      </c>
      <c r="H37" s="13">
        <v>87336.71081890176</v>
      </c>
      <c r="I37" s="13">
        <v>87551.90090117637</v>
      </c>
      <c r="J37" s="13">
        <v>88637.088079808163</v>
      </c>
      <c r="K37" s="13">
        <v>103822.47443403162</v>
      </c>
      <c r="L37" s="13">
        <v>94455.621516796586</v>
      </c>
      <c r="N37" s="13">
        <f t="shared" si="1"/>
        <v>18210.220991223912</v>
      </c>
      <c r="O37" s="13">
        <f t="shared" si="2"/>
        <v>28198.965665655815</v>
      </c>
      <c r="P37" s="13">
        <f t="shared" si="3"/>
        <v>9538.9301774244886</v>
      </c>
      <c r="Q37" s="13">
        <f t="shared" si="4"/>
        <v>64166.020025254831</v>
      </c>
      <c r="R37" s="13">
        <f t="shared" si="5"/>
        <v>29187.73536141088</v>
      </c>
      <c r="S37" s="13">
        <f t="shared" si="6"/>
        <v>32958.928980332654</v>
      </c>
    </row>
    <row r="38" spans="1:65">
      <c r="A38" s="12" t="str">
        <f t="shared" si="0"/>
        <v>112年 12月</v>
      </c>
      <c r="B38" s="13">
        <v>1240833.8066264458</v>
      </c>
      <c r="C38" s="13">
        <v>46425.242990260973</v>
      </c>
      <c r="D38" s="13">
        <v>51094.578397021018</v>
      </c>
      <c r="E38" s="13">
        <v>51695.637326344884</v>
      </c>
      <c r="F38" s="13">
        <v>57717.765183538606</v>
      </c>
      <c r="G38" s="13">
        <v>75686.119214601829</v>
      </c>
      <c r="H38" s="13">
        <v>87174.763019898121</v>
      </c>
      <c r="I38" s="13">
        <v>87547.215213596122</v>
      </c>
      <c r="J38" s="13">
        <v>88474.831880158468</v>
      </c>
      <c r="K38" s="13">
        <v>103693.69499107427</v>
      </c>
      <c r="L38" s="13">
        <v>94753.429182307431</v>
      </c>
      <c r="N38" s="13">
        <f t="shared" si="1"/>
        <v>18236.946324572757</v>
      </c>
      <c r="O38" s="13">
        <f t="shared" si="2"/>
        <v>28188.296665688216</v>
      </c>
      <c r="P38" s="13">
        <f t="shared" si="3"/>
        <v>9505.3135165228596</v>
      </c>
      <c r="Q38" s="13">
        <f t="shared" si="4"/>
        <v>64064.475271452902</v>
      </c>
      <c r="R38" s="13">
        <f t="shared" si="5"/>
        <v>29220.426935390133</v>
      </c>
      <c r="S38" s="13">
        <f t="shared" si="6"/>
        <v>32875.70707680886</v>
      </c>
    </row>
    <row r="39" spans="1:65">
      <c r="A39" s="12" t="str">
        <f t="shared" si="0"/>
        <v>113年 1月</v>
      </c>
      <c r="B39" s="13">
        <v>1240520.4066541835</v>
      </c>
      <c r="C39" s="13">
        <v>46444.303679916688</v>
      </c>
      <c r="D39" s="13">
        <v>51064.886390222957</v>
      </c>
      <c r="E39" s="13">
        <v>51621.166988799756</v>
      </c>
      <c r="F39" s="13">
        <v>57508.828722419727</v>
      </c>
      <c r="G39" s="13">
        <v>75462.647158133434</v>
      </c>
      <c r="H39" s="13">
        <v>87003.990864911771</v>
      </c>
      <c r="I39" s="13">
        <v>87535.628292460242</v>
      </c>
      <c r="J39" s="13">
        <v>88324.581915063754</v>
      </c>
      <c r="K39" s="13">
        <v>103549.31029754892</v>
      </c>
      <c r="L39" s="13">
        <v>95060.702627482213</v>
      </c>
      <c r="N39" s="13">
        <f t="shared" si="1"/>
        <v>18264.865541036488</v>
      </c>
      <c r="O39" s="13">
        <f t="shared" si="2"/>
        <v>28179.438138880199</v>
      </c>
      <c r="P39" s="13">
        <f t="shared" si="3"/>
        <v>9473.1901958792896</v>
      </c>
      <c r="Q39" s="13">
        <f t="shared" si="4"/>
        <v>63941.633218641909</v>
      </c>
      <c r="R39" s="13">
        <f t="shared" si="5"/>
        <v>29271.229964501515</v>
      </c>
      <c r="S39" s="13">
        <f t="shared" si="6"/>
        <v>32798.377147376508</v>
      </c>
    </row>
    <row r="40" spans="1:65">
      <c r="A40" s="12" t="str">
        <f t="shared" si="0"/>
        <v>113年 2月</v>
      </c>
      <c r="B40" s="13">
        <v>1240207.7322473212</v>
      </c>
      <c r="C40" s="13">
        <v>46466.367653734254</v>
      </c>
      <c r="D40" s="13">
        <v>51044.606010342868</v>
      </c>
      <c r="E40" s="13">
        <v>51535.591842814378</v>
      </c>
      <c r="F40" s="13">
        <v>57304.487371848169</v>
      </c>
      <c r="G40" s="13">
        <v>75243.261507317075</v>
      </c>
      <c r="H40" s="13">
        <v>86824.395891724314</v>
      </c>
      <c r="I40" s="13">
        <v>87517.141728780553</v>
      </c>
      <c r="J40" s="13">
        <v>88186.333833855824</v>
      </c>
      <c r="K40" s="13">
        <v>103389.32821947617</v>
      </c>
      <c r="L40" s="13">
        <v>95377.4339491477</v>
      </c>
      <c r="N40" s="13">
        <f t="shared" si="1"/>
        <v>18293.977575624223</v>
      </c>
      <c r="O40" s="13">
        <f t="shared" si="2"/>
        <v>28172.390078110035</v>
      </c>
      <c r="P40" s="13">
        <f t="shared" si="3"/>
        <v>9442.5600420945248</v>
      </c>
      <c r="Q40" s="13">
        <f t="shared" si="4"/>
        <v>63797.494675112139</v>
      </c>
      <c r="R40" s="13">
        <f t="shared" si="5"/>
        <v>29340.143135950584</v>
      </c>
      <c r="S40" s="13">
        <f t="shared" si="6"/>
        <v>32726.939046660547</v>
      </c>
    </row>
    <row r="41" spans="1:65">
      <c r="A41" s="12" t="str">
        <f t="shared" si="0"/>
        <v>113年 3月</v>
      </c>
      <c r="B41" s="13">
        <v>1239895.7824769251</v>
      </c>
      <c r="C41" s="13">
        <v>46491.433838200093</v>
      </c>
      <c r="D41" s="13">
        <v>51033.736638364753</v>
      </c>
      <c r="E41" s="13">
        <v>51438.911829540812</v>
      </c>
      <c r="F41" s="13">
        <v>57104.740935517766</v>
      </c>
      <c r="G41" s="13">
        <v>75027.960393452988</v>
      </c>
      <c r="H41" s="13">
        <v>86635.979637946584</v>
      </c>
      <c r="I41" s="13">
        <v>87491.757113367988</v>
      </c>
      <c r="J41" s="13">
        <v>88060.083287129484</v>
      </c>
      <c r="K41" s="13">
        <v>103213.75662023755</v>
      </c>
      <c r="L41" s="13">
        <v>95703.615248298767</v>
      </c>
      <c r="N41" s="13">
        <f t="shared" si="1"/>
        <v>18324.281361949084</v>
      </c>
      <c r="O41" s="13">
        <f t="shared" si="2"/>
        <v>28167.152476251009</v>
      </c>
      <c r="P41" s="13">
        <f t="shared" si="3"/>
        <v>9413.4228817803087</v>
      </c>
      <c r="Q41" s="13">
        <f t="shared" si="4"/>
        <v>63632.060449117242</v>
      </c>
      <c r="R41" s="13">
        <f t="shared" si="5"/>
        <v>29427.165137008014</v>
      </c>
      <c r="S41" s="13">
        <f t="shared" si="6"/>
        <v>32661.3926292986</v>
      </c>
    </row>
    <row r="42" spans="1:65">
      <c r="A42" s="12" t="str">
        <f t="shared" si="0"/>
        <v>113年 4月</v>
      </c>
      <c r="B42" s="13">
        <v>1239584.5564126628</v>
      </c>
      <c r="C42" s="13">
        <v>46519.501158400228</v>
      </c>
      <c r="D42" s="13">
        <v>51032.277655293328</v>
      </c>
      <c r="E42" s="13">
        <v>51331.126890149855</v>
      </c>
      <c r="F42" s="13">
        <v>56909.589217139415</v>
      </c>
      <c r="G42" s="13">
        <v>74816.74194813217</v>
      </c>
      <c r="H42" s="13">
        <v>86438.743641018766</v>
      </c>
      <c r="I42" s="13">
        <v>87459.47603683245</v>
      </c>
      <c r="J42" s="13">
        <v>87945.825926742167</v>
      </c>
      <c r="K42" s="13">
        <v>103022.6033605764</v>
      </c>
      <c r="L42" s="13">
        <v>96039.238630096661</v>
      </c>
      <c r="N42" s="13">
        <f t="shared" si="1"/>
        <v>18355.775832228814</v>
      </c>
      <c r="O42" s="13">
        <f t="shared" si="2"/>
        <v>28163.725326171414</v>
      </c>
      <c r="P42" s="13">
        <f t="shared" si="3"/>
        <v>9385.7785415594044</v>
      </c>
      <c r="Q42" s="13">
        <f t="shared" si="4"/>
        <v>63445.331348874199</v>
      </c>
      <c r="R42" s="13">
        <f t="shared" si="5"/>
        <v>29532.294655009577</v>
      </c>
      <c r="S42" s="13">
        <f t="shared" si="6"/>
        <v>32601.737749940963</v>
      </c>
    </row>
    <row r="43" spans="1:65" s="16" customFormat="1">
      <c r="A43" s="15" t="str">
        <f t="shared" si="0"/>
        <v>113年 5月</v>
      </c>
      <c r="B43" s="15">
        <v>1239274.0531228033</v>
      </c>
      <c r="C43" s="15">
        <v>46550.568538020852</v>
      </c>
      <c r="D43" s="15">
        <v>51040.22844215401</v>
      </c>
      <c r="E43" s="15">
        <v>51212.236965830991</v>
      </c>
      <c r="F43" s="15">
        <v>56719.032020441096</v>
      </c>
      <c r="G43" s="15">
        <v>74609.604303236425</v>
      </c>
      <c r="H43" s="15">
        <v>86232.689438210247</v>
      </c>
      <c r="I43" s="15">
        <v>87420.300089583019</v>
      </c>
      <c r="J43" s="15">
        <v>87843.55740581367</v>
      </c>
      <c r="K43" s="15">
        <v>102815.87629859855</v>
      </c>
      <c r="L43" s="15">
        <v>96384.296203867372</v>
      </c>
      <c r="N43" s="15">
        <f t="shared" si="1"/>
        <v>18388.459917286324</v>
      </c>
      <c r="O43" s="15">
        <f t="shared" si="2"/>
        <v>28162.108620734529</v>
      </c>
      <c r="P43" s="15">
        <f t="shared" si="3"/>
        <v>9359.6268480655872</v>
      </c>
      <c r="Q43" s="15">
        <f t="shared" si="4"/>
        <v>63237.30818256332</v>
      </c>
      <c r="R43" s="15">
        <f t="shared" si="5"/>
        <v>29655.530377356095</v>
      </c>
      <c r="S43" s="15">
        <f t="shared" si="6"/>
        <v>32547.974263250657</v>
      </c>
    </row>
    <row r="44" spans="1:65">
      <c r="A44" s="12" t="str">
        <f t="shared" si="0"/>
        <v>113年 6月</v>
      </c>
      <c r="B44" s="13">
        <v>1238964.4874948396</v>
      </c>
      <c r="C44" s="13">
        <v>46557.394935809454</v>
      </c>
      <c r="D44" s="13">
        <v>50964.945397394004</v>
      </c>
      <c r="E44" s="13">
        <v>51219.708999595168</v>
      </c>
      <c r="F44" s="13">
        <v>56500.453529587146</v>
      </c>
      <c r="G44" s="13">
        <v>74341.179448290117</v>
      </c>
      <c r="H44" s="13">
        <v>86101.142777200686</v>
      </c>
      <c r="I44" s="13">
        <v>87429.917082879634</v>
      </c>
      <c r="J44" s="13">
        <v>87669.108859788015</v>
      </c>
      <c r="K44" s="13">
        <v>102673.23384978673</v>
      </c>
      <c r="L44" s="13">
        <v>96663.754577404878</v>
      </c>
      <c r="N44" s="13">
        <f t="shared" si="1"/>
        <v>18431.086734702254</v>
      </c>
      <c r="O44" s="13">
        <f t="shared" si="2"/>
        <v>28126.308201107207</v>
      </c>
      <c r="P44" s="13">
        <f t="shared" si="3"/>
        <v>9350.275746467365</v>
      </c>
      <c r="Q44" s="13">
        <f t="shared" si="4"/>
        <v>63096.097468965658</v>
      </c>
      <c r="R44" s="13">
        <f t="shared" si="5"/>
        <v>29738.281181556154</v>
      </c>
      <c r="S44" s="13">
        <f t="shared" si="6"/>
        <v>32450.070681565419</v>
      </c>
    </row>
    <row r="45" spans="1:65">
      <c r="A45" s="12" t="str">
        <f t="shared" si="0"/>
        <v>113年 7月</v>
      </c>
      <c r="B45" s="13">
        <v>1238655.8584527897</v>
      </c>
      <c r="C45" s="13">
        <v>46562.822816002867</v>
      </c>
      <c r="D45" s="13">
        <v>50883.24029488107</v>
      </c>
      <c r="E45" s="13">
        <v>51239.493692443735</v>
      </c>
      <c r="F45" s="13">
        <v>56281.479035595803</v>
      </c>
      <c r="G45" s="13">
        <v>74065.791343361838</v>
      </c>
      <c r="H45" s="13">
        <v>85974.313403914435</v>
      </c>
      <c r="I45" s="13">
        <v>87441.424343650579</v>
      </c>
      <c r="J45" s="13">
        <v>87493.469722649752</v>
      </c>
      <c r="K45" s="13">
        <v>102526.77852996945</v>
      </c>
      <c r="L45" s="13">
        <v>96940.475191934383</v>
      </c>
      <c r="N45" s="13">
        <f t="shared" si="1"/>
        <v>18476.806976530766</v>
      </c>
      <c r="O45" s="13">
        <f t="shared" si="2"/>
        <v>28086.015839472104</v>
      </c>
      <c r="P45" s="13">
        <f t="shared" si="3"/>
        <v>9345.3441861313167</v>
      </c>
      <c r="Q45" s="13">
        <f t="shared" si="4"/>
        <v>62945.416171912795</v>
      </c>
      <c r="R45" s="13">
        <f t="shared" si="5"/>
        <v>29831.973629280688</v>
      </c>
      <c r="S45" s="13">
        <f t="shared" si="6"/>
        <v>32350.281780462807</v>
      </c>
    </row>
    <row r="46" spans="1:65">
      <c r="A46" s="12" t="str">
        <f t="shared" si="0"/>
        <v>113年 8月</v>
      </c>
      <c r="B46" s="13">
        <v>1238348.164923951</v>
      </c>
      <c r="C46" s="13">
        <v>46566.852083981823</v>
      </c>
      <c r="D46" s="13">
        <v>50795.113079560098</v>
      </c>
      <c r="E46" s="13">
        <v>51271.591523851057</v>
      </c>
      <c r="F46" s="13">
        <v>56062.108365171451</v>
      </c>
      <c r="G46" s="13">
        <v>73783.441149918508</v>
      </c>
      <c r="H46" s="13">
        <v>85852.20040647249</v>
      </c>
      <c r="I46" s="13">
        <v>87454.82122179</v>
      </c>
      <c r="J46" s="13">
        <v>87316.640841549641</v>
      </c>
      <c r="K46" s="13">
        <v>102376.51160441819</v>
      </c>
      <c r="L46" s="13">
        <v>97214.462575586032</v>
      </c>
      <c r="N46" s="13">
        <f t="shared" si="1"/>
        <v>18525.618526556333</v>
      </c>
      <c r="O46" s="13">
        <f t="shared" si="2"/>
        <v>28041.23355742549</v>
      </c>
      <c r="P46" s="13">
        <f t="shared" si="3"/>
        <v>9344.8318755585169</v>
      </c>
      <c r="Q46" s="13">
        <f t="shared" si="4"/>
        <v>62785.26490701166</v>
      </c>
      <c r="R46" s="13">
        <f t="shared" si="5"/>
        <v>29936.607820840982</v>
      </c>
      <c r="S46" s="13">
        <f t="shared" si="6"/>
        <v>32248.607329039813</v>
      </c>
    </row>
    <row r="47" spans="1:65">
      <c r="A47" s="12" t="str">
        <f t="shared" si="0"/>
        <v>113年 9月</v>
      </c>
      <c r="B47" s="13">
        <v>1238041.4058388972</v>
      </c>
      <c r="C47" s="13">
        <v>46569.482647595629</v>
      </c>
      <c r="D47" s="13">
        <v>50700.563696385048</v>
      </c>
      <c r="E47" s="13">
        <v>51316.002973256014</v>
      </c>
      <c r="F47" s="13">
        <v>55842.3413450398</v>
      </c>
      <c r="G47" s="13">
        <v>73494.130029286724</v>
      </c>
      <c r="H47" s="13">
        <v>85734.802873110093</v>
      </c>
      <c r="I47" s="13">
        <v>87470.107067292294</v>
      </c>
      <c r="J47" s="13">
        <v>87138.623063233856</v>
      </c>
      <c r="K47" s="13">
        <v>102222.43433814513</v>
      </c>
      <c r="L47" s="13">
        <v>97485.721253376556</v>
      </c>
      <c r="N47" s="13">
        <f t="shared" si="1"/>
        <v>18577.519271927042</v>
      </c>
      <c r="O47" s="13">
        <f t="shared" si="2"/>
        <v>27991.963375668587</v>
      </c>
      <c r="P47" s="13">
        <f t="shared" si="3"/>
        <v>9348.7385232634388</v>
      </c>
      <c r="Q47" s="13">
        <f t="shared" si="4"/>
        <v>62615.644289849661</v>
      </c>
      <c r="R47" s="13">
        <f t="shared" si="5"/>
        <v>30052.183856527961</v>
      </c>
      <c r="S47" s="13">
        <f t="shared" si="6"/>
        <v>32145.047096435585</v>
      </c>
    </row>
    <row r="48" spans="1:65">
      <c r="A48" s="12" t="str">
        <f t="shared" si="0"/>
        <v>113年 10月</v>
      </c>
      <c r="B48" s="13">
        <v>1237735.5801314746</v>
      </c>
      <c r="C48" s="13">
        <v>46570.714417160394</v>
      </c>
      <c r="D48" s="13">
        <v>50599.592090318896</v>
      </c>
      <c r="E48" s="13">
        <v>51372.728520062046</v>
      </c>
      <c r="F48" s="13">
        <v>55622.177801947793</v>
      </c>
      <c r="G48" s="13">
        <v>73197.859142652625</v>
      </c>
      <c r="H48" s="13">
        <v>85622.119892176852</v>
      </c>
      <c r="I48" s="13">
        <v>87487.281230252091</v>
      </c>
      <c r="J48" s="13">
        <v>86959.417234044115</v>
      </c>
      <c r="K48" s="13">
        <v>102064.54799590322</v>
      </c>
      <c r="L48" s="13">
        <v>97754.255747210627</v>
      </c>
      <c r="N48" s="13">
        <f t="shared" si="1"/>
        <v>18632.507103152464</v>
      </c>
      <c r="O48" s="13">
        <f t="shared" si="2"/>
        <v>27938.207314007937</v>
      </c>
      <c r="P48" s="13">
        <f t="shared" si="3"/>
        <v>9357.0638377739979</v>
      </c>
      <c r="Q48" s="13">
        <f t="shared" si="4"/>
        <v>62436.554935994711</v>
      </c>
      <c r="R48" s="13">
        <f t="shared" si="5"/>
        <v>30178.701836612228</v>
      </c>
      <c r="S48" s="13">
        <f t="shared" si="6"/>
        <v>32039.600851831368</v>
      </c>
    </row>
    <row r="49" spans="1:19" s="14" customFormat="1">
      <c r="A49" s="13" t="str">
        <f t="shared" si="0"/>
        <v>113年 11月</v>
      </c>
      <c r="B49" s="13">
        <v>1237430.6867388012</v>
      </c>
      <c r="C49" s="13">
        <v>46570.54730545733</v>
      </c>
      <c r="D49" s="13">
        <v>50492.198206333655</v>
      </c>
      <c r="E49" s="13">
        <v>51441.7686436371</v>
      </c>
      <c r="F49" s="13">
        <v>55401.617562663712</v>
      </c>
      <c r="G49" s="13">
        <v>72894.629651061972</v>
      </c>
      <c r="H49" s="13">
        <v>85514.150552136518</v>
      </c>
      <c r="I49" s="13">
        <v>87506.343060864019</v>
      </c>
      <c r="J49" s="13">
        <v>86779.024199917796</v>
      </c>
      <c r="K49" s="13">
        <v>101902.85384218619</v>
      </c>
      <c r="L49" s="13">
        <v>98020.070575882419</v>
      </c>
      <c r="N49" s="13">
        <f t="shared" si="1"/>
        <v>18690.579914101538</v>
      </c>
      <c r="O49" s="13">
        <f t="shared" si="2"/>
        <v>27879.967391355793</v>
      </c>
      <c r="P49" s="13">
        <f t="shared" si="3"/>
        <v>9369.8075276315067</v>
      </c>
      <c r="Q49" s="13">
        <f t="shared" si="4"/>
        <v>62247.997460995248</v>
      </c>
      <c r="R49" s="13">
        <f t="shared" si="5"/>
        <v>30316.161861344008</v>
      </c>
      <c r="S49" s="13">
        <f t="shared" si="6"/>
        <v>31932.268364450512</v>
      </c>
    </row>
    <row r="50" spans="1:19">
      <c r="A50" s="12" t="str">
        <f t="shared" si="0"/>
        <v>113年 12月</v>
      </c>
      <c r="B50" s="13">
        <v>1237126.7246012634</v>
      </c>
      <c r="C50" s="13">
        <v>46568.981227730852</v>
      </c>
      <c r="D50" s="13">
        <v>50378.381989410387</v>
      </c>
      <c r="E50" s="13">
        <v>51523.123823313697</v>
      </c>
      <c r="F50" s="13">
        <v>55180.660453977107</v>
      </c>
      <c r="G50" s="13">
        <v>72584.442715420111</v>
      </c>
      <c r="H50" s="13">
        <v>85410.893941567192</v>
      </c>
      <c r="I50" s="13">
        <v>87527.291909423046</v>
      </c>
      <c r="J50" s="13">
        <v>86597.444806388055</v>
      </c>
      <c r="K50" s="13">
        <v>101737.35314122861</v>
      </c>
      <c r="L50" s="13">
        <v>98283.170255077013</v>
      </c>
      <c r="N50" s="13">
        <f t="shared" si="1"/>
        <v>18751.735602000426</v>
      </c>
      <c r="O50" s="13">
        <f t="shared" si="2"/>
        <v>27817.245625730429</v>
      </c>
      <c r="P50" s="13">
        <f t="shared" si="3"/>
        <v>9386.969301390709</v>
      </c>
      <c r="Q50" s="13">
        <f t="shared" si="4"/>
        <v>62049.97248038018</v>
      </c>
      <c r="R50" s="13">
        <f t="shared" si="5"/>
        <v>30464.564030953195</v>
      </c>
      <c r="S50" s="13">
        <f t="shared" si="6"/>
        <v>31823.049403558482</v>
      </c>
    </row>
    <row r="51" spans="1:19">
      <c r="A51" s="12" t="str">
        <f t="shared" si="0"/>
        <v>114年 1月</v>
      </c>
      <c r="B51" s="13">
        <v>1236823.6926625133</v>
      </c>
      <c r="C51" s="13">
        <v>46566.016101686982</v>
      </c>
      <c r="D51" s="13">
        <v>50258.143384539151</v>
      </c>
      <c r="E51" s="13">
        <v>51616.794538388887</v>
      </c>
      <c r="F51" s="13">
        <v>54959.306302698802</v>
      </c>
      <c r="G51" s="13">
        <v>72267.299496492109</v>
      </c>
      <c r="H51" s="13">
        <v>85312.349149161135</v>
      </c>
      <c r="I51" s="13">
        <v>87550.127126324136</v>
      </c>
      <c r="J51" s="13">
        <v>86414.679898584058</v>
      </c>
      <c r="K51" s="13">
        <v>101568.04715700583</v>
      </c>
      <c r="L51" s="13">
        <v>98543.559297371947</v>
      </c>
      <c r="N51" s="13">
        <f t="shared" si="1"/>
        <v>18815.972067430419</v>
      </c>
      <c r="O51" s="13">
        <f t="shared" si="2"/>
        <v>27750.044034256567</v>
      </c>
      <c r="P51" s="13">
        <f t="shared" si="3"/>
        <v>9408.5488676197547</v>
      </c>
      <c r="Q51" s="13">
        <f t="shared" si="4"/>
        <v>61842.480609658945</v>
      </c>
      <c r="R51" s="13">
        <f t="shared" si="5"/>
        <v>30623.908445649347</v>
      </c>
      <c r="S51" s="13">
        <f t="shared" si="6"/>
        <v>31711.943738462847</v>
      </c>
    </row>
    <row r="52" spans="1:19">
      <c r="A52" s="12" t="str">
        <f t="shared" si="0"/>
        <v>114年 2月</v>
      </c>
      <c r="B52" s="13">
        <v>1236521.5898694673</v>
      </c>
      <c r="C52" s="13">
        <v>46561.651847491477</v>
      </c>
      <c r="D52" s="13">
        <v>50131.482336719077</v>
      </c>
      <c r="E52" s="13">
        <v>51722.781268124272</v>
      </c>
      <c r="F52" s="13">
        <v>54737.554935660941</v>
      </c>
      <c r="G52" s="13">
        <v>71943.201154902592</v>
      </c>
      <c r="H52" s="13">
        <v>85218.515263724839</v>
      </c>
      <c r="I52" s="13">
        <v>87574.848062062461</v>
      </c>
      <c r="J52" s="13">
        <v>86230.730321231022</v>
      </c>
      <c r="K52" s="13">
        <v>101394.9371532342</v>
      </c>
      <c r="L52" s="13">
        <v>98801.242212238634</v>
      </c>
      <c r="N52" s="13">
        <f t="shared" si="1"/>
        <v>18883.287214325792</v>
      </c>
      <c r="O52" s="13">
        <f t="shared" si="2"/>
        <v>27678.364633165682</v>
      </c>
      <c r="P52" s="13">
        <f t="shared" si="3"/>
        <v>9434.5459349002194</v>
      </c>
      <c r="Q52" s="13">
        <f t="shared" si="4"/>
        <v>61625.522464321461</v>
      </c>
      <c r="R52" s="13">
        <f t="shared" si="5"/>
        <v>30794.195205621661</v>
      </c>
      <c r="S52" s="13">
        <f t="shared" si="6"/>
        <v>31598.951138513272</v>
      </c>
    </row>
    <row r="53" spans="1:19">
      <c r="A53" s="12" t="str">
        <f t="shared" si="0"/>
        <v>114年 3月</v>
      </c>
      <c r="B53" s="13">
        <v>1236220.4151723024</v>
      </c>
      <c r="C53" s="13">
        <v>46555.8883877681</v>
      </c>
      <c r="D53" s="13">
        <v>49998.398790958279</v>
      </c>
      <c r="E53" s="13">
        <v>51841.084491746005</v>
      </c>
      <c r="F53" s="13">
        <v>54515.406179716905</v>
      </c>
      <c r="G53" s="13">
        <v>71612.14885113592</v>
      </c>
      <c r="H53" s="13">
        <v>85129.391374179031</v>
      </c>
      <c r="I53" s="13">
        <v>87601.454067233266</v>
      </c>
      <c r="J53" s="13">
        <v>86045.596918650292</v>
      </c>
      <c r="K53" s="13">
        <v>101218.02439337091</v>
      </c>
      <c r="L53" s="13">
        <v>99056.223506043854</v>
      </c>
      <c r="N53" s="13">
        <f t="shared" si="1"/>
        <v>18953.678949971702</v>
      </c>
      <c r="O53" s="13">
        <f t="shared" si="2"/>
        <v>27602.209437796399</v>
      </c>
      <c r="P53" s="13">
        <f t="shared" si="3"/>
        <v>9464.960211827085</v>
      </c>
      <c r="Q53" s="13">
        <f t="shared" si="4"/>
        <v>61399.098659838171</v>
      </c>
      <c r="R53" s="13">
        <f t="shared" si="5"/>
        <v>30975.424411039025</v>
      </c>
      <c r="S53" s="13">
        <f t="shared" si="6"/>
        <v>31484.071373101506</v>
      </c>
    </row>
    <row r="54" spans="1:19">
      <c r="A54" s="12" t="str">
        <f t="shared" si="0"/>
        <v>114年 4月</v>
      </c>
      <c r="B54" s="13">
        <v>1235920.1675244544</v>
      </c>
      <c r="C54" s="13">
        <v>46548.725647596882</v>
      </c>
      <c r="D54" s="13">
        <v>49858.892692273941</v>
      </c>
      <c r="E54" s="13">
        <v>51971.704688444777</v>
      </c>
      <c r="F54" s="13">
        <v>54292.859861741366</v>
      </c>
      <c r="G54" s="13">
        <v>71274.143745536101</v>
      </c>
      <c r="H54" s="13">
        <v>85044.97656955861</v>
      </c>
      <c r="I54" s="13">
        <v>87629.94449253194</v>
      </c>
      <c r="J54" s="13">
        <v>85859.28053475963</v>
      </c>
      <c r="K54" s="13">
        <v>101037.31014061416</v>
      </c>
      <c r="L54" s="13">
        <v>99308.507682051233</v>
      </c>
      <c r="N54" s="13">
        <f t="shared" si="1"/>
        <v>19027.145185002042</v>
      </c>
      <c r="O54" s="13">
        <f t="shared" si="2"/>
        <v>27521.58046259484</v>
      </c>
      <c r="P54" s="13">
        <f t="shared" si="3"/>
        <v>9499.7914070087536</v>
      </c>
      <c r="Q54" s="13">
        <f t="shared" si="4"/>
        <v>61163.209811660025</v>
      </c>
      <c r="R54" s="13">
        <f t="shared" si="5"/>
        <v>31167.596162049951</v>
      </c>
      <c r="S54" s="13">
        <f t="shared" si="6"/>
        <v>31367.304211661401</v>
      </c>
    </row>
    <row r="55" spans="1:19">
      <c r="A55" s="12" t="str">
        <f t="shared" si="0"/>
        <v>114年 5月</v>
      </c>
      <c r="B55" s="13">
        <v>1235620.8458826153</v>
      </c>
      <c r="C55" s="13">
        <v>46540.163554512364</v>
      </c>
      <c r="D55" s="13">
        <v>49712.963985692251</v>
      </c>
      <c r="E55" s="13">
        <v>52114.642337375859</v>
      </c>
      <c r="F55" s="13">
        <v>54069.915808630314</v>
      </c>
      <c r="G55" s="13">
        <v>70929.186998306817</v>
      </c>
      <c r="H55" s="13">
        <v>84965.269939012709</v>
      </c>
      <c r="I55" s="13">
        <v>87660.318688753905</v>
      </c>
      <c r="J55" s="13">
        <v>85671.782013073287</v>
      </c>
      <c r="K55" s="13">
        <v>100852.7956579031</v>
      </c>
      <c r="L55" s="13">
        <v>99558.0992404227</v>
      </c>
      <c r="N55" s="13">
        <f t="shared" si="1"/>
        <v>19103.683833397361</v>
      </c>
      <c r="O55" s="13">
        <f t="shared" si="2"/>
        <v>27436.479721115</v>
      </c>
      <c r="P55" s="13">
        <f t="shared" si="3"/>
        <v>9539.0392290670407</v>
      </c>
      <c r="Q55" s="13">
        <f t="shared" si="4"/>
        <v>60917.856535218438</v>
      </c>
      <c r="R55" s="13">
        <f t="shared" si="5"/>
        <v>31370.710558782634</v>
      </c>
      <c r="S55" s="13">
        <f t="shared" si="6"/>
        <v>31248.649423668881</v>
      </c>
    </row>
    <row r="56" spans="1:19">
      <c r="A56" s="27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N56" s="28"/>
      <c r="O56" s="28"/>
      <c r="P56" s="28"/>
      <c r="Q56" s="28"/>
      <c r="R56" s="28"/>
      <c r="S56" s="28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'0.直接貼上-輸出預測(0-50)'!C55:L55</xm:f>
              <xm:sqref>M55</xm:sqref>
            </x14:sparkline>
            <x14:sparkline>
              <xm:f>'0.直接貼上-輸出預測(0-50)'!C54:L54</xm:f>
              <xm:sqref>M54</xm:sqref>
            </x14:sparkline>
            <x14:sparkline>
              <xm:f>'0.直接貼上-輸出預測(0-50)'!C53:L53</xm:f>
              <xm:sqref>M53</xm:sqref>
            </x14:sparkline>
            <x14:sparkline>
              <xm:f>'0.直接貼上-輸出預測(0-50)'!C52:L52</xm:f>
              <xm:sqref>M52</xm:sqref>
            </x14:sparkline>
            <x14:sparkline>
              <xm:f>'0.直接貼上-輸出預測(0-50)'!C51:L51</xm:f>
              <xm:sqref>M51</xm:sqref>
            </x14:sparkline>
            <x14:sparkline>
              <xm:f>'0.直接貼上-輸出預測(0-50)'!C50:L50</xm:f>
              <xm:sqref>M50</xm:sqref>
            </x14:sparkline>
            <x14:sparkline>
              <xm:f>'0.直接貼上-輸出預測(0-50)'!C49:L49</xm:f>
              <xm:sqref>M49</xm:sqref>
            </x14:sparkline>
            <x14:sparkline>
              <xm:f>'0.直接貼上-輸出預測(0-50)'!C48:L48</xm:f>
              <xm:sqref>M48</xm:sqref>
            </x14:sparkline>
            <x14:sparkline>
              <xm:f>'0.直接貼上-輸出預測(0-50)'!C47:L47</xm:f>
              <xm:sqref>M47</xm:sqref>
            </x14:sparkline>
            <x14:sparkline>
              <xm:f>'0.直接貼上-輸出預測(0-50)'!C46:L46</xm:f>
              <xm:sqref>M46</xm:sqref>
            </x14:sparkline>
            <x14:sparkline>
              <xm:f>'0.直接貼上-輸出預測(0-50)'!C45:L45</xm:f>
              <xm:sqref>M45</xm:sqref>
            </x14:sparkline>
            <x14:sparkline>
              <xm:f>'0.直接貼上-輸出預測(0-50)'!C44:L44</xm:f>
              <xm:sqref>M44</xm:sqref>
            </x14:sparkline>
            <x14:sparkline>
              <xm:f>'0.直接貼上-輸出預測(0-50)'!C43:L43</xm:f>
              <xm:sqref>M43</xm:sqref>
            </x14:sparkline>
            <x14:sparkline>
              <xm:f>'0.直接貼上-輸出預測(0-50)'!C42:L42</xm:f>
              <xm:sqref>M42</xm:sqref>
            </x14:sparkline>
            <x14:sparkline>
              <xm:f>'0.直接貼上-輸出預測(0-50)'!C41:L41</xm:f>
              <xm:sqref>M41</xm:sqref>
            </x14:sparkline>
            <x14:sparkline>
              <xm:f>'0.直接貼上-輸出預測(0-50)'!C40:L40</xm:f>
              <xm:sqref>M40</xm:sqref>
            </x14:sparkline>
            <x14:sparkline>
              <xm:f>'0.直接貼上-輸出預測(0-50)'!C39:L39</xm:f>
              <xm:sqref>M39</xm:sqref>
            </x14:sparkline>
            <x14:sparkline>
              <xm:f>'0.直接貼上-輸出預測(0-50)'!C38:L38</xm:f>
              <xm:sqref>M38</xm:sqref>
            </x14:sparkline>
            <x14:sparkline>
              <xm:f>'0.直接貼上-輸出預測(0-50)'!C37:L37</xm:f>
              <xm:sqref>M37</xm:sqref>
            </x14:sparkline>
            <x14:sparkline>
              <xm:f>'0.直接貼上-輸出預測(0-50)'!C36:L36</xm:f>
              <xm:sqref>M36</xm:sqref>
            </x14:sparkline>
            <x14:sparkline>
              <xm:f>'0.直接貼上-輸出預測(0-50)'!C35:L35</xm:f>
              <xm:sqref>M35</xm:sqref>
            </x14:sparkline>
            <x14:sparkline>
              <xm:f>'0.直接貼上-輸出預測(0-50)'!C34:L34</xm:f>
              <xm:sqref>M34</xm:sqref>
            </x14:sparkline>
            <x14:sparkline>
              <xm:f>'0.直接貼上-輸出預測(0-50)'!C33:L33</xm:f>
              <xm:sqref>M33</xm:sqref>
            </x14:sparkline>
            <x14:sparkline>
              <xm:f>'0.直接貼上-輸出預測(0-50)'!C32:L32</xm:f>
              <xm:sqref>M32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'0.直接貼上-輸出預測(0-50)'!B32:B55</xm:f>
              <xm:sqref>B56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'0.直接貼上-輸出預測(0-50)'!N32:N55</xm:f>
              <xm:sqref>N56</xm:sqref>
            </x14:sparkline>
            <x14:sparkline>
              <xm:f>'0.直接貼上-輸出預測(0-50)'!O32:O55</xm:f>
              <xm:sqref>O56</xm:sqref>
            </x14:sparkline>
            <x14:sparkline>
              <xm:f>'0.直接貼上-輸出預測(0-50)'!P32:P55</xm:f>
              <xm:sqref>P56</xm:sqref>
            </x14:sparkline>
            <x14:sparkline>
              <xm:f>'0.直接貼上-輸出預測(0-50)'!Q32:Q55</xm:f>
              <xm:sqref>Q56</xm:sqref>
            </x14:sparkline>
            <x14:sparkline>
              <xm:f>'0.直接貼上-輸出預測(0-50)'!R32:R55</xm:f>
              <xm:sqref>R56</xm:sqref>
            </x14:sparkline>
            <x14:sparkline>
              <xm:f>'0.直接貼上-輸出預測(0-50)'!S32:S55</xm:f>
              <xm:sqref>S56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'0.直接貼上-輸出預測(0-50)'!B3:B26</xm:f>
              <xm:sqref>B27</xm:sqref>
            </x14:sparkline>
            <x14:sparkline>
              <xm:f>'0.直接貼上-輸出預測(0-50)'!C3:C26</xm:f>
              <xm:sqref>C27</xm:sqref>
            </x14:sparkline>
            <x14:sparkline>
              <xm:f>'0.直接貼上-輸出預測(0-50)'!D3:D26</xm:f>
              <xm:sqref>D27</xm:sqref>
            </x14:sparkline>
            <x14:sparkline>
              <xm:f>'0.直接貼上-輸出預測(0-50)'!E3:E26</xm:f>
              <xm:sqref>E27</xm:sqref>
            </x14:sparkline>
            <x14:sparkline>
              <xm:f>'0.直接貼上-輸出預測(0-50)'!F3:F26</xm:f>
              <xm:sqref>F27</xm:sqref>
            </x14:sparkline>
            <x14:sparkline>
              <xm:f>'0.直接貼上-輸出預測(0-50)'!G3:G26</xm:f>
              <xm:sqref>G27</xm:sqref>
            </x14:sparkline>
            <x14:sparkline>
              <xm:f>'0.直接貼上-輸出預測(0-50)'!H3:H26</xm:f>
              <xm:sqref>H27</xm:sqref>
            </x14:sparkline>
            <x14:sparkline>
              <xm:f>'0.直接貼上-輸出預測(0-50)'!I3:I26</xm:f>
              <xm:sqref>I27</xm:sqref>
            </x14:sparkline>
            <x14:sparkline>
              <xm:f>'0.直接貼上-輸出預測(0-50)'!J3:J26</xm:f>
              <xm:sqref>J27</xm:sqref>
            </x14:sparkline>
            <x14:sparkline>
              <xm:f>'0.直接貼上-輸出預測(0-50)'!K3:K26</xm:f>
              <xm:sqref>K27</xm:sqref>
            </x14:sparkline>
            <x14:sparkline>
              <xm:f>'0.直接貼上-輸出預測(0-50)'!L3:L26</xm:f>
              <xm:sqref>L27</xm:sqref>
            </x14:sparkline>
            <x14:sparkline>
              <xm:f>'0.直接貼上-輸出預測(0-50)'!M3:M26</xm:f>
              <xm:sqref>M27</xm:sqref>
            </x14:sparkline>
            <x14:sparkline>
              <xm:f>'0.直接貼上-輸出預測(0-50)'!N3:N26</xm:f>
              <xm:sqref>N27</xm:sqref>
            </x14:sparkline>
            <x14:sparkline>
              <xm:f>'0.直接貼上-輸出預測(0-50)'!O3:O26</xm:f>
              <xm:sqref>O27</xm:sqref>
            </x14:sparkline>
            <x14:sparkline>
              <xm:f>'0.直接貼上-輸出預測(0-50)'!P3:P26</xm:f>
              <xm:sqref>P27</xm:sqref>
            </x14:sparkline>
            <x14:sparkline>
              <xm:f>'0.直接貼上-輸出預測(0-50)'!Q3:Q26</xm:f>
              <xm:sqref>Q27</xm:sqref>
            </x14:sparkline>
            <x14:sparkline>
              <xm:f>'0.直接貼上-輸出預測(0-50)'!R3:R26</xm:f>
              <xm:sqref>R27</xm:sqref>
            </x14:sparkline>
            <x14:sparkline>
              <xm:f>'0.直接貼上-輸出預測(0-50)'!S3:S26</xm:f>
              <xm:sqref>S27</xm:sqref>
            </x14:sparkline>
            <x14:sparkline>
              <xm:f>'0.直接貼上-輸出預測(0-50)'!T3:T26</xm:f>
              <xm:sqref>T27</xm:sqref>
            </x14:sparkline>
            <x14:sparkline>
              <xm:f>'0.直接貼上-輸出預測(0-50)'!U3:U26</xm:f>
              <xm:sqref>U27</xm:sqref>
            </x14:sparkline>
            <x14:sparkline>
              <xm:f>'0.直接貼上-輸出預測(0-50)'!V3:V26</xm:f>
              <xm:sqref>V27</xm:sqref>
            </x14:sparkline>
            <x14:sparkline>
              <xm:f>'0.直接貼上-輸出預測(0-50)'!W3:W26</xm:f>
              <xm:sqref>W27</xm:sqref>
            </x14:sparkline>
            <x14:sparkline>
              <xm:f>'0.直接貼上-輸出預測(0-50)'!X3:X26</xm:f>
              <xm:sqref>X27</xm:sqref>
            </x14:sparkline>
            <x14:sparkline>
              <xm:f>'0.直接貼上-輸出預測(0-50)'!Y3:Y26</xm:f>
              <xm:sqref>Y27</xm:sqref>
            </x14:sparkline>
            <x14:sparkline>
              <xm:f>'0.直接貼上-輸出預測(0-50)'!Z3:Z26</xm:f>
              <xm:sqref>Z27</xm:sqref>
            </x14:sparkline>
            <x14:sparkline>
              <xm:f>'0.直接貼上-輸出預測(0-50)'!AA3:AA26</xm:f>
              <xm:sqref>AA27</xm:sqref>
            </x14:sparkline>
            <x14:sparkline>
              <xm:f>'0.直接貼上-輸出預測(0-50)'!AB3:AB26</xm:f>
              <xm:sqref>AB27</xm:sqref>
            </x14:sparkline>
            <x14:sparkline>
              <xm:f>'0.直接貼上-輸出預測(0-50)'!AC3:AC26</xm:f>
              <xm:sqref>AC27</xm:sqref>
            </x14:sparkline>
            <x14:sparkline>
              <xm:f>'0.直接貼上-輸出預測(0-50)'!AD3:AD26</xm:f>
              <xm:sqref>AD27</xm:sqref>
            </x14:sparkline>
            <x14:sparkline>
              <xm:f>'0.直接貼上-輸出預測(0-50)'!AE3:AE26</xm:f>
              <xm:sqref>AE27</xm:sqref>
            </x14:sparkline>
            <x14:sparkline>
              <xm:f>'0.直接貼上-輸出預測(0-50)'!AF3:AF26</xm:f>
              <xm:sqref>AF27</xm:sqref>
            </x14:sparkline>
            <x14:sparkline>
              <xm:f>'0.直接貼上-輸出預測(0-50)'!AG3:AG26</xm:f>
              <xm:sqref>AG27</xm:sqref>
            </x14:sparkline>
            <x14:sparkline>
              <xm:f>'0.直接貼上-輸出預測(0-50)'!AH3:AH26</xm:f>
              <xm:sqref>AH27</xm:sqref>
            </x14:sparkline>
            <x14:sparkline>
              <xm:f>'0.直接貼上-輸出預測(0-50)'!AI3:AI26</xm:f>
              <xm:sqref>AI27</xm:sqref>
            </x14:sparkline>
            <x14:sparkline>
              <xm:f>'0.直接貼上-輸出預測(0-50)'!AJ3:AJ26</xm:f>
              <xm:sqref>AJ27</xm:sqref>
            </x14:sparkline>
            <x14:sparkline>
              <xm:f>'0.直接貼上-輸出預測(0-50)'!AK3:AK26</xm:f>
              <xm:sqref>AK27</xm:sqref>
            </x14:sparkline>
            <x14:sparkline>
              <xm:f>'0.直接貼上-輸出預測(0-50)'!AL3:AL26</xm:f>
              <xm:sqref>AL27</xm:sqref>
            </x14:sparkline>
            <x14:sparkline>
              <xm:f>'0.直接貼上-輸出預測(0-50)'!AM3:AM26</xm:f>
              <xm:sqref>AM27</xm:sqref>
            </x14:sparkline>
            <x14:sparkline>
              <xm:f>'0.直接貼上-輸出預測(0-50)'!AN3:AN26</xm:f>
              <xm:sqref>AN27</xm:sqref>
            </x14:sparkline>
            <x14:sparkline>
              <xm:f>'0.直接貼上-輸出預測(0-50)'!AO3:AO26</xm:f>
              <xm:sqref>AO27</xm:sqref>
            </x14:sparkline>
            <x14:sparkline>
              <xm:f>'0.直接貼上-輸出預測(0-50)'!AP3:AP26</xm:f>
              <xm:sqref>AP27</xm:sqref>
            </x14:sparkline>
            <x14:sparkline>
              <xm:f>'0.直接貼上-輸出預測(0-50)'!AQ3:AQ26</xm:f>
              <xm:sqref>AQ27</xm:sqref>
            </x14:sparkline>
            <x14:sparkline>
              <xm:f>'0.直接貼上-輸出預測(0-50)'!AR3:AR26</xm:f>
              <xm:sqref>AR27</xm:sqref>
            </x14:sparkline>
            <x14:sparkline>
              <xm:f>'0.直接貼上-輸出預測(0-50)'!AS3:AS26</xm:f>
              <xm:sqref>AS27</xm:sqref>
            </x14:sparkline>
            <x14:sparkline>
              <xm:f>'0.直接貼上-輸出預測(0-50)'!AT3:AT26</xm:f>
              <xm:sqref>AT27</xm:sqref>
            </x14:sparkline>
            <x14:sparkline>
              <xm:f>'0.直接貼上-輸出預測(0-50)'!AU3:AU26</xm:f>
              <xm:sqref>AU27</xm:sqref>
            </x14:sparkline>
            <x14:sparkline>
              <xm:f>'0.直接貼上-輸出預測(0-50)'!AV3:AV26</xm:f>
              <xm:sqref>AV27</xm:sqref>
            </x14:sparkline>
            <x14:sparkline>
              <xm:f>'0.直接貼上-輸出預測(0-50)'!AW3:AW26</xm:f>
              <xm:sqref>AW27</xm:sqref>
            </x14:sparkline>
            <x14:sparkline>
              <xm:f>'0.直接貼上-輸出預測(0-50)'!AX3:AX26</xm:f>
              <xm:sqref>AX27</xm:sqref>
            </x14:sparkline>
            <x14:sparkline>
              <xm:f>'0.直接貼上-輸出預測(0-50)'!AY3:AY26</xm:f>
              <xm:sqref>AY27</xm:sqref>
            </x14:sparkline>
            <x14:sparkline>
              <xm:f>'0.直接貼上-輸出預測(0-50)'!AZ3:AZ26</xm:f>
              <xm:sqref>AZ27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'0.直接貼上-輸出預測(0-50)'!C32:C55</xm:f>
              <xm:sqref>C56</xm:sqref>
            </x14:sparkline>
            <x14:sparkline>
              <xm:f>'0.直接貼上-輸出預測(0-50)'!D32:D55</xm:f>
              <xm:sqref>D56</xm:sqref>
            </x14:sparkline>
            <x14:sparkline>
              <xm:f>'0.直接貼上-輸出預測(0-50)'!E32:E55</xm:f>
              <xm:sqref>E56</xm:sqref>
            </x14:sparkline>
            <x14:sparkline>
              <xm:f>'0.直接貼上-輸出預測(0-50)'!F32:F55</xm:f>
              <xm:sqref>F56</xm:sqref>
            </x14:sparkline>
            <x14:sparkline>
              <xm:f>'0.直接貼上-輸出預測(0-50)'!G32:G55</xm:f>
              <xm:sqref>G56</xm:sqref>
            </x14:sparkline>
            <x14:sparkline>
              <xm:f>'0.直接貼上-輸出預測(0-50)'!H32:H55</xm:f>
              <xm:sqref>H56</xm:sqref>
            </x14:sparkline>
            <x14:sparkline>
              <xm:f>'0.直接貼上-輸出預測(0-50)'!I32:I55</xm:f>
              <xm:sqref>I56</xm:sqref>
            </x14:sparkline>
            <x14:sparkline>
              <xm:f>'0.直接貼上-輸出預測(0-50)'!J32:J55</xm:f>
              <xm:sqref>J56</xm:sqref>
            </x14:sparkline>
            <x14:sparkline>
              <xm:f>'0.直接貼上-輸出預測(0-50)'!K32:K55</xm:f>
              <xm:sqref>K56</xm:sqref>
            </x14:sparkline>
            <x14:sparkline>
              <xm:f>'0.直接貼上-輸出預測(0-50)'!L32:L55</xm:f>
              <xm:sqref>L56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selection activeCell="B3" sqref="B3"/>
    </sheetView>
  </sheetViews>
  <sheetFormatPr defaultRowHeight="12.75"/>
  <cols>
    <col min="1" max="1" width="11.125" style="7" bestFit="1" customWidth="1"/>
    <col min="2" max="3" width="18.125" style="7" customWidth="1"/>
    <col min="4" max="16384" width="9" style="7"/>
  </cols>
  <sheetData>
    <row r="1" spans="1:12" ht="13.5">
      <c r="A1" s="1"/>
      <c r="B1" s="42" t="s">
        <v>0</v>
      </c>
      <c r="C1" s="43" t="s">
        <v>151</v>
      </c>
    </row>
    <row r="2" spans="1:12" s="11" customFormat="1" ht="42.75" hidden="1" customHeight="1">
      <c r="A2" s="8"/>
      <c r="B2" s="8"/>
      <c r="C2" s="8"/>
    </row>
    <row r="3" spans="1:12">
      <c r="A3" s="12" t="s">
        <v>114</v>
      </c>
      <c r="B3" s="13">
        <v>1242521</v>
      </c>
      <c r="C3" s="13"/>
    </row>
    <row r="4" spans="1:12">
      <c r="A4" s="12" t="s">
        <v>115</v>
      </c>
      <c r="B4" s="13">
        <v>1242512</v>
      </c>
      <c r="C4" s="13">
        <f>B4-B3</f>
        <v>-9</v>
      </c>
    </row>
    <row r="5" spans="1:12">
      <c r="A5" s="12" t="s">
        <v>116</v>
      </c>
      <c r="B5" s="13">
        <v>1241764</v>
      </c>
      <c r="C5" s="13">
        <f t="shared" ref="C5:C26" si="0">B5-B4</f>
        <v>-748</v>
      </c>
    </row>
    <row r="6" spans="1:12">
      <c r="A6" s="12" t="s">
        <v>117</v>
      </c>
      <c r="B6" s="13">
        <v>1240871</v>
      </c>
      <c r="C6" s="13">
        <f t="shared" si="0"/>
        <v>-893</v>
      </c>
    </row>
    <row r="7" spans="1:12">
      <c r="A7" s="12" t="s">
        <v>118</v>
      </c>
      <c r="B7" s="13">
        <v>1240284</v>
      </c>
      <c r="C7" s="13">
        <f t="shared" si="0"/>
        <v>-587</v>
      </c>
    </row>
    <row r="8" spans="1:12">
      <c r="A8" s="12" t="s">
        <v>119</v>
      </c>
      <c r="B8" s="13">
        <v>1239614</v>
      </c>
      <c r="C8" s="13">
        <f t="shared" si="0"/>
        <v>-670</v>
      </c>
    </row>
    <row r="9" spans="1:12">
      <c r="A9" s="62" t="s">
        <v>120</v>
      </c>
      <c r="B9" s="62">
        <v>1239048</v>
      </c>
      <c r="C9" s="62">
        <f t="shared" si="0"/>
        <v>-566</v>
      </c>
      <c r="D9" s="18" t="s">
        <v>146</v>
      </c>
      <c r="E9" s="18"/>
      <c r="F9" s="18"/>
      <c r="G9" s="18"/>
      <c r="H9" s="18"/>
      <c r="I9" s="18"/>
      <c r="J9" s="18"/>
    </row>
    <row r="10" spans="1:12" ht="14.25">
      <c r="A10" s="12" t="s">
        <v>121</v>
      </c>
      <c r="B10" s="13">
        <v>1237760</v>
      </c>
      <c r="C10" s="13">
        <f t="shared" si="0"/>
        <v>-1288</v>
      </c>
      <c r="D10" s="71" t="s">
        <v>150</v>
      </c>
      <c r="E10" s="18"/>
      <c r="F10" s="18"/>
      <c r="G10" s="18"/>
      <c r="H10" s="18"/>
      <c r="I10" s="18"/>
      <c r="J10" s="18"/>
    </row>
    <row r="11" spans="1:12">
      <c r="A11" s="12" t="s">
        <v>122</v>
      </c>
      <c r="B11" s="13">
        <v>1236509</v>
      </c>
      <c r="C11" s="13">
        <f t="shared" si="0"/>
        <v>-1251</v>
      </c>
      <c r="D11" s="18" t="s">
        <v>147</v>
      </c>
      <c r="E11" s="18"/>
      <c r="F11" s="18"/>
      <c r="G11" s="18"/>
      <c r="H11" s="18"/>
      <c r="I11" s="18"/>
      <c r="J11" s="18"/>
    </row>
    <row r="12" spans="1:12">
      <c r="A12" s="62" t="s">
        <v>123</v>
      </c>
      <c r="B12" s="62">
        <v>1235255</v>
      </c>
      <c r="C12" s="62">
        <f t="shared" si="0"/>
        <v>-1254</v>
      </c>
      <c r="D12" s="18" t="s">
        <v>148</v>
      </c>
      <c r="E12" s="18"/>
      <c r="F12" s="18"/>
      <c r="G12" s="18"/>
      <c r="H12" s="18"/>
      <c r="I12" s="18"/>
      <c r="J12" s="18"/>
      <c r="K12" s="14"/>
      <c r="L12" s="14"/>
    </row>
    <row r="13" spans="1:12">
      <c r="A13" s="12" t="s">
        <v>124</v>
      </c>
      <c r="B13" s="13">
        <v>1234209</v>
      </c>
      <c r="C13" s="13">
        <f t="shared" si="0"/>
        <v>-1046</v>
      </c>
      <c r="D13" s="18" t="s">
        <v>149</v>
      </c>
      <c r="E13" s="18"/>
      <c r="F13" s="18"/>
      <c r="G13" s="18"/>
      <c r="H13" s="18"/>
      <c r="I13" s="18"/>
      <c r="J13" s="18"/>
    </row>
    <row r="14" spans="1:12" s="14" customFormat="1">
      <c r="A14" s="13" t="s">
        <v>125</v>
      </c>
      <c r="B14" s="13">
        <v>1233060</v>
      </c>
      <c r="C14" s="13">
        <f t="shared" si="0"/>
        <v>-1149</v>
      </c>
      <c r="D14" s="7"/>
      <c r="E14" s="7"/>
      <c r="F14" s="7"/>
      <c r="G14" s="7"/>
      <c r="H14" s="7"/>
      <c r="I14" s="7"/>
      <c r="J14" s="7"/>
      <c r="K14" s="7"/>
      <c r="L14" s="7"/>
    </row>
    <row r="15" spans="1:12">
      <c r="A15" s="12" t="s">
        <v>126</v>
      </c>
      <c r="B15" s="13">
        <v>1232192</v>
      </c>
      <c r="C15" s="13">
        <f t="shared" si="0"/>
        <v>-868</v>
      </c>
    </row>
    <row r="16" spans="1:12">
      <c r="A16" s="12" t="s">
        <v>127</v>
      </c>
      <c r="B16" s="13">
        <v>1231000</v>
      </c>
      <c r="C16" s="13">
        <f t="shared" si="0"/>
        <v>-1192</v>
      </c>
    </row>
    <row r="17" spans="1:14">
      <c r="A17" s="12" t="s">
        <v>128</v>
      </c>
      <c r="B17" s="13">
        <v>1229835</v>
      </c>
      <c r="C17" s="13">
        <f t="shared" si="0"/>
        <v>-1165</v>
      </c>
    </row>
    <row r="18" spans="1:14">
      <c r="A18" s="12" t="s">
        <v>129</v>
      </c>
      <c r="B18" s="13">
        <v>1228612</v>
      </c>
      <c r="C18" s="13">
        <f t="shared" si="0"/>
        <v>-1223</v>
      </c>
      <c r="D18" s="14"/>
      <c r="E18" s="14"/>
      <c r="F18" s="14"/>
      <c r="G18" s="14"/>
      <c r="H18" s="14"/>
      <c r="I18" s="14"/>
      <c r="J18" s="14"/>
      <c r="K18" s="14"/>
      <c r="L18" s="14"/>
    </row>
    <row r="19" spans="1:14">
      <c r="A19" s="12" t="s">
        <v>130</v>
      </c>
      <c r="B19" s="13">
        <v>1227436</v>
      </c>
      <c r="C19" s="13">
        <f t="shared" si="0"/>
        <v>-1176</v>
      </c>
    </row>
    <row r="20" spans="1:14" s="14" customFormat="1">
      <c r="A20" s="13" t="s">
        <v>131</v>
      </c>
      <c r="B20" s="13">
        <v>1226560</v>
      </c>
      <c r="C20" s="13">
        <f t="shared" si="0"/>
        <v>-876</v>
      </c>
      <c r="D20" s="7"/>
      <c r="E20" s="7"/>
      <c r="F20" s="7"/>
      <c r="G20" s="7"/>
      <c r="H20" s="7"/>
      <c r="I20" s="7"/>
      <c r="J20" s="7"/>
      <c r="K20" s="7"/>
      <c r="L20" s="7"/>
    </row>
    <row r="21" spans="1:14">
      <c r="A21" s="12" t="s">
        <v>132</v>
      </c>
      <c r="B21" s="13">
        <v>1225675</v>
      </c>
      <c r="C21" s="13">
        <f t="shared" si="0"/>
        <v>-885</v>
      </c>
    </row>
    <row r="22" spans="1:14">
      <c r="A22" s="12" t="s">
        <v>133</v>
      </c>
      <c r="B22" s="13">
        <v>1224670</v>
      </c>
      <c r="C22" s="13">
        <f t="shared" si="0"/>
        <v>-1005</v>
      </c>
    </row>
    <row r="23" spans="1:14">
      <c r="A23" s="12" t="s">
        <v>134</v>
      </c>
      <c r="B23" s="13">
        <v>1222781</v>
      </c>
      <c r="C23" s="13">
        <f t="shared" si="0"/>
        <v>-1889</v>
      </c>
    </row>
    <row r="24" spans="1:14" ht="14.25">
      <c r="A24" s="12" t="s">
        <v>135</v>
      </c>
      <c r="B24" s="13">
        <v>1220292</v>
      </c>
      <c r="C24" s="13">
        <f t="shared" si="0"/>
        <v>-2489</v>
      </c>
      <c r="D24" s="74" t="s">
        <v>175</v>
      </c>
      <c r="E24" s="74"/>
      <c r="F24" s="74"/>
      <c r="G24" s="74"/>
      <c r="H24" s="74"/>
      <c r="I24" s="74"/>
      <c r="J24" s="74"/>
      <c r="K24" s="74"/>
      <c r="L24" s="74"/>
      <c r="M24" s="74"/>
      <c r="N24" s="74"/>
    </row>
    <row r="25" spans="1:14">
      <c r="A25" s="12" t="s">
        <v>136</v>
      </c>
      <c r="B25" s="13">
        <v>1219116</v>
      </c>
      <c r="C25" s="13">
        <f t="shared" si="0"/>
        <v>-1176</v>
      </c>
    </row>
    <row r="26" spans="1:14">
      <c r="A26" s="12" t="s">
        <v>140</v>
      </c>
      <c r="B26" s="13">
        <v>1217394</v>
      </c>
      <c r="C26" s="13">
        <f t="shared" si="0"/>
        <v>-1722</v>
      </c>
    </row>
    <row r="27" spans="1:14" ht="62.25" customHeight="1">
      <c r="B27" s="17"/>
      <c r="C27" s="17"/>
    </row>
  </sheetData>
  <phoneticPr fontId="2" type="noConversion"/>
  <hyperlinks>
    <hyperlink ref="D10" r:id="rId1"/>
  </hyperlinks>
  <pageMargins left="0.7" right="0.7" top="0.75" bottom="0.75" header="0.3" footer="0.3"/>
  <pageSetup paperSize="9" orientation="portrait" r:id="rId2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'0.直接貼上-真實數據'!B3:B26</xm:f>
              <xm:sqref>B27</xm:sqref>
            </x14:sparkline>
            <x14:sparkline>
              <xm:f>'0.直接貼上-真實數據'!C3:C26</xm:f>
              <xm:sqref>C27</xm:sqref>
            </x14:sparkline>
          </x14:sparklines>
        </x14:sparklineGroup>
      </x14:sparklineGroup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27"/>
  <sheetViews>
    <sheetView workbookViewId="0">
      <selection sqref="A1:B26"/>
    </sheetView>
  </sheetViews>
  <sheetFormatPr defaultRowHeight="12.75"/>
  <cols>
    <col min="1" max="1" width="11.125" style="7" bestFit="1" customWidth="1"/>
    <col min="2" max="2" width="18.125" style="7" customWidth="1"/>
    <col min="3" max="16384" width="9" style="7"/>
  </cols>
  <sheetData>
    <row r="1" spans="1:2" ht="13.5">
      <c r="A1" s="4" t="s">
        <v>110</v>
      </c>
      <c r="B1" s="2" t="s">
        <v>0</v>
      </c>
    </row>
    <row r="2" spans="1:2" s="11" customFormat="1" ht="42.75" hidden="1" customHeight="1">
      <c r="A2" s="8">
        <v>0</v>
      </c>
      <c r="B2" s="8">
        <v>0</v>
      </c>
    </row>
    <row r="3" spans="1:2">
      <c r="A3" s="12" t="s">
        <v>114</v>
      </c>
      <c r="B3" s="13">
        <v>1242729.4951773663</v>
      </c>
    </row>
    <row r="4" spans="1:2">
      <c r="A4" s="12" t="s">
        <v>115</v>
      </c>
      <c r="B4" s="13">
        <v>1242411.7223834735</v>
      </c>
    </row>
    <row r="5" spans="1:2">
      <c r="A5" s="12" t="s">
        <v>116</v>
      </c>
      <c r="B5" s="13">
        <v>1242094.680699189</v>
      </c>
    </row>
    <row r="6" spans="1:2">
      <c r="A6" s="12" t="s">
        <v>117</v>
      </c>
      <c r="B6" s="13">
        <v>1241778.3692039789</v>
      </c>
    </row>
    <row r="7" spans="1:2">
      <c r="A7" s="12" t="s">
        <v>118</v>
      </c>
      <c r="B7" s="13">
        <v>1241462.7869759083</v>
      </c>
    </row>
    <row r="8" spans="1:2">
      <c r="A8" s="12" t="s">
        <v>119</v>
      </c>
      <c r="B8" s="13">
        <v>1241147.9330916423</v>
      </c>
    </row>
    <row r="9" spans="1:2">
      <c r="A9" s="12" t="s">
        <v>120</v>
      </c>
      <c r="B9" s="13">
        <v>1240833.8066264458</v>
      </c>
    </row>
    <row r="10" spans="1:2">
      <c r="A10" s="12" t="s">
        <v>121</v>
      </c>
      <c r="B10" s="13">
        <v>1240520.4066541835</v>
      </c>
    </row>
    <row r="11" spans="1:2">
      <c r="A11" s="12" t="s">
        <v>122</v>
      </c>
      <c r="B11" s="13">
        <v>1240207.7322473212</v>
      </c>
    </row>
    <row r="12" spans="1:2">
      <c r="A12" s="12" t="s">
        <v>123</v>
      </c>
      <c r="B12" s="13">
        <v>1239895.7824769251</v>
      </c>
    </row>
    <row r="13" spans="1:2">
      <c r="A13" s="12" t="s">
        <v>124</v>
      </c>
      <c r="B13" s="13">
        <v>1239584.5564126628</v>
      </c>
    </row>
    <row r="14" spans="1:2" s="14" customFormat="1">
      <c r="A14" s="13" t="s">
        <v>125</v>
      </c>
      <c r="B14" s="13">
        <v>1239274.0531228033</v>
      </c>
    </row>
    <row r="15" spans="1:2">
      <c r="A15" s="12" t="s">
        <v>126</v>
      </c>
      <c r="B15" s="13">
        <v>1238964.4874948396</v>
      </c>
    </row>
    <row r="16" spans="1:2">
      <c r="A16" s="12" t="s">
        <v>127</v>
      </c>
      <c r="B16" s="13">
        <v>1238655.8584527897</v>
      </c>
    </row>
    <row r="17" spans="1:2">
      <c r="A17" s="12" t="s">
        <v>128</v>
      </c>
      <c r="B17" s="13">
        <v>1238348.164923951</v>
      </c>
    </row>
    <row r="18" spans="1:2">
      <c r="A18" s="12" t="s">
        <v>129</v>
      </c>
      <c r="B18" s="13">
        <v>1238041.4058388972</v>
      </c>
    </row>
    <row r="19" spans="1:2">
      <c r="A19" s="12" t="s">
        <v>130</v>
      </c>
      <c r="B19" s="13">
        <v>1237735.5801314746</v>
      </c>
    </row>
    <row r="20" spans="1:2" s="14" customFormat="1">
      <c r="A20" s="13" t="s">
        <v>131</v>
      </c>
      <c r="B20" s="13">
        <v>1237430.6867388012</v>
      </c>
    </row>
    <row r="21" spans="1:2">
      <c r="A21" s="12" t="s">
        <v>132</v>
      </c>
      <c r="B21" s="13">
        <v>1237126.7246012634</v>
      </c>
    </row>
    <row r="22" spans="1:2">
      <c r="A22" s="12" t="s">
        <v>133</v>
      </c>
      <c r="B22" s="13">
        <v>1236823.6926625133</v>
      </c>
    </row>
    <row r="23" spans="1:2">
      <c r="A23" s="12" t="s">
        <v>134</v>
      </c>
      <c r="B23" s="13">
        <v>1236521.5898694673</v>
      </c>
    </row>
    <row r="24" spans="1:2">
      <c r="A24" s="12" t="s">
        <v>135</v>
      </c>
      <c r="B24" s="13">
        <v>1236220.4151723024</v>
      </c>
    </row>
    <row r="25" spans="1:2">
      <c r="A25" s="12" t="s">
        <v>136</v>
      </c>
      <c r="B25" s="13">
        <v>1235920.1675244544</v>
      </c>
    </row>
    <row r="26" spans="1:2">
      <c r="A26" s="12" t="s">
        <v>140</v>
      </c>
      <c r="B26" s="13">
        <v>1235620.8458826153</v>
      </c>
    </row>
    <row r="27" spans="1:2" ht="62.25" customHeight="1">
      <c r="A27" s="39" t="s">
        <v>111</v>
      </c>
      <c r="B27" s="17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'1.總計'!B3:B26</xm:f>
              <xm:sqref>B27</xm:sqref>
            </x14:sparkline>
          </x14:sparklines>
        </x14:sparklineGroup>
      </x14:sparklineGroup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Y56"/>
  <sheetViews>
    <sheetView workbookViewId="0"/>
  </sheetViews>
  <sheetFormatPr defaultRowHeight="12.75"/>
  <cols>
    <col min="1" max="1" width="11.125" style="7" bestFit="1" customWidth="1"/>
    <col min="2" max="2" width="18.125" style="7" customWidth="1"/>
    <col min="3" max="103" width="12.875" style="7" customWidth="1"/>
    <col min="104" max="16384" width="9" style="7"/>
  </cols>
  <sheetData>
    <row r="1" spans="1:103" ht="13.5">
      <c r="A1" s="4" t="s">
        <v>110</v>
      </c>
      <c r="B1" s="2" t="s">
        <v>0</v>
      </c>
      <c r="C1" s="3" t="s">
        <v>1</v>
      </c>
      <c r="D1" s="4" t="s">
        <v>2</v>
      </c>
      <c r="E1" s="3" t="s">
        <v>3</v>
      </c>
      <c r="F1" s="5" t="s">
        <v>4</v>
      </c>
      <c r="G1" s="6" t="s">
        <v>5</v>
      </c>
      <c r="H1" s="5" t="s">
        <v>6</v>
      </c>
      <c r="I1" s="6" t="s">
        <v>7</v>
      </c>
      <c r="J1" s="5" t="s">
        <v>8</v>
      </c>
      <c r="K1" s="6" t="s">
        <v>9</v>
      </c>
      <c r="L1" s="5" t="s">
        <v>10</v>
      </c>
      <c r="M1" s="6" t="s">
        <v>11</v>
      </c>
      <c r="N1" s="5" t="s">
        <v>12</v>
      </c>
      <c r="O1" s="6" t="s">
        <v>13</v>
      </c>
      <c r="P1" s="5" t="s">
        <v>14</v>
      </c>
      <c r="Q1" s="6" t="s">
        <v>15</v>
      </c>
      <c r="R1" s="5" t="s">
        <v>16</v>
      </c>
      <c r="S1" s="6" t="s">
        <v>17</v>
      </c>
      <c r="T1" s="5" t="s">
        <v>18</v>
      </c>
      <c r="U1" s="6" t="s">
        <v>19</v>
      </c>
      <c r="V1" s="5" t="s">
        <v>20</v>
      </c>
      <c r="W1" s="6" t="s">
        <v>21</v>
      </c>
      <c r="X1" s="5" t="s">
        <v>22</v>
      </c>
      <c r="Y1" s="6" t="s">
        <v>23</v>
      </c>
      <c r="Z1" s="5" t="s">
        <v>24</v>
      </c>
      <c r="AA1" s="6" t="s">
        <v>25</v>
      </c>
      <c r="AB1" s="4" t="s">
        <v>26</v>
      </c>
      <c r="AC1" s="6" t="s">
        <v>27</v>
      </c>
      <c r="AD1" s="5" t="s">
        <v>28</v>
      </c>
      <c r="AE1" s="6" t="s">
        <v>29</v>
      </c>
      <c r="AF1" s="5" t="s">
        <v>30</v>
      </c>
      <c r="AG1" s="6" t="s">
        <v>31</v>
      </c>
      <c r="AH1" s="5" t="s">
        <v>32</v>
      </c>
      <c r="AI1" s="6" t="s">
        <v>33</v>
      </c>
      <c r="AJ1" s="5" t="s">
        <v>34</v>
      </c>
      <c r="AK1" s="6" t="s">
        <v>35</v>
      </c>
      <c r="AL1" s="5" t="s">
        <v>36</v>
      </c>
      <c r="AM1" s="6" t="s">
        <v>37</v>
      </c>
      <c r="AN1" s="5" t="s">
        <v>38</v>
      </c>
      <c r="AO1" s="6" t="s">
        <v>39</v>
      </c>
      <c r="AP1" s="5" t="s">
        <v>40</v>
      </c>
      <c r="AQ1" s="6" t="s">
        <v>41</v>
      </c>
      <c r="AR1" s="5" t="s">
        <v>42</v>
      </c>
      <c r="AS1" s="6" t="s">
        <v>43</v>
      </c>
      <c r="AT1" s="5" t="s">
        <v>44</v>
      </c>
      <c r="AU1" s="6" t="s">
        <v>45</v>
      </c>
      <c r="AV1" s="5" t="s">
        <v>46</v>
      </c>
      <c r="AW1" s="6" t="s">
        <v>47</v>
      </c>
      <c r="AX1" s="5" t="s">
        <v>48</v>
      </c>
      <c r="AY1" s="6" t="s">
        <v>49</v>
      </c>
      <c r="AZ1" s="5" t="s">
        <v>50</v>
      </c>
      <c r="BA1" s="6" t="s">
        <v>60</v>
      </c>
      <c r="BB1" s="5" t="s">
        <v>61</v>
      </c>
      <c r="BC1" s="6" t="s">
        <v>62</v>
      </c>
      <c r="BD1" s="5" t="s">
        <v>63</v>
      </c>
      <c r="BE1" s="6" t="s">
        <v>64</v>
      </c>
      <c r="BF1" s="5" t="s">
        <v>65</v>
      </c>
      <c r="BG1" s="6" t="s">
        <v>66</v>
      </c>
      <c r="BH1" s="5" t="s">
        <v>67</v>
      </c>
      <c r="BI1" s="6" t="s">
        <v>68</v>
      </c>
      <c r="BJ1" s="5" t="s">
        <v>69</v>
      </c>
      <c r="BK1" s="6" t="s">
        <v>70</v>
      </c>
      <c r="BL1" s="5" t="s">
        <v>71</v>
      </c>
      <c r="BM1" s="6" t="s">
        <v>72</v>
      </c>
      <c r="BN1" s="5" t="s">
        <v>73</v>
      </c>
      <c r="BO1" s="6" t="s">
        <v>74</v>
      </c>
      <c r="BP1" s="5" t="s">
        <v>75</v>
      </c>
      <c r="BQ1" s="6" t="s">
        <v>76</v>
      </c>
      <c r="BR1" s="5" t="s">
        <v>77</v>
      </c>
      <c r="BS1" s="6" t="s">
        <v>78</v>
      </c>
      <c r="BT1" s="5" t="s">
        <v>79</v>
      </c>
      <c r="BU1" s="6" t="s">
        <v>80</v>
      </c>
      <c r="BV1" s="5" t="s">
        <v>81</v>
      </c>
      <c r="BW1" s="6" t="s">
        <v>82</v>
      </c>
      <c r="BX1" s="5" t="s">
        <v>83</v>
      </c>
      <c r="BY1" s="6" t="s">
        <v>84</v>
      </c>
      <c r="BZ1" s="5" t="s">
        <v>85</v>
      </c>
      <c r="CA1" s="6" t="s">
        <v>86</v>
      </c>
      <c r="CB1" s="5" t="s">
        <v>87</v>
      </c>
      <c r="CC1" s="6" t="s">
        <v>88</v>
      </c>
      <c r="CD1" s="5" t="s">
        <v>89</v>
      </c>
      <c r="CE1" s="6" t="s">
        <v>90</v>
      </c>
      <c r="CF1" s="5" t="s">
        <v>91</v>
      </c>
      <c r="CG1" s="6" t="s">
        <v>92</v>
      </c>
      <c r="CH1" s="5" t="s">
        <v>93</v>
      </c>
      <c r="CI1" s="6" t="s">
        <v>94</v>
      </c>
      <c r="CJ1" s="5" t="s">
        <v>95</v>
      </c>
      <c r="CK1" s="6" t="s">
        <v>96</v>
      </c>
      <c r="CL1" s="5" t="s">
        <v>97</v>
      </c>
      <c r="CM1" s="6" t="s">
        <v>98</v>
      </c>
      <c r="CN1" s="5" t="s">
        <v>99</v>
      </c>
      <c r="CO1" s="6" t="s">
        <v>100</v>
      </c>
      <c r="CP1" s="5" t="s">
        <v>101</v>
      </c>
      <c r="CQ1" s="6" t="s">
        <v>102</v>
      </c>
      <c r="CR1" s="5" t="s">
        <v>103</v>
      </c>
      <c r="CS1" s="6" t="s">
        <v>104</v>
      </c>
      <c r="CT1" s="5" t="s">
        <v>105</v>
      </c>
      <c r="CU1" s="6" t="s">
        <v>106</v>
      </c>
      <c r="CV1" s="5" t="s">
        <v>107</v>
      </c>
      <c r="CW1" s="6" t="s">
        <v>108</v>
      </c>
      <c r="CX1" s="5" t="s">
        <v>109</v>
      </c>
      <c r="CY1" s="6" t="s">
        <v>177</v>
      </c>
    </row>
    <row r="2" spans="1:103" s="11" customFormat="1" ht="42.75" hidden="1" customHeight="1">
      <c r="A2" s="8">
        <v>0</v>
      </c>
      <c r="B2" s="8">
        <v>0</v>
      </c>
      <c r="C2" s="9">
        <v>0</v>
      </c>
      <c r="D2" s="9">
        <v>0</v>
      </c>
      <c r="E2" s="10">
        <v>0</v>
      </c>
      <c r="F2" s="10">
        <v>0</v>
      </c>
      <c r="G2" s="10">
        <v>0</v>
      </c>
      <c r="H2" s="10">
        <v>0</v>
      </c>
      <c r="I2" s="10">
        <v>0</v>
      </c>
      <c r="J2" s="10">
        <v>0</v>
      </c>
      <c r="K2" s="10">
        <v>0</v>
      </c>
      <c r="L2" s="10">
        <v>0</v>
      </c>
      <c r="M2" s="10">
        <v>0</v>
      </c>
      <c r="N2" s="10">
        <v>0</v>
      </c>
      <c r="O2" s="10">
        <v>0</v>
      </c>
      <c r="P2" s="10">
        <v>0</v>
      </c>
      <c r="Q2" s="10">
        <v>0</v>
      </c>
      <c r="R2" s="10">
        <v>0</v>
      </c>
      <c r="S2" s="10">
        <v>0</v>
      </c>
      <c r="T2" s="10">
        <v>0</v>
      </c>
      <c r="U2" s="10">
        <v>0</v>
      </c>
      <c r="V2" s="10">
        <v>0</v>
      </c>
      <c r="W2" s="10">
        <v>0</v>
      </c>
      <c r="X2" s="10">
        <v>0</v>
      </c>
      <c r="Y2" s="10">
        <v>0</v>
      </c>
      <c r="Z2" s="10">
        <v>0</v>
      </c>
      <c r="AA2" s="10">
        <v>0</v>
      </c>
      <c r="AB2" s="10">
        <v>0</v>
      </c>
      <c r="AC2" s="10">
        <v>0</v>
      </c>
      <c r="AD2" s="10">
        <v>0</v>
      </c>
      <c r="AE2" s="10">
        <v>0</v>
      </c>
      <c r="AF2" s="10">
        <v>0</v>
      </c>
      <c r="AG2" s="10">
        <v>0</v>
      </c>
      <c r="AH2" s="10">
        <v>0</v>
      </c>
      <c r="AI2" s="10">
        <v>0</v>
      </c>
      <c r="AJ2" s="10">
        <v>0</v>
      </c>
      <c r="AK2" s="10">
        <v>0</v>
      </c>
      <c r="AL2" s="10">
        <v>0</v>
      </c>
      <c r="AM2" s="10">
        <v>0</v>
      </c>
      <c r="AN2" s="10">
        <v>0</v>
      </c>
      <c r="AO2" s="10">
        <v>0</v>
      </c>
      <c r="AP2" s="10">
        <v>0</v>
      </c>
      <c r="AQ2" s="10">
        <v>0</v>
      </c>
      <c r="AR2" s="10">
        <v>0</v>
      </c>
      <c r="AS2" s="10">
        <v>0</v>
      </c>
      <c r="AT2" s="10">
        <v>0</v>
      </c>
      <c r="AU2" s="10">
        <v>0</v>
      </c>
      <c r="AV2" s="10">
        <v>0</v>
      </c>
      <c r="AW2" s="10">
        <v>0</v>
      </c>
      <c r="AX2" s="10">
        <v>0</v>
      </c>
      <c r="AY2" s="10">
        <v>0</v>
      </c>
      <c r="AZ2" s="10">
        <v>0</v>
      </c>
      <c r="BA2" s="10">
        <v>0</v>
      </c>
      <c r="BB2" s="10">
        <v>0</v>
      </c>
      <c r="BC2" s="10">
        <v>0</v>
      </c>
      <c r="BD2" s="10">
        <v>0</v>
      </c>
      <c r="BE2" s="10">
        <v>0</v>
      </c>
      <c r="BF2" s="10">
        <v>0</v>
      </c>
      <c r="BG2" s="10">
        <v>0</v>
      </c>
      <c r="BH2" s="10">
        <v>0</v>
      </c>
      <c r="BI2" s="10">
        <v>0</v>
      </c>
      <c r="BJ2" s="10">
        <v>0</v>
      </c>
      <c r="BK2" s="10">
        <v>0</v>
      </c>
      <c r="BL2" s="10">
        <v>0</v>
      </c>
      <c r="BM2" s="10">
        <v>0</v>
      </c>
      <c r="BN2" s="10">
        <v>0</v>
      </c>
      <c r="BO2" s="10">
        <v>0</v>
      </c>
      <c r="BP2" s="10">
        <v>0</v>
      </c>
      <c r="BQ2" s="10">
        <v>0</v>
      </c>
      <c r="BR2" s="10">
        <v>0</v>
      </c>
      <c r="BS2" s="10">
        <v>0</v>
      </c>
      <c r="BT2" s="10">
        <v>0</v>
      </c>
      <c r="BU2" s="10">
        <v>0</v>
      </c>
      <c r="BV2" s="10">
        <v>0</v>
      </c>
      <c r="BW2" s="10">
        <v>0</v>
      </c>
      <c r="BX2" s="10">
        <v>0</v>
      </c>
      <c r="BY2" s="10">
        <v>0</v>
      </c>
      <c r="BZ2" s="10">
        <v>0</v>
      </c>
      <c r="CA2" s="10">
        <v>0</v>
      </c>
      <c r="CB2" s="10">
        <v>0</v>
      </c>
      <c r="CC2" s="10">
        <v>0</v>
      </c>
      <c r="CD2" s="10">
        <v>0</v>
      </c>
      <c r="CE2" s="10">
        <v>0</v>
      </c>
      <c r="CF2" s="10">
        <v>0</v>
      </c>
      <c r="CG2" s="10">
        <v>0</v>
      </c>
      <c r="CH2" s="10">
        <v>0</v>
      </c>
      <c r="CI2" s="10">
        <v>0</v>
      </c>
      <c r="CJ2" s="10">
        <v>0</v>
      </c>
      <c r="CK2" s="10">
        <v>0</v>
      </c>
      <c r="CL2" s="10">
        <v>0</v>
      </c>
      <c r="CM2" s="10">
        <v>0</v>
      </c>
      <c r="CN2" s="10">
        <v>0</v>
      </c>
      <c r="CO2" s="10">
        <v>0</v>
      </c>
      <c r="CP2" s="10">
        <v>0</v>
      </c>
      <c r="CQ2" s="10">
        <v>0</v>
      </c>
      <c r="CR2" s="10">
        <v>0</v>
      </c>
      <c r="CS2" s="10">
        <v>0</v>
      </c>
      <c r="CT2" s="10">
        <v>0</v>
      </c>
      <c r="CU2" s="10">
        <v>0</v>
      </c>
      <c r="CV2" s="10">
        <v>0</v>
      </c>
      <c r="CW2" s="10">
        <v>0</v>
      </c>
      <c r="CX2" s="10">
        <v>0</v>
      </c>
      <c r="CY2" s="10">
        <v>0</v>
      </c>
    </row>
    <row r="3" spans="1:103">
      <c r="A3" s="12" t="s">
        <v>114</v>
      </c>
      <c r="B3" s="13">
        <v>1242746.4114138298</v>
      </c>
      <c r="C3" s="13">
        <v>8885.1785751765547</v>
      </c>
      <c r="D3" s="13">
        <v>9209.3611729192871</v>
      </c>
      <c r="E3" s="12">
        <v>9381.7082460722777</v>
      </c>
      <c r="F3" s="12">
        <v>9545.1146922885237</v>
      </c>
      <c r="G3" s="12">
        <v>9352.6450734375485</v>
      </c>
      <c r="H3" s="12">
        <v>9729.4196555487197</v>
      </c>
      <c r="I3" s="12">
        <v>10350.44340078699</v>
      </c>
      <c r="J3" s="12">
        <v>10638.063625245453</v>
      </c>
      <c r="K3" s="12">
        <v>10899.145294940934</v>
      </c>
      <c r="L3" s="12">
        <v>9853.33729406776</v>
      </c>
      <c r="M3" s="12">
        <v>11630.398971766985</v>
      </c>
      <c r="N3" s="12">
        <v>10982.867429593653</v>
      </c>
      <c r="O3" s="12">
        <v>8880.6000157052349</v>
      </c>
      <c r="P3" s="12">
        <v>9880.3367386671216</v>
      </c>
      <c r="Q3" s="12">
        <v>10535.05851648574</v>
      </c>
      <c r="R3" s="12">
        <v>10721.838933519652</v>
      </c>
      <c r="S3" s="12">
        <v>11207.159208670875</v>
      </c>
      <c r="T3" s="12">
        <v>11534.425056149319</v>
      </c>
      <c r="U3" s="12">
        <v>12520.871749803979</v>
      </c>
      <c r="V3" s="12">
        <v>13083.597318898748</v>
      </c>
      <c r="W3" s="12">
        <v>13886.16736969776</v>
      </c>
      <c r="X3" s="12">
        <v>14495.177588184117</v>
      </c>
      <c r="Y3" s="12">
        <v>16637.922646900468</v>
      </c>
      <c r="Z3" s="12">
        <v>16274.627303284095</v>
      </c>
      <c r="AA3" s="12">
        <v>15818.97584787393</v>
      </c>
      <c r="AB3" s="12">
        <v>17140.846080394331</v>
      </c>
      <c r="AC3" s="12">
        <v>17958.018186221696</v>
      </c>
      <c r="AD3" s="12">
        <v>17769.105290262221</v>
      </c>
      <c r="AE3" s="12">
        <v>17461.407238626649</v>
      </c>
      <c r="AF3" s="12">
        <v>17684.653844364686</v>
      </c>
      <c r="AG3" s="12">
        <v>17867.546867252731</v>
      </c>
      <c r="AH3" s="12">
        <v>17283.029355991337</v>
      </c>
      <c r="AI3" s="12">
        <v>17477.700983682826</v>
      </c>
      <c r="AJ3" s="12">
        <v>17163.655418256036</v>
      </c>
      <c r="AK3" s="12">
        <v>17679.82251107569</v>
      </c>
      <c r="AL3" s="12">
        <v>16964.690340337962</v>
      </c>
      <c r="AM3" s="12">
        <v>16581.851883415387</v>
      </c>
      <c r="AN3" s="12">
        <v>17383.832869869184</v>
      </c>
      <c r="AO3" s="12">
        <v>19167.168226443799</v>
      </c>
      <c r="AP3" s="12">
        <v>19531.071638152785</v>
      </c>
      <c r="AQ3" s="12">
        <v>20326.646248958892</v>
      </c>
      <c r="AR3" s="12">
        <v>21053.633685690718</v>
      </c>
      <c r="AS3" s="12">
        <v>20915.528412065367</v>
      </c>
      <c r="AT3" s="12">
        <v>21042.194114402286</v>
      </c>
      <c r="AU3" s="12">
        <v>20894.014933640698</v>
      </c>
      <c r="AV3" s="12">
        <v>19621.199754883266</v>
      </c>
      <c r="AW3" s="12">
        <v>20224.148610819415</v>
      </c>
      <c r="AX3" s="12">
        <v>18590.772428075878</v>
      </c>
      <c r="AY3" s="12">
        <v>17637.393632990093</v>
      </c>
      <c r="AZ3" s="12">
        <v>17035.332360485256</v>
      </c>
      <c r="BA3" s="12">
        <v>16974.856621393305</v>
      </c>
      <c r="BB3" s="12">
        <v>16901.15541634745</v>
      </c>
      <c r="BC3" s="12">
        <v>17332.439960607411</v>
      </c>
      <c r="BD3" s="12">
        <v>17433.238556027558</v>
      </c>
      <c r="BE3" s="12">
        <v>17438.956319178342</v>
      </c>
      <c r="BF3" s="12">
        <v>17444.548805043545</v>
      </c>
      <c r="BG3" s="12">
        <v>17826.269765975121</v>
      </c>
      <c r="BH3" s="12">
        <v>17538.042558217367</v>
      </c>
      <c r="BI3" s="12">
        <v>18682.759318413046</v>
      </c>
      <c r="BJ3" s="12">
        <v>18544.324332079803</v>
      </c>
      <c r="BK3" s="12">
        <v>18730.752437054463</v>
      </c>
      <c r="BL3" s="12">
        <v>18602.447702085556</v>
      </c>
      <c r="BM3" s="12">
        <v>18103.10852409789</v>
      </c>
      <c r="BN3" s="12">
        <v>17624.182876396946</v>
      </c>
      <c r="BO3" s="12">
        <v>17838.169658951294</v>
      </c>
      <c r="BP3" s="12">
        <v>16015.954374687657</v>
      </c>
      <c r="BQ3" s="12">
        <v>15834.521086974764</v>
      </c>
      <c r="BR3" s="12">
        <v>15820.922450578169</v>
      </c>
      <c r="BS3" s="12">
        <v>15052.460952146312</v>
      </c>
      <c r="BT3" s="12">
        <v>13905.591739917465</v>
      </c>
      <c r="BU3" s="12">
        <v>13506.641972565865</v>
      </c>
      <c r="BV3" s="12">
        <v>13661.150744816783</v>
      </c>
      <c r="BW3" s="12">
        <v>12163.729528827476</v>
      </c>
      <c r="BX3" s="12">
        <v>10421.715309784053</v>
      </c>
      <c r="BY3" s="12">
        <v>10155.942567412985</v>
      </c>
      <c r="BZ3" s="12">
        <v>8527.5376081718168</v>
      </c>
      <c r="CA3" s="12">
        <v>7341.0322872494171</v>
      </c>
      <c r="CB3" s="12">
        <v>5151.1925783702209</v>
      </c>
      <c r="CC3" s="12">
        <v>6106.3624188479243</v>
      </c>
      <c r="CD3" s="12">
        <v>6605.5200864375656</v>
      </c>
      <c r="CE3" s="12">
        <v>6455.0353520608114</v>
      </c>
      <c r="CF3" s="12">
        <v>6034.3986242158553</v>
      </c>
      <c r="CG3" s="12">
        <v>5885.0200736722918</v>
      </c>
      <c r="CH3" s="12">
        <v>5790.8505548179555</v>
      </c>
      <c r="CI3" s="12">
        <v>5225.8391030939247</v>
      </c>
      <c r="CJ3" s="12">
        <v>4538.686281415612</v>
      </c>
      <c r="CK3" s="12">
        <v>4074.1306178299906</v>
      </c>
      <c r="CL3" s="12">
        <v>3699.3565668983433</v>
      </c>
      <c r="CM3" s="12">
        <v>3173.2315845478506</v>
      </c>
      <c r="CN3" s="12">
        <v>2763.8123511031913</v>
      </c>
      <c r="CO3" s="12">
        <v>2263.7332372397764</v>
      </c>
      <c r="CP3" s="12">
        <v>1872.8050272149121</v>
      </c>
      <c r="CQ3" s="12">
        <v>1447.6959103719562</v>
      </c>
      <c r="CR3" s="12">
        <v>1140.7595064529924</v>
      </c>
      <c r="CS3" s="12">
        <v>804.10548819997121</v>
      </c>
      <c r="CT3" s="12">
        <v>554.65109531411474</v>
      </c>
      <c r="CU3" s="12">
        <v>487.42290709810425</v>
      </c>
      <c r="CV3" s="12">
        <v>312.51625102142708</v>
      </c>
      <c r="CW3" s="12">
        <v>176.56450784680555</v>
      </c>
      <c r="CX3" s="12">
        <v>153.19469280768195</v>
      </c>
      <c r="CY3" s="12">
        <v>217.36647990433033</v>
      </c>
    </row>
    <row r="4" spans="1:103">
      <c r="A4" s="12" t="s">
        <v>115</v>
      </c>
      <c r="B4" s="13">
        <v>1242444.2685618068</v>
      </c>
      <c r="C4" s="13">
        <v>8931.4406152941883</v>
      </c>
      <c r="D4" s="13">
        <v>9183.839124610864</v>
      </c>
      <c r="E4" s="12">
        <v>9368.3219049460167</v>
      </c>
      <c r="F4" s="12">
        <v>9543.7137989332441</v>
      </c>
      <c r="G4" s="12">
        <v>9347.7108355024939</v>
      </c>
      <c r="H4" s="12">
        <v>9688.3336919823669</v>
      </c>
      <c r="I4" s="12">
        <v>10310.360618569373</v>
      </c>
      <c r="J4" s="12">
        <v>10617.661136809918</v>
      </c>
      <c r="K4" s="12">
        <v>10923.945990801694</v>
      </c>
      <c r="L4" s="12">
        <v>9843.9330636258146</v>
      </c>
      <c r="M4" s="12">
        <v>11565.909184440334</v>
      </c>
      <c r="N4" s="12">
        <v>11097.39988903566</v>
      </c>
      <c r="O4" s="12">
        <v>8936.8531607179157</v>
      </c>
      <c r="P4" s="12">
        <v>9803.2984150360953</v>
      </c>
      <c r="Q4" s="12">
        <v>10497.958299227936</v>
      </c>
      <c r="R4" s="12">
        <v>10696.004935858911</v>
      </c>
      <c r="S4" s="12">
        <v>11170.264748961377</v>
      </c>
      <c r="T4" s="12">
        <v>11484.469558467968</v>
      </c>
      <c r="U4" s="12">
        <v>12451.613613584866</v>
      </c>
      <c r="V4" s="12">
        <v>13029.028162380773</v>
      </c>
      <c r="W4" s="12">
        <v>13823.28250754918</v>
      </c>
      <c r="X4" s="12">
        <v>14394.423079766551</v>
      </c>
      <c r="Y4" s="12">
        <v>16545.287827342632</v>
      </c>
      <c r="Z4" s="12">
        <v>16309.99577352415</v>
      </c>
      <c r="AA4" s="12">
        <v>15791.851818393558</v>
      </c>
      <c r="AB4" s="12">
        <v>17045.293392075364</v>
      </c>
      <c r="AC4" s="12">
        <v>17927.693225173658</v>
      </c>
      <c r="AD4" s="12">
        <v>17789.766433084045</v>
      </c>
      <c r="AE4" s="12">
        <v>17466.822248585806</v>
      </c>
      <c r="AF4" s="12">
        <v>17666.652394561595</v>
      </c>
      <c r="AG4" s="12">
        <v>17879.481284713915</v>
      </c>
      <c r="AH4" s="12">
        <v>17304.044975901306</v>
      </c>
      <c r="AI4" s="12">
        <v>17476.619507651252</v>
      </c>
      <c r="AJ4" s="12">
        <v>17161.267115416074</v>
      </c>
      <c r="AK4" s="12">
        <v>17680.186604986731</v>
      </c>
      <c r="AL4" s="12">
        <v>17009.829103194443</v>
      </c>
      <c r="AM4" s="12">
        <v>16566.610178267081</v>
      </c>
      <c r="AN4" s="12">
        <v>17279.94515813906</v>
      </c>
      <c r="AO4" s="12">
        <v>19064.96559655459</v>
      </c>
      <c r="AP4" s="12">
        <v>19484.912245388587</v>
      </c>
      <c r="AQ4" s="12">
        <v>20259.428275414135</v>
      </c>
      <c r="AR4" s="12">
        <v>21021.870273617093</v>
      </c>
      <c r="AS4" s="12">
        <v>20916.227054548501</v>
      </c>
      <c r="AT4" s="12">
        <v>21039.891509646081</v>
      </c>
      <c r="AU4" s="12">
        <v>20943.96517413891</v>
      </c>
      <c r="AV4" s="12">
        <v>19656.488351570024</v>
      </c>
      <c r="AW4" s="12">
        <v>20251.509374400921</v>
      </c>
      <c r="AX4" s="12">
        <v>18697.000231852904</v>
      </c>
      <c r="AY4" s="12">
        <v>17696.346041084125</v>
      </c>
      <c r="AZ4" s="12">
        <v>17057.862861931702</v>
      </c>
      <c r="BA4" s="12">
        <v>16973.507837995217</v>
      </c>
      <c r="BB4" s="12">
        <v>16882.152714982061</v>
      </c>
      <c r="BC4" s="12">
        <v>17302.145699357443</v>
      </c>
      <c r="BD4" s="12">
        <v>17421.070596514404</v>
      </c>
      <c r="BE4" s="12">
        <v>17429.114180224627</v>
      </c>
      <c r="BF4" s="12">
        <v>17424.539440072873</v>
      </c>
      <c r="BG4" s="12">
        <v>17807.066448205911</v>
      </c>
      <c r="BH4" s="12">
        <v>17502.562827377449</v>
      </c>
      <c r="BI4" s="12">
        <v>18622.583977867649</v>
      </c>
      <c r="BJ4" s="12">
        <v>18534.734954096362</v>
      </c>
      <c r="BK4" s="12">
        <v>18716.7426677847</v>
      </c>
      <c r="BL4" s="12">
        <v>18614.42011396628</v>
      </c>
      <c r="BM4" s="12">
        <v>18129.689668037892</v>
      </c>
      <c r="BN4" s="12">
        <v>17627.927871747703</v>
      </c>
      <c r="BO4" s="12">
        <v>17882.568112698904</v>
      </c>
      <c r="BP4" s="12">
        <v>16091.715041235933</v>
      </c>
      <c r="BQ4" s="12">
        <v>15822.014924937399</v>
      </c>
      <c r="BR4" s="12">
        <v>15824.343350135197</v>
      </c>
      <c r="BS4" s="12">
        <v>15115.447729060026</v>
      </c>
      <c r="BT4" s="12">
        <v>13950.705344600075</v>
      </c>
      <c r="BU4" s="12">
        <v>13502.548231444538</v>
      </c>
      <c r="BV4" s="12">
        <v>13683.627732243976</v>
      </c>
      <c r="BW4" s="12">
        <v>12279.459869695171</v>
      </c>
      <c r="BX4" s="12">
        <v>10483.437564642534</v>
      </c>
      <c r="BY4" s="12">
        <v>10212.472424179701</v>
      </c>
      <c r="BZ4" s="12">
        <v>8629.6377305519927</v>
      </c>
      <c r="CA4" s="12">
        <v>7467.9135224331549</v>
      </c>
      <c r="CB4" s="12">
        <v>5189.6877192669708</v>
      </c>
      <c r="CC4" s="12">
        <v>6017.9095076474277</v>
      </c>
      <c r="CD4" s="12">
        <v>6566.7448456476641</v>
      </c>
      <c r="CE4" s="12">
        <v>6453.5125750125007</v>
      </c>
      <c r="CF4" s="12">
        <v>6011.0196874417588</v>
      </c>
      <c r="CG4" s="12">
        <v>5858.429482713962</v>
      </c>
      <c r="CH4" s="12">
        <v>5785.4114724894289</v>
      </c>
      <c r="CI4" s="12">
        <v>5245.8005704469952</v>
      </c>
      <c r="CJ4" s="12">
        <v>4544.068369769635</v>
      </c>
      <c r="CK4" s="12">
        <v>4059.4817015790145</v>
      </c>
      <c r="CL4" s="12">
        <v>3703.1058750021484</v>
      </c>
      <c r="CM4" s="12">
        <v>3173.8351831562172</v>
      </c>
      <c r="CN4" s="12">
        <v>2769.2168397248779</v>
      </c>
      <c r="CO4" s="12">
        <v>2261.9327015399886</v>
      </c>
      <c r="CP4" s="12">
        <v>1867.2818742142822</v>
      </c>
      <c r="CQ4" s="12">
        <v>1439.4577581098333</v>
      </c>
      <c r="CR4" s="12">
        <v>1146.7262890781144</v>
      </c>
      <c r="CS4" s="12">
        <v>807.87885507831572</v>
      </c>
      <c r="CT4" s="12">
        <v>552.68511626882434</v>
      </c>
      <c r="CU4" s="12">
        <v>487.3204211921028</v>
      </c>
      <c r="CV4" s="12">
        <v>318.05649602735241</v>
      </c>
      <c r="CW4" s="12">
        <v>178.07014888883384</v>
      </c>
      <c r="CX4" s="12">
        <v>151.37346124200582</v>
      </c>
      <c r="CY4" s="12">
        <v>219.5306669178737</v>
      </c>
    </row>
    <row r="5" spans="1:103">
      <c r="A5" s="12" t="s">
        <v>116</v>
      </c>
      <c r="B5" s="13">
        <v>1242141.4525739036</v>
      </c>
      <c r="C5" s="13">
        <v>8980.7832501683279</v>
      </c>
      <c r="D5" s="13">
        <v>9156.4356686560732</v>
      </c>
      <c r="E5" s="12">
        <v>9354.8409827107753</v>
      </c>
      <c r="F5" s="12">
        <v>9539.7975553471442</v>
      </c>
      <c r="G5" s="12">
        <v>9347.1970376005374</v>
      </c>
      <c r="H5" s="12">
        <v>9648.7419358355892</v>
      </c>
      <c r="I5" s="12">
        <v>10267.751885024443</v>
      </c>
      <c r="J5" s="12">
        <v>10596.792534693388</v>
      </c>
      <c r="K5" s="12">
        <v>10939.402087582283</v>
      </c>
      <c r="L5" s="12">
        <v>9854.7866313013365</v>
      </c>
      <c r="M5" s="12">
        <v>11482.531011657264</v>
      </c>
      <c r="N5" s="12">
        <v>11201.598258894614</v>
      </c>
      <c r="O5" s="12">
        <v>9017.757674448636</v>
      </c>
      <c r="P5" s="12">
        <v>9722.8854198212412</v>
      </c>
      <c r="Q5" s="12">
        <v>10457.69940491665</v>
      </c>
      <c r="R5" s="12">
        <v>10672.497597773559</v>
      </c>
      <c r="S5" s="12">
        <v>11132.316707659342</v>
      </c>
      <c r="T5" s="12">
        <v>11439.133683961063</v>
      </c>
      <c r="U5" s="12">
        <v>12379.225568529477</v>
      </c>
      <c r="V5" s="12">
        <v>12976.292502284783</v>
      </c>
      <c r="W5" s="12">
        <v>13759.345361742551</v>
      </c>
      <c r="X5" s="12">
        <v>14303.734193891929</v>
      </c>
      <c r="Y5" s="12">
        <v>16434.098026076696</v>
      </c>
      <c r="Z5" s="12">
        <v>16346.105501837794</v>
      </c>
      <c r="AA5" s="12">
        <v>15777.625797621909</v>
      </c>
      <c r="AB5" s="12">
        <v>16945.342636095676</v>
      </c>
      <c r="AC5" s="12">
        <v>17890.026318884913</v>
      </c>
      <c r="AD5" s="12">
        <v>17809.983429658729</v>
      </c>
      <c r="AE5" s="12">
        <v>17476.244662191206</v>
      </c>
      <c r="AF5" s="12">
        <v>17647.995652808469</v>
      </c>
      <c r="AG5" s="12">
        <v>17885.804131186527</v>
      </c>
      <c r="AH5" s="12">
        <v>17331.046276278485</v>
      </c>
      <c r="AI5" s="12">
        <v>17471.756261333758</v>
      </c>
      <c r="AJ5" s="12">
        <v>17164.834422988988</v>
      </c>
      <c r="AK5" s="12">
        <v>17671.0935576622</v>
      </c>
      <c r="AL5" s="12">
        <v>17058.415837226188</v>
      </c>
      <c r="AM5" s="12">
        <v>16560.272713623555</v>
      </c>
      <c r="AN5" s="12">
        <v>17182.333788420739</v>
      </c>
      <c r="AO5" s="12">
        <v>18952.395756269139</v>
      </c>
      <c r="AP5" s="12">
        <v>19442.519516181193</v>
      </c>
      <c r="AQ5" s="12">
        <v>20191.346362201468</v>
      </c>
      <c r="AR5" s="12">
        <v>20983.712953847073</v>
      </c>
      <c r="AS5" s="12">
        <v>20919.094985477401</v>
      </c>
      <c r="AT5" s="12">
        <v>21035.093310635726</v>
      </c>
      <c r="AU5" s="12">
        <v>20985.854947528525</v>
      </c>
      <c r="AV5" s="12">
        <v>19705.856675606708</v>
      </c>
      <c r="AW5" s="12">
        <v>20261.092827862045</v>
      </c>
      <c r="AX5" s="12">
        <v>18809.680932856434</v>
      </c>
      <c r="AY5" s="12">
        <v>17757.854018069091</v>
      </c>
      <c r="AZ5" s="12">
        <v>17084.58783814438</v>
      </c>
      <c r="BA5" s="12">
        <v>16971.95378904519</v>
      </c>
      <c r="BB5" s="12">
        <v>16866.987203718432</v>
      </c>
      <c r="BC5" s="12">
        <v>17269.120510099539</v>
      </c>
      <c r="BD5" s="12">
        <v>17408.496541482535</v>
      </c>
      <c r="BE5" s="12">
        <v>17419.473274415381</v>
      </c>
      <c r="BF5" s="12">
        <v>17406.96935883323</v>
      </c>
      <c r="BG5" s="12">
        <v>17783.396406751737</v>
      </c>
      <c r="BH5" s="12">
        <v>17477.542670163792</v>
      </c>
      <c r="BI5" s="12">
        <v>18552.489552597712</v>
      </c>
      <c r="BJ5" s="12">
        <v>18528.226413276476</v>
      </c>
      <c r="BK5" s="12">
        <v>18699.975492140806</v>
      </c>
      <c r="BL5" s="12">
        <v>18623.92312207038</v>
      </c>
      <c r="BM5" s="12">
        <v>18156.742629341494</v>
      </c>
      <c r="BN5" s="12">
        <v>17636.224637844098</v>
      </c>
      <c r="BO5" s="12">
        <v>17911.231088617176</v>
      </c>
      <c r="BP5" s="12">
        <v>16181.248754896966</v>
      </c>
      <c r="BQ5" s="12">
        <v>15810.478643206683</v>
      </c>
      <c r="BR5" s="12">
        <v>15822.292275529437</v>
      </c>
      <c r="BS5" s="12">
        <v>15174.962075836844</v>
      </c>
      <c r="BT5" s="12">
        <v>14002.319725329171</v>
      </c>
      <c r="BU5" s="12">
        <v>13501.705064295114</v>
      </c>
      <c r="BV5" s="12">
        <v>13693.513162458094</v>
      </c>
      <c r="BW5" s="12">
        <v>12393.183845241785</v>
      </c>
      <c r="BX5" s="12">
        <v>10557.101368165437</v>
      </c>
      <c r="BY5" s="12">
        <v>10256.651940990927</v>
      </c>
      <c r="BZ5" s="12">
        <v>8735.2881366391175</v>
      </c>
      <c r="CA5" s="12">
        <v>7585.6717779286482</v>
      </c>
      <c r="CB5" s="12">
        <v>5254.2681437768633</v>
      </c>
      <c r="CC5" s="12">
        <v>5925.6896007267769</v>
      </c>
      <c r="CD5" s="12">
        <v>6523.7172406398895</v>
      </c>
      <c r="CE5" s="12">
        <v>6450.4499009332321</v>
      </c>
      <c r="CF5" s="12">
        <v>5991.7985424981262</v>
      </c>
      <c r="CG5" s="12">
        <v>5831.2387927210748</v>
      </c>
      <c r="CH5" s="12">
        <v>5775.7510934631864</v>
      </c>
      <c r="CI5" s="12">
        <v>5264.9030808871939</v>
      </c>
      <c r="CJ5" s="12">
        <v>4552.1050356884962</v>
      </c>
      <c r="CK5" s="12">
        <v>4046.0315983443547</v>
      </c>
      <c r="CL5" s="12">
        <v>3704.2942146524506</v>
      </c>
      <c r="CM5" s="12">
        <v>3175.78746290241</v>
      </c>
      <c r="CN5" s="12">
        <v>2773.2490519063722</v>
      </c>
      <c r="CO5" s="12">
        <v>2261.5669693648751</v>
      </c>
      <c r="CP5" s="12">
        <v>1861.4655079797017</v>
      </c>
      <c r="CQ5" s="12">
        <v>1432.2382269210418</v>
      </c>
      <c r="CR5" s="12">
        <v>1150.9409315785199</v>
      </c>
      <c r="CS5" s="12">
        <v>812.29756456831615</v>
      </c>
      <c r="CT5" s="12">
        <v>551.99695799687436</v>
      </c>
      <c r="CU5" s="12">
        <v>485.77817771354069</v>
      </c>
      <c r="CV5" s="12">
        <v>323.61174027003153</v>
      </c>
      <c r="CW5" s="12">
        <v>180.44936713232579</v>
      </c>
      <c r="CX5" s="12">
        <v>149.53796085771643</v>
      </c>
      <c r="CY5" s="12">
        <v>221.49985638763729</v>
      </c>
    </row>
    <row r="6" spans="1:103">
      <c r="A6" s="12" t="s">
        <v>117</v>
      </c>
      <c r="B6" s="13">
        <v>1241837.8483434927</v>
      </c>
      <c r="C6" s="13">
        <v>9033.2036090965066</v>
      </c>
      <c r="D6" s="13">
        <v>9127.1526177547821</v>
      </c>
      <c r="E6" s="12">
        <v>9341.265485455935</v>
      </c>
      <c r="F6" s="12">
        <v>9533.3661969284658</v>
      </c>
      <c r="G6" s="12">
        <v>9351.1034311472904</v>
      </c>
      <c r="H6" s="12">
        <v>9610.6442136540609</v>
      </c>
      <c r="I6" s="12">
        <v>10222.617431820609</v>
      </c>
      <c r="J6" s="12">
        <v>10575.457818895871</v>
      </c>
      <c r="K6" s="12">
        <v>10945.513585282704</v>
      </c>
      <c r="L6" s="12">
        <v>9885.8973197400555</v>
      </c>
      <c r="M6" s="12">
        <v>11380.264827046596</v>
      </c>
      <c r="N6" s="12">
        <v>11295.463419701164</v>
      </c>
      <c r="O6" s="12">
        <v>9123.3117963927343</v>
      </c>
      <c r="P6" s="12">
        <v>9639.0981437179162</v>
      </c>
      <c r="Q6" s="12">
        <v>10414.281890241258</v>
      </c>
      <c r="R6" s="12">
        <v>10651.31651005879</v>
      </c>
      <c r="S6" s="12">
        <v>11093.315171551601</v>
      </c>
      <c r="T6" s="12">
        <v>11398.417609608001</v>
      </c>
      <c r="U6" s="12">
        <v>12303.707591830516</v>
      </c>
      <c r="V6" s="12">
        <v>12925.39031044797</v>
      </c>
      <c r="W6" s="12">
        <v>13694.355880474026</v>
      </c>
      <c r="X6" s="12">
        <v>14223.108650021617</v>
      </c>
      <c r="Y6" s="12">
        <v>16304.355727609352</v>
      </c>
      <c r="Z6" s="12">
        <v>16382.956579321462</v>
      </c>
      <c r="AA6" s="12">
        <v>15776.295671853151</v>
      </c>
      <c r="AB6" s="12">
        <v>16840.994513434074</v>
      </c>
      <c r="AC6" s="12">
        <v>17845.018669252677</v>
      </c>
      <c r="AD6" s="12">
        <v>17829.756281183727</v>
      </c>
      <c r="AE6" s="12">
        <v>17489.674111779314</v>
      </c>
      <c r="AF6" s="12">
        <v>17628.683621330933</v>
      </c>
      <c r="AG6" s="12">
        <v>17886.516285381615</v>
      </c>
      <c r="AH6" s="12">
        <v>17364.032673715556</v>
      </c>
      <c r="AI6" s="12">
        <v>17463.111934063076</v>
      </c>
      <c r="AJ6" s="12">
        <v>17174.356672546994</v>
      </c>
      <c r="AK6" s="12">
        <v>17652.544644910377</v>
      </c>
      <c r="AL6" s="12">
        <v>17110.450091084971</v>
      </c>
      <c r="AM6" s="12">
        <v>16562.837318920654</v>
      </c>
      <c r="AN6" s="12">
        <v>17090.99568522174</v>
      </c>
      <c r="AO6" s="12">
        <v>18829.462350679391</v>
      </c>
      <c r="AP6" s="12">
        <v>19403.891145855418</v>
      </c>
      <c r="AQ6" s="12">
        <v>20122.400792120028</v>
      </c>
      <c r="AR6" s="12">
        <v>20939.164915382651</v>
      </c>
      <c r="AS6" s="12">
        <v>20924.131263152671</v>
      </c>
      <c r="AT6" s="12">
        <v>21027.80064193752</v>
      </c>
      <c r="AU6" s="12">
        <v>21019.688478368051</v>
      </c>
      <c r="AV6" s="12">
        <v>19769.295616541731</v>
      </c>
      <c r="AW6" s="12">
        <v>20252.90950411381</v>
      </c>
      <c r="AX6" s="12">
        <v>18928.812052424822</v>
      </c>
      <c r="AY6" s="12">
        <v>17821.914360156788</v>
      </c>
      <c r="AZ6" s="12">
        <v>17115.503625073608</v>
      </c>
      <c r="BA6" s="12">
        <v>16970.194613731663</v>
      </c>
      <c r="BB6" s="12">
        <v>16855.654194215298</v>
      </c>
      <c r="BC6" s="12">
        <v>17233.367684051544</v>
      </c>
      <c r="BD6" s="12">
        <v>17395.516810669531</v>
      </c>
      <c r="BE6" s="12">
        <v>17410.033293346685</v>
      </c>
      <c r="BF6" s="12">
        <v>17391.836016824396</v>
      </c>
      <c r="BG6" s="12">
        <v>17755.26599551101</v>
      </c>
      <c r="BH6" s="12">
        <v>17462.963970230412</v>
      </c>
      <c r="BI6" s="12">
        <v>18472.491600463836</v>
      </c>
      <c r="BJ6" s="12">
        <v>18524.793263396401</v>
      </c>
      <c r="BK6" s="12">
        <v>18680.455704479751</v>
      </c>
      <c r="BL6" s="12">
        <v>18630.962603677748</v>
      </c>
      <c r="BM6" s="12">
        <v>18184.266606288329</v>
      </c>
      <c r="BN6" s="12">
        <v>17649.062842125142</v>
      </c>
      <c r="BO6" s="12">
        <v>17924.194260012726</v>
      </c>
      <c r="BP6" s="12">
        <v>16284.522324209531</v>
      </c>
      <c r="BQ6" s="12">
        <v>15799.909376782081</v>
      </c>
      <c r="BR6" s="12">
        <v>15814.798697740775</v>
      </c>
      <c r="BS6" s="12">
        <v>15231.005761938924</v>
      </c>
      <c r="BT6" s="12">
        <v>14060.413837173975</v>
      </c>
      <c r="BU6" s="12">
        <v>13504.098797352057</v>
      </c>
      <c r="BV6" s="12">
        <v>13690.888877228243</v>
      </c>
      <c r="BW6" s="12">
        <v>12504.894365259417</v>
      </c>
      <c r="BX6" s="12">
        <v>10642.641558977319</v>
      </c>
      <c r="BY6" s="12">
        <v>10288.543282420133</v>
      </c>
      <c r="BZ6" s="12">
        <v>8844.4766022865479</v>
      </c>
      <c r="CA6" s="12">
        <v>7694.3350970414767</v>
      </c>
      <c r="CB6" s="12">
        <v>5344.7178711856686</v>
      </c>
      <c r="CC6" s="12">
        <v>5829.7506519920416</v>
      </c>
      <c r="CD6" s="12">
        <v>6476.4799514996566</v>
      </c>
      <c r="CE6" s="12">
        <v>6445.8654189423196</v>
      </c>
      <c r="CF6" s="12">
        <v>5976.6712160682746</v>
      </c>
      <c r="CG6" s="12">
        <v>5803.4584739772872</v>
      </c>
      <c r="CH6" s="12">
        <v>5761.9370300779065</v>
      </c>
      <c r="CI6" s="12">
        <v>5283.1650329742879</v>
      </c>
      <c r="CJ6" s="12">
        <v>4562.755316504752</v>
      </c>
      <c r="CK6" s="12">
        <v>4033.7587365211366</v>
      </c>
      <c r="CL6" s="12">
        <v>3702.9675192793311</v>
      </c>
      <c r="CM6" s="12">
        <v>3179.0650986373512</v>
      </c>
      <c r="CN6" s="12">
        <v>2775.9439685663292</v>
      </c>
      <c r="CO6" s="12">
        <v>2262.6044950931459</v>
      </c>
      <c r="CP6" s="12">
        <v>1855.3888100592428</v>
      </c>
      <c r="CQ6" s="12">
        <v>1425.9908540378717</v>
      </c>
      <c r="CR6" s="12">
        <v>1153.4447938718222</v>
      </c>
      <c r="CS6" s="12">
        <v>817.33885542530822</v>
      </c>
      <c r="CT6" s="12">
        <v>552.4868292688958</v>
      </c>
      <c r="CU6" s="12">
        <v>482.87854596800321</v>
      </c>
      <c r="CV6" s="12">
        <v>329.17340486244922</v>
      </c>
      <c r="CW6" s="12">
        <v>183.63775781034497</v>
      </c>
      <c r="CX6" s="12">
        <v>147.6897902252918</v>
      </c>
      <c r="CY6" s="12">
        <v>223.28114492371026</v>
      </c>
    </row>
    <row r="7" spans="1:103">
      <c r="A7" s="12" t="s">
        <v>118</v>
      </c>
      <c r="B7" s="13">
        <v>1241533.3444022385</v>
      </c>
      <c r="C7" s="13">
        <v>9088.6988208586026</v>
      </c>
      <c r="D7" s="13">
        <v>9095.9917837257271</v>
      </c>
      <c r="E7" s="12">
        <v>9327.5954192707159</v>
      </c>
      <c r="F7" s="12">
        <v>9524.4199590607295</v>
      </c>
      <c r="G7" s="12">
        <v>9359.4297675682847</v>
      </c>
      <c r="H7" s="12">
        <v>9574.040351994463</v>
      </c>
      <c r="I7" s="12">
        <v>10174.957490617418</v>
      </c>
      <c r="J7" s="12">
        <v>10553.656989417357</v>
      </c>
      <c r="K7" s="12">
        <v>10942.280483902952</v>
      </c>
      <c r="L7" s="12">
        <v>9937.2644516062574</v>
      </c>
      <c r="M7" s="12">
        <v>11259.111004228747</v>
      </c>
      <c r="N7" s="12">
        <v>11378.996251948</v>
      </c>
      <c r="O7" s="12">
        <v>9253.5137661302833</v>
      </c>
      <c r="P7" s="12">
        <v>9551.9369774025181</v>
      </c>
      <c r="Q7" s="12">
        <v>10367.705811890464</v>
      </c>
      <c r="R7" s="12">
        <v>10632.461263549209</v>
      </c>
      <c r="S7" s="12">
        <v>11053.260227424007</v>
      </c>
      <c r="T7" s="12">
        <v>11362.32151236246</v>
      </c>
      <c r="U7" s="12">
        <v>12225.059660686595</v>
      </c>
      <c r="V7" s="12">
        <v>12876.321558706035</v>
      </c>
      <c r="W7" s="12">
        <v>13628.314011947656</v>
      </c>
      <c r="X7" s="12">
        <v>14152.544167933664</v>
      </c>
      <c r="Y7" s="12">
        <v>16156.063416203806</v>
      </c>
      <c r="Z7" s="12">
        <v>16420.54909705036</v>
      </c>
      <c r="AA7" s="12">
        <v>15787.859327612539</v>
      </c>
      <c r="AB7" s="12">
        <v>16732.249724995549</v>
      </c>
      <c r="AC7" s="12">
        <v>17792.671478042368</v>
      </c>
      <c r="AD7" s="12">
        <v>17849.084988860639</v>
      </c>
      <c r="AE7" s="12">
        <v>17507.110229709309</v>
      </c>
      <c r="AF7" s="12">
        <v>17608.716302362471</v>
      </c>
      <c r="AG7" s="12">
        <v>17881.618625918287</v>
      </c>
      <c r="AH7" s="12">
        <v>17403.003584849321</v>
      </c>
      <c r="AI7" s="12">
        <v>17450.687215076181</v>
      </c>
      <c r="AJ7" s="12">
        <v>17189.833195725601</v>
      </c>
      <c r="AK7" s="12">
        <v>17624.541142418748</v>
      </c>
      <c r="AL7" s="12">
        <v>17165.93141341758</v>
      </c>
      <c r="AM7" s="12">
        <v>16574.301823961523</v>
      </c>
      <c r="AN7" s="12">
        <v>17005.92777394579</v>
      </c>
      <c r="AO7" s="12">
        <v>18696.169024032581</v>
      </c>
      <c r="AP7" s="12">
        <v>19369.024830586859</v>
      </c>
      <c r="AQ7" s="12">
        <v>20052.591847932319</v>
      </c>
      <c r="AR7" s="12">
        <v>20888.229346160173</v>
      </c>
      <c r="AS7" s="12">
        <v>20931.334946147443</v>
      </c>
      <c r="AT7" s="12">
        <v>21018.014627779809</v>
      </c>
      <c r="AU7" s="12">
        <v>21045.469989741014</v>
      </c>
      <c r="AV7" s="12">
        <v>19846.796067923977</v>
      </c>
      <c r="AW7" s="12">
        <v>20226.969931862168</v>
      </c>
      <c r="AX7" s="12">
        <v>19054.391111710294</v>
      </c>
      <c r="AY7" s="12">
        <v>17888.523865982384</v>
      </c>
      <c r="AZ7" s="12">
        <v>17150.606560813947</v>
      </c>
      <c r="BA7" s="12">
        <v>16968.230451192041</v>
      </c>
      <c r="BB7" s="12">
        <v>16848.149001972906</v>
      </c>
      <c r="BC7" s="12">
        <v>17194.890509801422</v>
      </c>
      <c r="BD7" s="12">
        <v>17382.131823528733</v>
      </c>
      <c r="BE7" s="12">
        <v>17400.793928933836</v>
      </c>
      <c r="BF7" s="12">
        <v>17379.136871299725</v>
      </c>
      <c r="BG7" s="12">
        <v>17722.68156222624</v>
      </c>
      <c r="BH7" s="12">
        <v>17458.808632181634</v>
      </c>
      <c r="BI7" s="12">
        <v>18382.605662967821</v>
      </c>
      <c r="BJ7" s="12">
        <v>18524.430064775213</v>
      </c>
      <c r="BK7" s="12">
        <v>18658.188093570818</v>
      </c>
      <c r="BL7" s="12">
        <v>18635.544426931589</v>
      </c>
      <c r="BM7" s="12">
        <v>18212.260797915842</v>
      </c>
      <c r="BN7" s="12">
        <v>17666.432167657335</v>
      </c>
      <c r="BO7" s="12">
        <v>17921.493246192709</v>
      </c>
      <c r="BP7" s="12">
        <v>16401.50261092783</v>
      </c>
      <c r="BQ7" s="12">
        <v>15790.304266334328</v>
      </c>
      <c r="BR7" s="12">
        <v>15801.891982185731</v>
      </c>
      <c r="BS7" s="12">
        <v>15283.580581078766</v>
      </c>
      <c r="BT7" s="12">
        <v>14124.96667892014</v>
      </c>
      <c r="BU7" s="12">
        <v>13509.715795334412</v>
      </c>
      <c r="BV7" s="12">
        <v>13675.836361222919</v>
      </c>
      <c r="BW7" s="12">
        <v>12614.584426247951</v>
      </c>
      <c r="BX7" s="12">
        <v>10739.993210043112</v>
      </c>
      <c r="BY7" s="12">
        <v>10308.208407474191</v>
      </c>
      <c r="BZ7" s="12">
        <v>8957.1909098370106</v>
      </c>
      <c r="CA7" s="12">
        <v>7793.9314938785046</v>
      </c>
      <c r="CB7" s="12">
        <v>5460.8222120644778</v>
      </c>
      <c r="CC7" s="12">
        <v>5730.1402373626861</v>
      </c>
      <c r="CD7" s="12">
        <v>6425.0753769391395</v>
      </c>
      <c r="CE7" s="12">
        <v>6439.7770761337897</v>
      </c>
      <c r="CF7" s="12">
        <v>5965.5744029095777</v>
      </c>
      <c r="CG7" s="12">
        <v>5775.0989019112485</v>
      </c>
      <c r="CH7" s="12">
        <v>5744.0361730237291</v>
      </c>
      <c r="CI7" s="12">
        <v>5300.6045484062433</v>
      </c>
      <c r="CJ7" s="12">
        <v>4575.9785181435509</v>
      </c>
      <c r="CK7" s="12">
        <v>4022.6416318967422</v>
      </c>
      <c r="CL7" s="12">
        <v>3699.1713621511853</v>
      </c>
      <c r="CM7" s="12">
        <v>3183.6447822748573</v>
      </c>
      <c r="CN7" s="12">
        <v>2777.3359734893843</v>
      </c>
      <c r="CO7" s="12">
        <v>2265.0136413237619</v>
      </c>
      <c r="CP7" s="12">
        <v>1849.0826699155873</v>
      </c>
      <c r="CQ7" s="12">
        <v>1420.6700576256326</v>
      </c>
      <c r="CR7" s="12">
        <v>1154.2799028512036</v>
      </c>
      <c r="CS7" s="12">
        <v>822.97979729757515</v>
      </c>
      <c r="CT7" s="12">
        <v>554.0600302094806</v>
      </c>
      <c r="CU7" s="12">
        <v>478.70073205213856</v>
      </c>
      <c r="CV7" s="12">
        <v>334.73331397478552</v>
      </c>
      <c r="CW7" s="12">
        <v>187.57394593382378</v>
      </c>
      <c r="CX7" s="12">
        <v>145.83049219154907</v>
      </c>
      <c r="CY7" s="12">
        <v>224.8814344692467</v>
      </c>
    </row>
    <row r="8" spans="1:103">
      <c r="A8" s="12" t="s">
        <v>119</v>
      </c>
      <c r="B8" s="13">
        <v>1241227.832798711</v>
      </c>
      <c r="C8" s="13">
        <v>9147.2660137170278</v>
      </c>
      <c r="D8" s="13">
        <v>9062.9549775068845</v>
      </c>
      <c r="E8" s="12">
        <v>9313.8307902441538</v>
      </c>
      <c r="F8" s="12">
        <v>9512.9590771127223</v>
      </c>
      <c r="G8" s="12">
        <v>9372.1757982989384</v>
      </c>
      <c r="H8" s="12">
        <v>9538.9301774244886</v>
      </c>
      <c r="I8" s="12">
        <v>10124.772293065553</v>
      </c>
      <c r="J8" s="12">
        <v>10531.390046257853</v>
      </c>
      <c r="K8" s="12">
        <v>10929.702783443037</v>
      </c>
      <c r="L8" s="12">
        <v>10008.887349582781</v>
      </c>
      <c r="M8" s="12">
        <v>11119.069916815739</v>
      </c>
      <c r="N8" s="12">
        <v>11452.19763608987</v>
      </c>
      <c r="O8" s="12">
        <v>9408.3618233260986</v>
      </c>
      <c r="P8" s="12">
        <v>9461.4023115324817</v>
      </c>
      <c r="Q8" s="12">
        <v>10317.971226552298</v>
      </c>
      <c r="R8" s="12">
        <v>10615.93144911882</v>
      </c>
      <c r="S8" s="12">
        <v>11012.151962061405</v>
      </c>
      <c r="T8" s="12">
        <v>11330.845569152425</v>
      </c>
      <c r="U8" s="12">
        <v>12143.281752302191</v>
      </c>
      <c r="V8" s="12">
        <v>12829.086218893168</v>
      </c>
      <c r="W8" s="12">
        <v>13561.219704375368</v>
      </c>
      <c r="X8" s="12">
        <v>14092.038467722776</v>
      </c>
      <c r="Y8" s="12">
        <v>15989.223575879794</v>
      </c>
      <c r="Z8" s="12">
        <v>16458.883146078497</v>
      </c>
      <c r="AA8" s="12">
        <v>15812.31465165645</v>
      </c>
      <c r="AB8" s="12">
        <v>16619.108971611302</v>
      </c>
      <c r="AC8" s="12">
        <v>17732.985946887631</v>
      </c>
      <c r="AD8" s="12">
        <v>17867.969553895284</v>
      </c>
      <c r="AE8" s="12">
        <v>17528.552648363107</v>
      </c>
      <c r="AF8" s="12">
        <v>17588.093698144443</v>
      </c>
      <c r="AG8" s="12">
        <v>17871.112031323741</v>
      </c>
      <c r="AH8" s="12">
        <v>17447.958426360656</v>
      </c>
      <c r="AI8" s="12">
        <v>17434.482793514311</v>
      </c>
      <c r="AJ8" s="12">
        <v>17211.263324223604</v>
      </c>
      <c r="AK8" s="12">
        <v>17587.084325754051</v>
      </c>
      <c r="AL8" s="12">
        <v>17224.85935286586</v>
      </c>
      <c r="AM8" s="12">
        <v>16594.664058916576</v>
      </c>
      <c r="AN8" s="12">
        <v>16927.126980892594</v>
      </c>
      <c r="AO8" s="12">
        <v>18552.519419731467</v>
      </c>
      <c r="AP8" s="12">
        <v>19337.918267401667</v>
      </c>
      <c r="AQ8" s="12">
        <v>19981.919812364231</v>
      </c>
      <c r="AR8" s="12">
        <v>20830.909433050634</v>
      </c>
      <c r="AS8" s="12">
        <v>20940.705093307315</v>
      </c>
      <c r="AT8" s="12">
        <v>21005.736392053052</v>
      </c>
      <c r="AU8" s="12">
        <v>21063.2037032564</v>
      </c>
      <c r="AV8" s="12">
        <v>19938.348927301322</v>
      </c>
      <c r="AW8" s="12">
        <v>20183.284635609394</v>
      </c>
      <c r="AX8" s="12">
        <v>19186.41563167976</v>
      </c>
      <c r="AY8" s="12">
        <v>17957.679336602956</v>
      </c>
      <c r="AZ8" s="12">
        <v>17189.892985603143</v>
      </c>
      <c r="BA8" s="12">
        <v>16966.061440512734</v>
      </c>
      <c r="BB8" s="12">
        <v>16844.46694633038</v>
      </c>
      <c r="BC8" s="12">
        <v>17153.692273309025</v>
      </c>
      <c r="BD8" s="12">
        <v>17368.341999229338</v>
      </c>
      <c r="BE8" s="12">
        <v>17391.754873411122</v>
      </c>
      <c r="BF8" s="12">
        <v>17368.869381265136</v>
      </c>
      <c r="BG8" s="12">
        <v>17685.649448489115</v>
      </c>
      <c r="BH8" s="12">
        <v>17465.058581551864</v>
      </c>
      <c r="BI8" s="12">
        <v>18282.847265267046</v>
      </c>
      <c r="BJ8" s="12">
        <v>18527.131384268156</v>
      </c>
      <c r="BK8" s="12">
        <v>18633.177442601063</v>
      </c>
      <c r="BL8" s="12">
        <v>18637.674450850118</v>
      </c>
      <c r="BM8" s="12">
        <v>18240.724404018922</v>
      </c>
      <c r="BN8" s="12">
        <v>17688.322313114921</v>
      </c>
      <c r="BO8" s="12">
        <v>17903.163612532931</v>
      </c>
      <c r="BP8" s="12">
        <v>16532.156529950389</v>
      </c>
      <c r="BQ8" s="12">
        <v>15781.660458196111</v>
      </c>
      <c r="BR8" s="12">
        <v>15783.601389031663</v>
      </c>
      <c r="BS8" s="12">
        <v>15332.688351103585</v>
      </c>
      <c r="BT8" s="12">
        <v>14195.95729299847</v>
      </c>
      <c r="BU8" s="12">
        <v>13518.542461355246</v>
      </c>
      <c r="BV8" s="12">
        <v>13648.436743312561</v>
      </c>
      <c r="BW8" s="12">
        <v>12722.24711097117</v>
      </c>
      <c r="BX8" s="12">
        <v>10849.091627975706</v>
      </c>
      <c r="BY8" s="12">
        <v>10315.709070142881</v>
      </c>
      <c r="BZ8" s="12">
        <v>9073.4188482562877</v>
      </c>
      <c r="CA8" s="12">
        <v>7884.488953221975</v>
      </c>
      <c r="CB8" s="12">
        <v>5602.3677613907148</v>
      </c>
      <c r="CC8" s="12">
        <v>5626.9055571932959</v>
      </c>
      <c r="CD8" s="12">
        <v>6369.5456358405845</v>
      </c>
      <c r="CE8" s="12">
        <v>6432.2026785044873</v>
      </c>
      <c r="CF8" s="12">
        <v>5958.4454601073112</v>
      </c>
      <c r="CG8" s="12">
        <v>5746.1703575563033</v>
      </c>
      <c r="CH8" s="12">
        <v>5722.1146977522931</v>
      </c>
      <c r="CI8" s="12">
        <v>5317.2394753894941</v>
      </c>
      <c r="CJ8" s="12">
        <v>4591.7342169173999</v>
      </c>
      <c r="CK8" s="12">
        <v>4012.6588935118166</v>
      </c>
      <c r="CL8" s="12">
        <v>3692.9509533123028</v>
      </c>
      <c r="CM8" s="12">
        <v>3189.5032317689074</v>
      </c>
      <c r="CN8" s="12">
        <v>2777.4588612363145</v>
      </c>
      <c r="CO8" s="12">
        <v>2268.7627078645232</v>
      </c>
      <c r="CP8" s="12">
        <v>1842.576074758352</v>
      </c>
      <c r="CQ8" s="12">
        <v>1416.2311608118739</v>
      </c>
      <c r="CR8" s="12">
        <v>1153.4888492038833</v>
      </c>
      <c r="CS8" s="12">
        <v>829.19734329913695</v>
      </c>
      <c r="CT8" s="12">
        <v>556.62673834266718</v>
      </c>
      <c r="CU8" s="12">
        <v>473.320878922291</v>
      </c>
      <c r="CV8" s="12">
        <v>340.28368232763171</v>
      </c>
      <c r="CW8" s="12">
        <v>192.19946903828429</v>
      </c>
      <c r="CX8" s="12">
        <v>143.96155512921058</v>
      </c>
      <c r="CY8" s="12">
        <v>226.30743633858756</v>
      </c>
    </row>
    <row r="9" spans="1:103">
      <c r="A9" s="12" t="s">
        <v>120</v>
      </c>
      <c r="B9" s="13">
        <v>1240921.2089806013</v>
      </c>
      <c r="C9" s="13">
        <v>9208.9023154169281</v>
      </c>
      <c r="D9" s="13">
        <v>9028.0440091558285</v>
      </c>
      <c r="E9" s="12">
        <v>9299.971604465125</v>
      </c>
      <c r="F9" s="12">
        <v>9498.9837864384972</v>
      </c>
      <c r="G9" s="12">
        <v>9389.3412747845941</v>
      </c>
      <c r="H9" s="12">
        <v>9505.3135165228596</v>
      </c>
      <c r="I9" s="12">
        <v>10072.062070806815</v>
      </c>
      <c r="J9" s="12">
        <v>10508.656989417359</v>
      </c>
      <c r="K9" s="12">
        <v>10907.780483902952</v>
      </c>
      <c r="L9" s="12">
        <v>10100.765336371027</v>
      </c>
      <c r="M9" s="12">
        <v>10960.141938411183</v>
      </c>
      <c r="N9" s="12">
        <v>11515.068452543566</v>
      </c>
      <c r="O9" s="12">
        <v>9587.8542077297316</v>
      </c>
      <c r="P9" s="12">
        <v>9367.4945367462951</v>
      </c>
      <c r="Q9" s="12">
        <v>10265.07819091411</v>
      </c>
      <c r="R9" s="12">
        <v>10601.726657681038</v>
      </c>
      <c r="S9" s="12">
        <v>10969.990462247655</v>
      </c>
      <c r="T9" s="12">
        <v>11303.989956880163</v>
      </c>
      <c r="U9" s="12">
        <v>12058.373843887686</v>
      </c>
      <c r="V9" s="12">
        <v>12783.684262842055</v>
      </c>
      <c r="W9" s="12">
        <v>13493.072905976967</v>
      </c>
      <c r="X9" s="12">
        <v>14041.589269800281</v>
      </c>
      <c r="Y9" s="12">
        <v>15803.838690413606</v>
      </c>
      <c r="Z9" s="12">
        <v>16497.958817438655</v>
      </c>
      <c r="AA9" s="12">
        <v>15849.659530972318</v>
      </c>
      <c r="AB9" s="12">
        <v>16501.572954038751</v>
      </c>
      <c r="AC9" s="12">
        <v>17665.96327729035</v>
      </c>
      <c r="AD9" s="12">
        <v>17886.40997749762</v>
      </c>
      <c r="AE9" s="12">
        <v>17554.001000145334</v>
      </c>
      <c r="AF9" s="12">
        <v>17566.815810926077</v>
      </c>
      <c r="AG9" s="12">
        <v>17854.99738003323</v>
      </c>
      <c r="AH9" s="12">
        <v>17498.89661497455</v>
      </c>
      <c r="AI9" s="12">
        <v>17414.499358423</v>
      </c>
      <c r="AJ9" s="12">
        <v>17238.646389803107</v>
      </c>
      <c r="AK9" s="12">
        <v>17540.175470362239</v>
      </c>
      <c r="AL9" s="12">
        <v>17287.233458066694</v>
      </c>
      <c r="AM9" s="12">
        <v>16623.921854323416</v>
      </c>
      <c r="AN9" s="12">
        <v>16854.590233257666</v>
      </c>
      <c r="AO9" s="12">
        <v>18398.517180334424</v>
      </c>
      <c r="AP9" s="12">
        <v>19310.569154176268</v>
      </c>
      <c r="AQ9" s="12">
        <v>19910.384968104998</v>
      </c>
      <c r="AR9" s="12">
        <v>20767.208361859986</v>
      </c>
      <c r="AS9" s="12">
        <v>20952.240763750295</v>
      </c>
      <c r="AT9" s="12">
        <v>20990.967058309903</v>
      </c>
      <c r="AU9" s="12">
        <v>21072.893839049077</v>
      </c>
      <c r="AV9" s="12">
        <v>20043.945096219155</v>
      </c>
      <c r="AW9" s="12">
        <v>20121.864135655516</v>
      </c>
      <c r="AX9" s="12">
        <v>19324.883133115647</v>
      </c>
      <c r="AY9" s="12">
        <v>18029.377575496041</v>
      </c>
      <c r="AZ9" s="12">
        <v>17233.359241821072</v>
      </c>
      <c r="BA9" s="12">
        <v>16963.687720729133</v>
      </c>
      <c r="BB9" s="12">
        <v>16844.603350463098</v>
      </c>
      <c r="BC9" s="12">
        <v>17109.776257907841</v>
      </c>
      <c r="BD9" s="12">
        <v>17354.147756656646</v>
      </c>
      <c r="BE9" s="12">
        <v>17382.915819331516</v>
      </c>
      <c r="BF9" s="12">
        <v>17361.031007478123</v>
      </c>
      <c r="BG9" s="12">
        <v>17644.17598974557</v>
      </c>
      <c r="BH9" s="12">
        <v>17481.695764785392</v>
      </c>
      <c r="BI9" s="12">
        <v>18173.231916188925</v>
      </c>
      <c r="BJ9" s="12">
        <v>18532.891795259962</v>
      </c>
      <c r="BK9" s="12">
        <v>18605.428529180779</v>
      </c>
      <c r="BL9" s="12">
        <v>18637.358525338157</v>
      </c>
      <c r="BM9" s="12">
        <v>18269.656625149513</v>
      </c>
      <c r="BN9" s="12">
        <v>17714.722992760253</v>
      </c>
      <c r="BO9" s="12">
        <v>17869.240870545927</v>
      </c>
      <c r="BP9" s="12">
        <v>16676.451049249012</v>
      </c>
      <c r="BQ9" s="12">
        <v>15773.975104352743</v>
      </c>
      <c r="BR9" s="12">
        <v>15759.956073510188</v>
      </c>
      <c r="BS9" s="12">
        <v>15378.3309138799</v>
      </c>
      <c r="BT9" s="12">
        <v>14273.364765413658</v>
      </c>
      <c r="BU9" s="12">
        <v>13530.565236831288</v>
      </c>
      <c r="BV9" s="12">
        <v>13608.770797867784</v>
      </c>
      <c r="BW9" s="12">
        <v>12827.875588014562</v>
      </c>
      <c r="BX9" s="12">
        <v>10969.872352345377</v>
      </c>
      <c r="BY9" s="12">
        <v>10311.106819947097</v>
      </c>
      <c r="BZ9" s="12">
        <v>9193.148213266013</v>
      </c>
      <c r="CA9" s="12">
        <v>7966.0354304045413</v>
      </c>
      <c r="CB9" s="12">
        <v>5769.1423917038419</v>
      </c>
      <c r="CC9" s="12">
        <v>5520.0934386815397</v>
      </c>
      <c r="CD9" s="12">
        <v>6309.9325687919772</v>
      </c>
      <c r="CE9" s="12">
        <v>6423.1598918767177</v>
      </c>
      <c r="CF9" s="12">
        <v>5955.2224013709265</v>
      </c>
      <c r="CG9" s="12">
        <v>5716.6830280123677</v>
      </c>
      <c r="CH9" s="12">
        <v>5696.2380708356668</v>
      </c>
      <c r="CI9" s="12">
        <v>5333.0873919734477</v>
      </c>
      <c r="CJ9" s="12">
        <v>4609.9822612311091</v>
      </c>
      <c r="CK9" s="12">
        <v>4003.789229293699</v>
      </c>
      <c r="CL9" s="12">
        <v>3684.3511367041183</v>
      </c>
      <c r="CM9" s="12">
        <v>3196.6171997862348</v>
      </c>
      <c r="CN9" s="12">
        <v>2776.3458449760346</v>
      </c>
      <c r="CO9" s="12">
        <v>2273.8199594451921</v>
      </c>
      <c r="CP9" s="12">
        <v>1835.896195978786</v>
      </c>
      <c r="CQ9" s="12">
        <v>1412.6304125368315</v>
      </c>
      <c r="CR9" s="12">
        <v>1151.1146900272761</v>
      </c>
      <c r="CS9" s="12">
        <v>835.96837924519878</v>
      </c>
      <c r="CT9" s="12">
        <v>560.10180267645899</v>
      </c>
      <c r="CU9" s="12">
        <v>466.81216368519011</v>
      </c>
      <c r="CV9" s="12">
        <v>345.81710297741483</v>
      </c>
      <c r="CW9" s="12">
        <v>197.45866399125541</v>
      </c>
      <c r="CX9" s="12">
        <v>142.08441417475137</v>
      </c>
      <c r="CY9" s="12">
        <v>227.56567522073331</v>
      </c>
    </row>
    <row r="10" spans="1:103">
      <c r="A10" s="12" t="s">
        <v>121</v>
      </c>
      <c r="B10" s="13">
        <v>1240613.3716804981</v>
      </c>
      <c r="C10" s="13">
        <v>9273.6048531864035</v>
      </c>
      <c r="D10" s="13">
        <v>8991.2606878500865</v>
      </c>
      <c r="E10" s="12">
        <v>9286.0178680223235</v>
      </c>
      <c r="F10" s="12">
        <v>9482.4943223773862</v>
      </c>
      <c r="G10" s="12">
        <v>9410.9259484804898</v>
      </c>
      <c r="H10" s="12">
        <v>9473.1901958792896</v>
      </c>
      <c r="I10" s="12">
        <v>10016.827055474145</v>
      </c>
      <c r="J10" s="12">
        <v>10485.457818895871</v>
      </c>
      <c r="K10" s="12">
        <v>10876.513585282701</v>
      </c>
      <c r="L10" s="12">
        <v>10212.897734690951</v>
      </c>
      <c r="M10" s="12">
        <v>10782.327442610302</v>
      </c>
      <c r="N10" s="12">
        <v>11567.609581687941</v>
      </c>
      <c r="O10" s="12">
        <v>9791.9891591754586</v>
      </c>
      <c r="P10" s="12">
        <v>9270.2140436634782</v>
      </c>
      <c r="Q10" s="12">
        <v>10209.026761662577</v>
      </c>
      <c r="R10" s="12">
        <v>10589.846480188669</v>
      </c>
      <c r="S10" s="12">
        <v>10926.775814765611</v>
      </c>
      <c r="T10" s="12">
        <v>11281.754852422231</v>
      </c>
      <c r="U10" s="12">
        <v>11970.335912659344</v>
      </c>
      <c r="V10" s="12">
        <v>12740.115662383874</v>
      </c>
      <c r="W10" s="12">
        <v>13423.873564980157</v>
      </c>
      <c r="X10" s="12">
        <v>14001.194294894087</v>
      </c>
      <c r="Y10" s="12">
        <v>15599.911243338109</v>
      </c>
      <c r="Z10" s="12">
        <v>16537.776202142442</v>
      </c>
      <c r="AA10" s="12">
        <v>15899.891852778635</v>
      </c>
      <c r="AB10" s="12">
        <v>16379.642372961527</v>
      </c>
      <c r="AC10" s="12">
        <v>17591.604670620625</v>
      </c>
      <c r="AD10" s="12">
        <v>17904.406260881817</v>
      </c>
      <c r="AE10" s="12">
        <v>17583.454917483337</v>
      </c>
      <c r="AF10" s="12">
        <v>17544.882642964469</v>
      </c>
      <c r="AG10" s="12">
        <v>17833.275550390121</v>
      </c>
      <c r="AH10" s="12">
        <v>17555.817567460072</v>
      </c>
      <c r="AI10" s="12">
        <v>17390.737598752039</v>
      </c>
      <c r="AJ10" s="12">
        <v>17271.981724289475</v>
      </c>
      <c r="AK10" s="12">
        <v>17483.815851568532</v>
      </c>
      <c r="AL10" s="12">
        <v>17353.053277652056</v>
      </c>
      <c r="AM10" s="12">
        <v>16662.073041086813</v>
      </c>
      <c r="AN10" s="12">
        <v>16788.314459132089</v>
      </c>
      <c r="AO10" s="12">
        <v>18234.165947555652</v>
      </c>
      <c r="AP10" s="12">
        <v>19286.975189637145</v>
      </c>
      <c r="AQ10" s="12">
        <v>19837.987597807223</v>
      </c>
      <c r="AR10" s="12">
        <v>20697.129317329433</v>
      </c>
      <c r="AS10" s="12">
        <v>20965.941016866702</v>
      </c>
      <c r="AT10" s="12">
        <v>20973.70774976533</v>
      </c>
      <c r="AU10" s="12">
        <v>21074.544615780233</v>
      </c>
      <c r="AV10" s="12">
        <v>20163.575480218882</v>
      </c>
      <c r="AW10" s="12">
        <v>20042.718948099711</v>
      </c>
      <c r="AX10" s="12">
        <v>19469.791136616725</v>
      </c>
      <c r="AY10" s="12">
        <v>18103.615388558206</v>
      </c>
      <c r="AZ10" s="12">
        <v>17281.001673988696</v>
      </c>
      <c r="BA10" s="12">
        <v>16961.109430825636</v>
      </c>
      <c r="BB10" s="12">
        <v>16848.553541380039</v>
      </c>
      <c r="BC10" s="12">
        <v>17063.145744306708</v>
      </c>
      <c r="BD10" s="12">
        <v>17339.549514412123</v>
      </c>
      <c r="BE10" s="12">
        <v>17374.276459566405</v>
      </c>
      <c r="BF10" s="12">
        <v>17355.619212446774</v>
      </c>
      <c r="BG10" s="12">
        <v>17598.267515300849</v>
      </c>
      <c r="BH10" s="12">
        <v>17508.702149216235</v>
      </c>
      <c r="BI10" s="12">
        <v>18053.775108245292</v>
      </c>
      <c r="BJ10" s="12">
        <v>18541.705877658238</v>
      </c>
      <c r="BK10" s="12">
        <v>18574.946125348943</v>
      </c>
      <c r="BL10" s="12">
        <v>18634.602491198795</v>
      </c>
      <c r="BM10" s="12">
        <v>18299.056662616254</v>
      </c>
      <c r="BN10" s="12">
        <v>17745.623936424119</v>
      </c>
      <c r="BO10" s="12">
        <v>17819.760477948956</v>
      </c>
      <c r="BP10" s="12">
        <v>16834.353189797868</v>
      </c>
      <c r="BQ10" s="12">
        <v>15767.245362432834</v>
      </c>
      <c r="BR10" s="12">
        <v>15730.985086229697</v>
      </c>
      <c r="BS10" s="12">
        <v>15420.510135178605</v>
      </c>
      <c r="BT10" s="12">
        <v>14357.168225673171</v>
      </c>
      <c r="BU10" s="12">
        <v>13545.770601392724</v>
      </c>
      <c r="BV10" s="12">
        <v>13556.918946053345</v>
      </c>
      <c r="BW10" s="12">
        <v>12931.463111344852</v>
      </c>
      <c r="BX10" s="12">
        <v>11102.27115499094</v>
      </c>
      <c r="BY10" s="12">
        <v>10294.463002485832</v>
      </c>
      <c r="BZ10" s="12">
        <v>9316.3668074755296</v>
      </c>
      <c r="CA10" s="12">
        <v>8038.5988511852011</v>
      </c>
      <c r="CB10" s="12">
        <v>5960.9352462955985</v>
      </c>
      <c r="CC10" s="12">
        <v>5409.7503382624191</v>
      </c>
      <c r="CD10" s="12">
        <v>6246.2777396151341</v>
      </c>
      <c r="CE10" s="12">
        <v>6412.6662428155023</v>
      </c>
      <c r="CF10" s="12">
        <v>5955.8438913725095</v>
      </c>
      <c r="CG10" s="12">
        <v>5686.6470069099096</v>
      </c>
      <c r="CH10" s="12">
        <v>5666.4710562745377</v>
      </c>
      <c r="CI10" s="12">
        <v>5348.165609349543</v>
      </c>
      <c r="CJ10" s="12">
        <v>4630.6827731987505</v>
      </c>
      <c r="CK10" s="12">
        <v>3996.0114514678899</v>
      </c>
      <c r="CL10" s="12">
        <v>3673.4163874655223</v>
      </c>
      <c r="CM10" s="12">
        <v>3204.9634820814226</v>
      </c>
      <c r="CN10" s="12">
        <v>2774.0295642397632</v>
      </c>
      <c r="CO10" s="12">
        <v>2280.1536521957264</v>
      </c>
      <c r="CP10" s="12">
        <v>1829.0684723013476</v>
      </c>
      <c r="CQ10" s="12">
        <v>1409.8250054158354</v>
      </c>
      <c r="CR10" s="12">
        <v>1147.2008569929769</v>
      </c>
      <c r="CS10" s="12">
        <v>843.26976970469718</v>
      </c>
      <c r="CT10" s="12">
        <v>564.40454554561768</v>
      </c>
      <c r="CU10" s="12">
        <v>459.24489217960502</v>
      </c>
      <c r="CV10" s="12">
        <v>351.3265353894804</v>
      </c>
      <c r="CW10" s="12">
        <v>203.29855772953528</v>
      </c>
      <c r="CX10" s="12">
        <v>140.20045245389892</v>
      </c>
      <c r="CY10" s="12">
        <v>228.66249314560977</v>
      </c>
    </row>
    <row r="11" spans="1:103">
      <c r="A11" s="12" t="s">
        <v>122</v>
      </c>
      <c r="B11" s="13">
        <v>1240304.2228050898</v>
      </c>
      <c r="C11" s="13">
        <v>9341.3707537367027</v>
      </c>
      <c r="D11" s="13">
        <v>8952.6068218875189</v>
      </c>
      <c r="E11" s="12">
        <v>9271.9695870042779</v>
      </c>
      <c r="F11" s="12">
        <v>9463.4909202539875</v>
      </c>
      <c r="G11" s="12">
        <v>9436.9295708517711</v>
      </c>
      <c r="H11" s="12">
        <v>9442.5600420945248</v>
      </c>
      <c r="I11" s="12">
        <v>9959.0674786916152</v>
      </c>
      <c r="J11" s="12">
        <v>10461.792534693392</v>
      </c>
      <c r="K11" s="12">
        <v>10835.902087582279</v>
      </c>
      <c r="L11" s="12">
        <v>10345.283867281056</v>
      </c>
      <c r="M11" s="12">
        <v>10585.626802999906</v>
      </c>
      <c r="N11" s="12">
        <v>11609.821903863894</v>
      </c>
      <c r="O11" s="12">
        <v>10020.764917582284</v>
      </c>
      <c r="P11" s="12">
        <v>9169.5612228846039</v>
      </c>
      <c r="Q11" s="12">
        <v>10149.816995483696</v>
      </c>
      <c r="R11" s="12">
        <v>10580.290507633921</v>
      </c>
      <c r="S11" s="12">
        <v>10882.508106397134</v>
      </c>
      <c r="T11" s="12">
        <v>11264.140432629496</v>
      </c>
      <c r="U11" s="12">
        <v>11879.16793583931</v>
      </c>
      <c r="V11" s="12">
        <v>12698.380389348313</v>
      </c>
      <c r="W11" s="12">
        <v>13353.621629620498</v>
      </c>
      <c r="X11" s="12">
        <v>13970.851264048652</v>
      </c>
      <c r="Y11" s="12">
        <v>15377.44371794277</v>
      </c>
      <c r="Z11" s="12">
        <v>16578.335391180237</v>
      </c>
      <c r="AA11" s="12">
        <v>15963.009504524915</v>
      </c>
      <c r="AB11" s="12">
        <v>16253.317928989494</v>
      </c>
      <c r="AC11" s="12">
        <v>17509.91132811685</v>
      </c>
      <c r="AD11" s="12">
        <v>17921.958405266207</v>
      </c>
      <c r="AE11" s="12">
        <v>17616.91403282719</v>
      </c>
      <c r="AF11" s="12">
        <v>17522.29419652457</v>
      </c>
      <c r="AG11" s="12">
        <v>17805.947420645865</v>
      </c>
      <c r="AH11" s="12">
        <v>17618.720700630402</v>
      </c>
      <c r="AI11" s="12">
        <v>17363.198203355532</v>
      </c>
      <c r="AJ11" s="12">
        <v>17311.268659571382</v>
      </c>
      <c r="AK11" s="12">
        <v>17418.006744577382</v>
      </c>
      <c r="AL11" s="12">
        <v>17422.318360249003</v>
      </c>
      <c r="AM11" s="12">
        <v>16709.115450478614</v>
      </c>
      <c r="AN11" s="12">
        <v>16728.296587502336</v>
      </c>
      <c r="AO11" s="12">
        <v>18059.469362265321</v>
      </c>
      <c r="AP11" s="12">
        <v>19267.13407336055</v>
      </c>
      <c r="AQ11" s="12">
        <v>19764.727984086847</v>
      </c>
      <c r="AR11" s="12">
        <v>20620.675483135718</v>
      </c>
      <c r="AS11" s="12">
        <v>20981.804912319145</v>
      </c>
      <c r="AT11" s="12">
        <v>20953.959589296657</v>
      </c>
      <c r="AU11" s="12">
        <v>21068.160250637797</v>
      </c>
      <c r="AV11" s="12">
        <v>20297.230988836425</v>
      </c>
      <c r="AW11" s="12">
        <v>19945.85958484175</v>
      </c>
      <c r="AX11" s="12">
        <v>19621.137162598934</v>
      </c>
      <c r="AY11" s="12">
        <v>18180.389584103563</v>
      </c>
      <c r="AZ11" s="12">
        <v>17332.816628767025</v>
      </c>
      <c r="BA11" s="12">
        <v>16958.32670973564</v>
      </c>
      <c r="BB11" s="12">
        <v>16856.312849921182</v>
      </c>
      <c r="BC11" s="12">
        <v>17013.804010591615</v>
      </c>
      <c r="BD11" s="12">
        <v>17324.547690813641</v>
      </c>
      <c r="BE11" s="12">
        <v>17365.836487305325</v>
      </c>
      <c r="BF11" s="12">
        <v>17352.631460428776</v>
      </c>
      <c r="BG11" s="12">
        <v>17547.930348324579</v>
      </c>
      <c r="BH11" s="12">
        <v>17546.059723048009</v>
      </c>
      <c r="BI11" s="12">
        <v>17924.492317646786</v>
      </c>
      <c r="BJ11" s="12">
        <v>18553.568217886797</v>
      </c>
      <c r="BK11" s="12">
        <v>18541.734997578696</v>
      </c>
      <c r="BL11" s="12">
        <v>18629.41218014498</v>
      </c>
      <c r="BM11" s="12">
        <v>18328.923718484111</v>
      </c>
      <c r="BN11" s="12">
        <v>17781.014889486141</v>
      </c>
      <c r="BO11" s="12">
        <v>17754.757838731912</v>
      </c>
      <c r="BP11" s="12">
        <v>17005.830025502597</v>
      </c>
      <c r="BQ11" s="12">
        <v>15761.468395698977</v>
      </c>
      <c r="BR11" s="12">
        <v>15696.717373487121</v>
      </c>
      <c r="BS11" s="12">
        <v>15459.227904560323</v>
      </c>
      <c r="BT11" s="12">
        <v>14447.346846716217</v>
      </c>
      <c r="BU11" s="12">
        <v>13564.14507279321</v>
      </c>
      <c r="BV11" s="12">
        <v>13492.96125711787</v>
      </c>
      <c r="BW11" s="12">
        <v>13033.003019871203</v>
      </c>
      <c r="BX11" s="12">
        <v>11246.224039332741</v>
      </c>
      <c r="BY11" s="12">
        <v>10265.838759981905</v>
      </c>
      <c r="BZ11" s="12">
        <v>9443.0624405128638</v>
      </c>
      <c r="CA11" s="12">
        <v>8102.2071116261859</v>
      </c>
      <c r="CB11" s="12">
        <v>6177.5367324345843</v>
      </c>
      <c r="CC11" s="12">
        <v>5295.9223439889111</v>
      </c>
      <c r="CD11" s="12">
        <v>6178.6224368862313</v>
      </c>
      <c r="CE11" s="12">
        <v>6400.7391195404116</v>
      </c>
      <c r="CF11" s="12">
        <v>5960.2492401271356</v>
      </c>
      <c r="CG11" s="12">
        <v>5656.072294875933</v>
      </c>
      <c r="CH11" s="12">
        <v>5632.8777217560346</v>
      </c>
      <c r="CI11" s="12">
        <v>5362.4911751152158</v>
      </c>
      <c r="CJ11" s="12">
        <v>4653.7961501744312</v>
      </c>
      <c r="CK11" s="12">
        <v>3989.3044817531459</v>
      </c>
      <c r="CL11" s="12">
        <v>3660.1908094077494</v>
      </c>
      <c r="CM11" s="12">
        <v>3214.5189255815153</v>
      </c>
      <c r="CN11" s="12">
        <v>2770.5420925977014</v>
      </c>
      <c r="CO11" s="12">
        <v>2287.7320589290885</v>
      </c>
      <c r="CP11" s="12">
        <v>1822.1166897631074</v>
      </c>
      <c r="CQ11" s="12">
        <v>1407.7730907954299</v>
      </c>
      <c r="CR11" s="12">
        <v>1141.7910698181245</v>
      </c>
      <c r="CS11" s="12">
        <v>851.07840101823263</v>
      </c>
      <c r="CT11" s="12">
        <v>569.45857194128757</v>
      </c>
      <c r="CU11" s="12">
        <v>450.68659091636812</v>
      </c>
      <c r="CV11" s="12">
        <v>356.80529379426287</v>
      </c>
      <c r="CW11" s="12">
        <v>209.66876179945913</v>
      </c>
      <c r="CX11" s="12">
        <v>138.31100229420804</v>
      </c>
      <c r="CY11" s="12">
        <v>229.60405341079297</v>
      </c>
    </row>
    <row r="12" spans="1:103">
      <c r="A12" s="12" t="s">
        <v>123</v>
      </c>
      <c r="B12" s="13">
        <v>1239993.6673277356</v>
      </c>
      <c r="C12" s="13">
        <v>9412.1971432624232</v>
      </c>
      <c r="D12" s="13">
        <v>8912.0842186866594</v>
      </c>
      <c r="E12" s="12">
        <v>9257.8267674993476</v>
      </c>
      <c r="F12" s="12">
        <v>9441.9738153781745</v>
      </c>
      <c r="G12" s="12">
        <v>9467.3518933734904</v>
      </c>
      <c r="H12" s="12">
        <v>9413.4228817803087</v>
      </c>
      <c r="I12" s="12">
        <v>9898.7835720744206</v>
      </c>
      <c r="J12" s="12">
        <v>10437.661136809922</v>
      </c>
      <c r="K12" s="12">
        <v>10785.945990801687</v>
      </c>
      <c r="L12" s="12">
        <v>10497.923056898415</v>
      </c>
      <c r="M12" s="12">
        <v>10370.040393158415</v>
      </c>
      <c r="N12" s="12">
        <v>11641.706299374386</v>
      </c>
      <c r="O12" s="12">
        <v>10274.179722953942</v>
      </c>
      <c r="P12" s="12">
        <v>9065.5364649912808</v>
      </c>
      <c r="Q12" s="12">
        <v>10087.448949062791</v>
      </c>
      <c r="R12" s="12">
        <v>10573.058331048389</v>
      </c>
      <c r="S12" s="12">
        <v>10837.187423923097</v>
      </c>
      <c r="T12" s="12">
        <v>11251.146874327116</v>
      </c>
      <c r="U12" s="12">
        <v>11784.869890655624</v>
      </c>
      <c r="V12" s="12">
        <v>12658.478415563546</v>
      </c>
      <c r="W12" s="12">
        <v>13282.317048141445</v>
      </c>
      <c r="X12" s="12">
        <v>13950.557898624955</v>
      </c>
      <c r="Y12" s="12">
        <v>15136.438597273656</v>
      </c>
      <c r="Z12" s="12">
        <v>16619.636475521231</v>
      </c>
      <c r="AA12" s="12">
        <v>16039.010373891691</v>
      </c>
      <c r="AB12" s="12">
        <v>16122.600322658751</v>
      </c>
      <c r="AC12" s="12">
        <v>17420.884450885656</v>
      </c>
      <c r="AD12" s="12">
        <v>17939.066411873304</v>
      </c>
      <c r="AE12" s="12">
        <v>17654.377978649682</v>
      </c>
      <c r="AF12" s="12">
        <v>17499.050473879201</v>
      </c>
      <c r="AG12" s="12">
        <v>17773.013868960021</v>
      </c>
      <c r="AH12" s="12">
        <v>17687.605431342781</v>
      </c>
      <c r="AI12" s="12">
        <v>17331.881860991896</v>
      </c>
      <c r="AJ12" s="12">
        <v>17356.506527600744</v>
      </c>
      <c r="AK12" s="12">
        <v>17342.749424472542</v>
      </c>
      <c r="AL12" s="12">
        <v>17495.028254479686</v>
      </c>
      <c r="AM12" s="12">
        <v>16765.046914137714</v>
      </c>
      <c r="AN12" s="12">
        <v>16674.533548250049</v>
      </c>
      <c r="AO12" s="12">
        <v>17874.431064489738</v>
      </c>
      <c r="AP12" s="12">
        <v>19251.04350577229</v>
      </c>
      <c r="AQ12" s="12">
        <v>19690.606409523152</v>
      </c>
      <c r="AR12" s="12">
        <v>20537.85004189143</v>
      </c>
      <c r="AS12" s="12">
        <v>20999.831510042408</v>
      </c>
      <c r="AT12" s="12">
        <v>20931.72369944369</v>
      </c>
      <c r="AU12" s="12">
        <v>21053.744959336869</v>
      </c>
      <c r="AV12" s="12">
        <v>20444.902535600762</v>
      </c>
      <c r="AW12" s="12">
        <v>19831.296553583372</v>
      </c>
      <c r="AX12" s="12">
        <v>19778.918731296209</v>
      </c>
      <c r="AY12" s="12">
        <v>18259.696972862374</v>
      </c>
      <c r="AZ12" s="12">
        <v>17388.800454956046</v>
      </c>
      <c r="BA12" s="12">
        <v>16955.339696341551</v>
      </c>
      <c r="BB12" s="12">
        <v>16867.876610754865</v>
      </c>
      <c r="BC12" s="12">
        <v>16961.754332227389</v>
      </c>
      <c r="BD12" s="12">
        <v>17309.142703895574</v>
      </c>
      <c r="BE12" s="12">
        <v>17357.595596055678</v>
      </c>
      <c r="BF12" s="12">
        <v>17352.065217430416</v>
      </c>
      <c r="BG12" s="12">
        <v>17493.1708058558</v>
      </c>
      <c r="BH12" s="12">
        <v>17593.750495333756</v>
      </c>
      <c r="BI12" s="12">
        <v>17785.399004317263</v>
      </c>
      <c r="BJ12" s="12">
        <v>18568.473408879043</v>
      </c>
      <c r="BK12" s="12">
        <v>18505.799906782748</v>
      </c>
      <c r="BL12" s="12">
        <v>18621.79341481116</v>
      </c>
      <c r="BM12" s="12">
        <v>18359.256995574022</v>
      </c>
      <c r="BN12" s="12">
        <v>17820.885612855138</v>
      </c>
      <c r="BO12" s="12">
        <v>17674.268303225141</v>
      </c>
      <c r="BP12" s="12">
        <v>17190.848683129581</v>
      </c>
      <c r="BQ12" s="12">
        <v>15756.641373038474</v>
      </c>
      <c r="BR12" s="12">
        <v>15657.181777578762</v>
      </c>
      <c r="BS12" s="12">
        <v>15494.486135261141</v>
      </c>
      <c r="BT12" s="12">
        <v>14543.879844842759</v>
      </c>
      <c r="BU12" s="12">
        <v>13585.675206820079</v>
      </c>
      <c r="BV12" s="12">
        <v>13416.977449679322</v>
      </c>
      <c r="BW12" s="12">
        <v>13132.488737008145</v>
      </c>
      <c r="BX12" s="12">
        <v>11401.66723968742</v>
      </c>
      <c r="BY12" s="12">
        <v>10225.295031826445</v>
      </c>
      <c r="BZ12" s="12">
        <v>9573.2229291548101</v>
      </c>
      <c r="CA12" s="12">
        <v>8156.8880779707324</v>
      </c>
      <c r="CB12" s="12">
        <v>6418.7385146250417</v>
      </c>
      <c r="CC12" s="12">
        <v>5178.6551778990288</v>
      </c>
      <c r="CD12" s="12">
        <v>6107.00767544882</v>
      </c>
      <c r="CE12" s="12">
        <v>6387.3957728320684</v>
      </c>
      <c r="CF12" s="12">
        <v>5968.3783974149001</v>
      </c>
      <c r="CG12" s="12">
        <v>5624.9688000018859</v>
      </c>
      <c r="CH12" s="12">
        <v>5595.5214448615798</v>
      </c>
      <c r="CI12" s="12">
        <v>5376.0808765031134</v>
      </c>
      <c r="CJ12" s="12">
        <v>4679.2830661986427</v>
      </c>
      <c r="CK12" s="12">
        <v>3983.6473563456002</v>
      </c>
      <c r="CL12" s="12">
        <v>3644.7181326594564</v>
      </c>
      <c r="CM12" s="12">
        <v>3225.2604361870758</v>
      </c>
      <c r="CN12" s="12">
        <v>2765.9149452585652</v>
      </c>
      <c r="CO12" s="12">
        <v>2296.5234932670364</v>
      </c>
      <c r="CP12" s="12">
        <v>1815.0630586284703</v>
      </c>
      <c r="CQ12" s="12">
        <v>1406.4337911762987</v>
      </c>
      <c r="CR12" s="12">
        <v>1134.929254812829</v>
      </c>
      <c r="CS12" s="12">
        <v>859.3712214237878</v>
      </c>
      <c r="CT12" s="12">
        <v>575.19158606501639</v>
      </c>
      <c r="CU12" s="12">
        <v>441.20209644268772</v>
      </c>
      <c r="CV12" s="12">
        <v>362.24703582198009</v>
      </c>
      <c r="CW12" s="12">
        <v>216.5213705772197</v>
      </c>
      <c r="CX12" s="12">
        <v>136.41734642418047</v>
      </c>
      <c r="CY12" s="12">
        <v>230.39634446656464</v>
      </c>
    </row>
    <row r="13" spans="1:103">
      <c r="A13" s="12" t="s">
        <v>124</v>
      </c>
      <c r="B13" s="13">
        <v>1239681.6131843082</v>
      </c>
      <c r="C13" s="13">
        <v>9486.0811474417333</v>
      </c>
      <c r="D13" s="13">
        <v>8869.6946847870822</v>
      </c>
      <c r="E13" s="12">
        <v>9243.5894155957158</v>
      </c>
      <c r="F13" s="12">
        <v>9417.9432430450979</v>
      </c>
      <c r="G13" s="12">
        <v>9502.1926675306004</v>
      </c>
      <c r="H13" s="12">
        <v>9385.7785415594044</v>
      </c>
      <c r="I13" s="12">
        <v>9835.9755672288993</v>
      </c>
      <c r="J13" s="12">
        <v>10413.063625245457</v>
      </c>
      <c r="K13" s="12">
        <v>10726.645294940927</v>
      </c>
      <c r="L13" s="12">
        <v>10670.814626318641</v>
      </c>
      <c r="M13" s="12">
        <v>10135.568586655838</v>
      </c>
      <c r="N13" s="12">
        <v>11663.263648484437</v>
      </c>
      <c r="O13" s="12">
        <v>10552.231815378886</v>
      </c>
      <c r="P13" s="12">
        <v>8958.1401605461742</v>
      </c>
      <c r="Q13" s="12">
        <v>10021.922679084517</v>
      </c>
      <c r="R13" s="12">
        <v>10568.149541503062</v>
      </c>
      <c r="S13" s="12">
        <v>10790.813854123362</v>
      </c>
      <c r="T13" s="12">
        <v>11242.774354314543</v>
      </c>
      <c r="U13" s="12">
        <v>11687.44175434221</v>
      </c>
      <c r="V13" s="12">
        <v>12620.409712856241</v>
      </c>
      <c r="W13" s="12">
        <v>13209.959768794339</v>
      </c>
      <c r="X13" s="12">
        <v>13940.311920300446</v>
      </c>
      <c r="Y13" s="12">
        <v>14876.898364133493</v>
      </c>
      <c r="Z13" s="12">
        <v>16661.679546113413</v>
      </c>
      <c r="AA13" s="12">
        <v>16127.892348790479</v>
      </c>
      <c r="AB13" s="12">
        <v>15987.490254431626</v>
      </c>
      <c r="AC13" s="12">
        <v>17324.525239901977</v>
      </c>
      <c r="AD13" s="12">
        <v>17955.730281929787</v>
      </c>
      <c r="AE13" s="12">
        <v>17695.84638744632</v>
      </c>
      <c r="AF13" s="12">
        <v>17475.151477309057</v>
      </c>
      <c r="AG13" s="12">
        <v>17734.475773400263</v>
      </c>
      <c r="AH13" s="12">
        <v>17762.471176498548</v>
      </c>
      <c r="AI13" s="12">
        <v>17296.789260323865</v>
      </c>
      <c r="AJ13" s="12">
        <v>17407.694660392764</v>
      </c>
      <c r="AK13" s="12">
        <v>17258.045166217005</v>
      </c>
      <c r="AL13" s="12">
        <v>17571.182508961389</v>
      </c>
      <c r="AM13" s="12">
        <v>16829.865264069998</v>
      </c>
      <c r="AN13" s="12">
        <v>16627.022272151826</v>
      </c>
      <c r="AO13" s="12">
        <v>17679.054693411497</v>
      </c>
      <c r="AP13" s="12">
        <v>19238.701188147461</v>
      </c>
      <c r="AQ13" s="12">
        <v>19615.623156658759</v>
      </c>
      <c r="AR13" s="12">
        <v>20448.656175145305</v>
      </c>
      <c r="AS13" s="12">
        <v>21020.019870243432</v>
      </c>
      <c r="AT13" s="12">
        <v>20907.001202408755</v>
      </c>
      <c r="AU13" s="12">
        <v>21031.302956120151</v>
      </c>
      <c r="AV13" s="12">
        <v>20606.581038032415</v>
      </c>
      <c r="AW13" s="12">
        <v>19699.040357829726</v>
      </c>
      <c r="AX13" s="12">
        <v>19943.133362761306</v>
      </c>
      <c r="AY13" s="12">
        <v>18341.534367979548</v>
      </c>
      <c r="AZ13" s="12">
        <v>17448.949503493677</v>
      </c>
      <c r="BA13" s="12">
        <v>16952.148529474798</v>
      </c>
      <c r="BB13" s="12">
        <v>16883.24016237515</v>
      </c>
      <c r="BC13" s="12">
        <v>16906.999982059449</v>
      </c>
      <c r="BD13" s="12">
        <v>17293.334971408989</v>
      </c>
      <c r="BE13" s="12">
        <v>17349.553479642454</v>
      </c>
      <c r="BF13" s="12">
        <v>17353.9179512056</v>
      </c>
      <c r="BG13" s="12">
        <v>17433.995198808039</v>
      </c>
      <c r="BH13" s="12">
        <v>17651.75649595588</v>
      </c>
      <c r="BI13" s="12">
        <v>17636.510611908143</v>
      </c>
      <c r="BJ13" s="12">
        <v>18586.416050071355</v>
      </c>
      <c r="BK13" s="12">
        <v>18467.145608318831</v>
      </c>
      <c r="BL13" s="12">
        <v>18611.752008764812</v>
      </c>
      <c r="BM13" s="12">
        <v>18390.055697462492</v>
      </c>
      <c r="BN13" s="12">
        <v>17865.225882949559</v>
      </c>
      <c r="BO13" s="12">
        <v>17578.327168167249</v>
      </c>
      <c r="BP13" s="12">
        <v>17389.376342235217</v>
      </c>
      <c r="BQ13" s="12">
        <v>15752.761468954057</v>
      </c>
      <c r="BR13" s="12">
        <v>15612.407037110388</v>
      </c>
      <c r="BS13" s="12">
        <v>15526.286764078675</v>
      </c>
      <c r="BT13" s="12">
        <v>14646.746479642708</v>
      </c>
      <c r="BU13" s="12">
        <v>13610.347597204724</v>
      </c>
      <c r="BV13" s="12">
        <v>13329.046893006247</v>
      </c>
      <c r="BW13" s="12">
        <v>13229.913770240153</v>
      </c>
      <c r="BX13" s="12">
        <v>11568.537220584423</v>
      </c>
      <c r="BY13" s="12">
        <v>10172.892555122133</v>
      </c>
      <c r="BZ13" s="12">
        <v>9706.8360974560965</v>
      </c>
      <c r="CA13" s="12">
        <v>8202.6695865218044</v>
      </c>
      <c r="CB13" s="12">
        <v>6684.3335078996433</v>
      </c>
      <c r="CC13" s="12">
        <v>5057.9941983694098</v>
      </c>
      <c r="CD13" s="12">
        <v>6031.4741979193568</v>
      </c>
      <c r="CE13" s="12">
        <v>6372.6533169333143</v>
      </c>
      <c r="CF13" s="12">
        <v>5980.171947244351</v>
      </c>
      <c r="CG13" s="12">
        <v>5593.3463383133776</v>
      </c>
      <c r="CH13" s="12">
        <v>5554.4649192251036</v>
      </c>
      <c r="CI13" s="12">
        <v>5388.951243575887</v>
      </c>
      <c r="CJ13" s="12">
        <v>4707.1044733619565</v>
      </c>
      <c r="CK13" s="12">
        <v>3979.019230697244</v>
      </c>
      <c r="CL13" s="12">
        <v>3627.0417114776369</v>
      </c>
      <c r="CM13" s="12">
        <v>3237.1649862964059</v>
      </c>
      <c r="CN13" s="12">
        <v>2760.179086592344</v>
      </c>
      <c r="CO13" s="12">
        <v>2306.4963326462234</v>
      </c>
      <c r="CP13" s="12">
        <v>1807.9282873433626</v>
      </c>
      <c r="CQ13" s="12">
        <v>1405.7672101678418</v>
      </c>
      <c r="CR13" s="12">
        <v>1126.6594682811199</v>
      </c>
      <c r="CS13" s="12">
        <v>868.12527842693407</v>
      </c>
      <c r="CT13" s="12">
        <v>581.53521485347153</v>
      </c>
      <c r="CU13" s="12">
        <v>430.85364219522359</v>
      </c>
      <c r="CV13" s="12">
        <v>367.64575141127943</v>
      </c>
      <c r="CW13" s="12">
        <v>223.81086305006275</v>
      </c>
      <c r="CX13" s="12">
        <v>134.520719158443</v>
      </c>
      <c r="CY13" s="12">
        <v>231.04518375736902</v>
      </c>
    </row>
    <row r="14" spans="1:103" s="16" customFormat="1">
      <c r="A14" s="15" t="s">
        <v>125</v>
      </c>
      <c r="B14" s="15">
        <v>1239367.9711722296</v>
      </c>
      <c r="C14" s="15">
        <v>9563.0198914365556</v>
      </c>
      <c r="D14" s="15">
        <v>8825.4400258497699</v>
      </c>
      <c r="E14" s="15">
        <v>9229.2575373813925</v>
      </c>
      <c r="F14" s="15">
        <v>9391.3994385351725</v>
      </c>
      <c r="G14" s="15">
        <v>9541.451644817962</v>
      </c>
      <c r="H14" s="15">
        <v>9359.6268480655872</v>
      </c>
      <c r="I14" s="15">
        <v>9770.6436957525111</v>
      </c>
      <c r="J14" s="15">
        <v>10388</v>
      </c>
      <c r="K14" s="15">
        <v>10657.999999999996</v>
      </c>
      <c r="L14" s="15">
        <v>10863.957898335908</v>
      </c>
      <c r="M14" s="15">
        <v>9882.2117570537866</v>
      </c>
      <c r="N14" s="15">
        <v>11674.494831421112</v>
      </c>
      <c r="O14" s="15">
        <v>10854.919435030275</v>
      </c>
      <c r="P14" s="15">
        <v>8847.372700092983</v>
      </c>
      <c r="Q14" s="15">
        <v>9953.2382422328392</v>
      </c>
      <c r="R14" s="15">
        <v>10565.563730108315</v>
      </c>
      <c r="S14" s="15">
        <v>10743.387483776798</v>
      </c>
      <c r="T14" s="15">
        <v>11239.023049365544</v>
      </c>
      <c r="U14" s="15">
        <v>11586.883504138872</v>
      </c>
      <c r="V14" s="15">
        <v>12584.174253051571</v>
      </c>
      <c r="W14" s="15">
        <v>13136.549739838381</v>
      </c>
      <c r="X14" s="15">
        <v>13940.111051069018</v>
      </c>
      <c r="Y14" s="15">
        <v>14598.825501081663</v>
      </c>
      <c r="Z14" s="15">
        <v>16704.464693883583</v>
      </c>
      <c r="AA14" s="15">
        <v>16229.653317363767</v>
      </c>
      <c r="AB14" s="15">
        <v>15847.988424696707</v>
      </c>
      <c r="AC14" s="15">
        <v>17220.834896009015</v>
      </c>
      <c r="AD14" s="15">
        <v>17971.950016666535</v>
      </c>
      <c r="AE14" s="15">
        <v>17741.318891735325</v>
      </c>
      <c r="AF14" s="15">
        <v>17450.597209102667</v>
      </c>
      <c r="AG14" s="15">
        <v>17690.334011942396</v>
      </c>
      <c r="AH14" s="15">
        <v>17843.31735304312</v>
      </c>
      <c r="AI14" s="15">
        <v>17257.921089918509</v>
      </c>
      <c r="AJ14" s="15">
        <v>17464.832390025898</v>
      </c>
      <c r="AK14" s="15">
        <v>17163.895244653093</v>
      </c>
      <c r="AL14" s="15">
        <v>17650.780672306519</v>
      </c>
      <c r="AM14" s="15">
        <v>16903.568332648269</v>
      </c>
      <c r="AN14" s="15">
        <v>16585.759690879047</v>
      </c>
      <c r="AO14" s="15">
        <v>17473.343887369661</v>
      </c>
      <c r="AP14" s="15">
        <v>19230.104822610185</v>
      </c>
      <c r="AQ14" s="15">
        <v>19539.778507999603</v>
      </c>
      <c r="AR14" s="15">
        <v>20353.09706338252</v>
      </c>
      <c r="AS14" s="15">
        <v>21042.369053401231</v>
      </c>
      <c r="AT14" s="15">
        <v>20879.793220056836</v>
      </c>
      <c r="AU14" s="15">
        <v>21000.838453758362</v>
      </c>
      <c r="AV14" s="15">
        <v>20782.257417641966</v>
      </c>
      <c r="AW14" s="15">
        <v>19549.101496890788</v>
      </c>
      <c r="AX14" s="15">
        <v>20113.778576866625</v>
      </c>
      <c r="AY14" s="15">
        <v>18425.898585013252</v>
      </c>
      <c r="AZ14" s="15">
        <v>17513.260127454745</v>
      </c>
      <c r="BA14" s="15">
        <v>16948.753347915834</v>
      </c>
      <c r="BB14" s="15">
        <v>16902.398847099226</v>
      </c>
      <c r="BC14" s="15">
        <v>16849.544230315583</v>
      </c>
      <c r="BD14" s="15">
        <v>17277.124910821789</v>
      </c>
      <c r="BE14" s="15">
        <v>17341.709832207962</v>
      </c>
      <c r="BF14" s="15">
        <v>17358.187131254868</v>
      </c>
      <c r="BG14" s="15">
        <v>17370.409831974353</v>
      </c>
      <c r="BH14" s="15">
        <v>17720.05977560602</v>
      </c>
      <c r="BI14" s="15">
        <v>17477.842567812764</v>
      </c>
      <c r="BJ14" s="15">
        <v>18607.390747396428</v>
      </c>
      <c r="BK14" s="15">
        <v>18425.776851995146</v>
      </c>
      <c r="BL14" s="15">
        <v>18599.293766518065</v>
      </c>
      <c r="BM14" s="15">
        <v>18421.319028481263</v>
      </c>
      <c r="BN14" s="15">
        <v>17914.025491677923</v>
      </c>
      <c r="BO14" s="15">
        <v>17466.969676772722</v>
      </c>
      <c r="BP14" s="15">
        <v>17601.380235095352</v>
      </c>
      <c r="BQ14" s="15">
        <v>15749.825863554626</v>
      </c>
      <c r="BR14" s="15">
        <v>15562.421787306441</v>
      </c>
      <c r="BS14" s="15">
        <v>15554.631751258534</v>
      </c>
      <c r="BT14" s="15">
        <v>14755.926053925132</v>
      </c>
      <c r="BU14" s="15">
        <v>13638.148875533179</v>
      </c>
      <c r="BV14" s="15">
        <v>13229.248608294803</v>
      </c>
      <c r="BW14" s="15">
        <v>13325.271710687939</v>
      </c>
      <c r="BX14" s="15">
        <v>11746.770676084321</v>
      </c>
      <c r="BY14" s="15">
        <v>10108.691865225179</v>
      </c>
      <c r="BZ14" s="15">
        <v>9843.8897768776769</v>
      </c>
      <c r="CA14" s="15">
        <v>8239.5794435217013</v>
      </c>
      <c r="CB14" s="15">
        <v>6974.1158711461485</v>
      </c>
      <c r="CC14" s="15">
        <v>4933.9844024554895</v>
      </c>
      <c r="CD14" s="15">
        <v>5952.062476185286</v>
      </c>
      <c r="CE14" s="15">
        <v>6356.528730445084</v>
      </c>
      <c r="CF14" s="15">
        <v>5995.5711023570539</v>
      </c>
      <c r="CG14" s="15">
        <v>5561.214634241669</v>
      </c>
      <c r="CH14" s="15">
        <v>5509.7701606420242</v>
      </c>
      <c r="CI14" s="15">
        <v>5401.1185523869062</v>
      </c>
      <c r="CJ14" s="15">
        <v>4737.2216030877544</v>
      </c>
      <c r="CK14" s="15">
        <v>3975.399384093977</v>
      </c>
      <c r="CL14" s="15">
        <v>3607.204522220175</v>
      </c>
      <c r="CM14" s="15">
        <v>3250.2096220595731</v>
      </c>
      <c r="CN14" s="15">
        <v>2753.3649375766304</v>
      </c>
      <c r="CO14" s="15">
        <v>2317.6190402409197</v>
      </c>
      <c r="CP14" s="15">
        <v>1800.7316536297553</v>
      </c>
      <c r="CQ14" s="15">
        <v>1405.7344401313089</v>
      </c>
      <c r="CR14" s="15">
        <v>1117.0258245613734</v>
      </c>
      <c r="CS14" s="15">
        <v>877.31775354674608</v>
      </c>
      <c r="CT14" s="15">
        <v>588.42483822858946</v>
      </c>
      <c r="CU14" s="15">
        <v>419.70094290496405</v>
      </c>
      <c r="CV14" s="15">
        <v>372.99575198727007</v>
      </c>
      <c r="CW14" s="15">
        <v>231.4940080428461</v>
      </c>
      <c r="CX14" s="15">
        <v>132.62230756854308</v>
      </c>
      <c r="CY14" s="15">
        <v>231.55622151792431</v>
      </c>
    </row>
    <row r="15" spans="1:103">
      <c r="A15" s="12" t="s">
        <v>126</v>
      </c>
      <c r="B15" s="13">
        <v>1239053.3249655711</v>
      </c>
      <c r="C15" s="13">
        <v>9562.6696426250819</v>
      </c>
      <c r="D15" s="13">
        <v>8868.4170920771721</v>
      </c>
      <c r="E15" s="12">
        <v>9205.6282173405998</v>
      </c>
      <c r="F15" s="12">
        <v>9378.1127674788295</v>
      </c>
      <c r="G15" s="12">
        <v>9542.5672162877781</v>
      </c>
      <c r="H15" s="12">
        <v>9350.275746467365</v>
      </c>
      <c r="I15" s="12">
        <v>9728.0676532009547</v>
      </c>
      <c r="J15" s="12">
        <v>10350.44340078699</v>
      </c>
      <c r="K15" s="12">
        <v>10638.063625245453</v>
      </c>
      <c r="L15" s="12">
        <v>10898.094971693245</v>
      </c>
      <c r="M15" s="12">
        <v>9852.5416081148651</v>
      </c>
      <c r="N15" s="12">
        <v>11628.886209924149</v>
      </c>
      <c r="O15" s="12">
        <v>10979.748393048123</v>
      </c>
      <c r="P15" s="12">
        <v>8878.9522582541176</v>
      </c>
      <c r="Q15" s="12">
        <v>9879.580530253912</v>
      </c>
      <c r="R15" s="12">
        <v>10531.629639781102</v>
      </c>
      <c r="S15" s="12">
        <v>10715.244867742922</v>
      </c>
      <c r="T15" s="12">
        <v>11203.196174041395</v>
      </c>
      <c r="U15" s="12">
        <v>11532.321339053515</v>
      </c>
      <c r="V15" s="12">
        <v>12518.061508968207</v>
      </c>
      <c r="W15" s="12">
        <v>13080.162787494563</v>
      </c>
      <c r="X15" s="12">
        <v>13878.312672953083</v>
      </c>
      <c r="Y15" s="12">
        <v>14488.042608617587</v>
      </c>
      <c r="Z15" s="12">
        <v>16630.402813643617</v>
      </c>
      <c r="AA15" s="12">
        <v>16264.258565581269</v>
      </c>
      <c r="AB15" s="12">
        <v>15807.994063544284</v>
      </c>
      <c r="AC15" s="12">
        <v>17129.741484697908</v>
      </c>
      <c r="AD15" s="12">
        <v>17948.982910605318</v>
      </c>
      <c r="AE15" s="12">
        <v>17762.416454419337</v>
      </c>
      <c r="AF15" s="12">
        <v>17452.007863933843</v>
      </c>
      <c r="AG15" s="12">
        <v>17672.999423160407</v>
      </c>
      <c r="AH15" s="12">
        <v>17860.864840651218</v>
      </c>
      <c r="AI15" s="12">
        <v>17272.95355068865</v>
      </c>
      <c r="AJ15" s="12">
        <v>17467.538855659095</v>
      </c>
      <c r="AK15" s="12">
        <v>17155.560412720264</v>
      </c>
      <c r="AL15" s="12">
        <v>17660.569581465767</v>
      </c>
      <c r="AM15" s="12">
        <v>16945.206695006258</v>
      </c>
      <c r="AN15" s="12">
        <v>16561.657486380769</v>
      </c>
      <c r="AO15" s="12">
        <v>17363.295013278646</v>
      </c>
      <c r="AP15" s="12">
        <v>19138.380083656575</v>
      </c>
      <c r="AQ15" s="12">
        <v>19489.957543956014</v>
      </c>
      <c r="AR15" s="12">
        <v>20286.873488973186</v>
      </c>
      <c r="AS15" s="12">
        <v>21017.047435029108</v>
      </c>
      <c r="AT15" s="12">
        <v>20878.324876074515</v>
      </c>
      <c r="AU15" s="12">
        <v>21001.030505753912</v>
      </c>
      <c r="AV15" s="12">
        <v>20840.098591699389</v>
      </c>
      <c r="AW15" s="12">
        <v>19570.218106197324</v>
      </c>
      <c r="AX15" s="12">
        <v>20158.68575998953</v>
      </c>
      <c r="AY15" s="12">
        <v>18525.309750294822</v>
      </c>
      <c r="AZ15" s="12">
        <v>17569.442369223805</v>
      </c>
      <c r="BA15" s="12">
        <v>16967.002314030637</v>
      </c>
      <c r="BB15" s="12">
        <v>16901.259847537607</v>
      </c>
      <c r="BC15" s="12">
        <v>16826.788220316306</v>
      </c>
      <c r="BD15" s="12">
        <v>17249.685791181833</v>
      </c>
      <c r="BE15" s="12">
        <v>17330.0168917962</v>
      </c>
      <c r="BF15" s="12">
        <v>17348.195081073187</v>
      </c>
      <c r="BG15" s="12">
        <v>17348.100657510749</v>
      </c>
      <c r="BH15" s="12">
        <v>17705.423919326196</v>
      </c>
      <c r="BI15" s="12">
        <v>17432.111762483895</v>
      </c>
      <c r="BJ15" s="12">
        <v>18557.416116826022</v>
      </c>
      <c r="BK15" s="12">
        <v>18413.178986154508</v>
      </c>
      <c r="BL15" s="12">
        <v>18588.115388359867</v>
      </c>
      <c r="BM15" s="12">
        <v>18435.632594607505</v>
      </c>
      <c r="BN15" s="12">
        <v>17939.898914872971</v>
      </c>
      <c r="BO15" s="12">
        <v>17466.162383225212</v>
      </c>
      <c r="BP15" s="12">
        <v>17660.874998695355</v>
      </c>
      <c r="BQ15" s="12">
        <v>15811.105362947683</v>
      </c>
      <c r="BR15" s="12">
        <v>15549.193408201674</v>
      </c>
      <c r="BS15" s="12">
        <v>15563.570390270646</v>
      </c>
      <c r="BT15" s="12">
        <v>14821.300217404552</v>
      </c>
      <c r="BU15" s="12">
        <v>13676.068415272646</v>
      </c>
      <c r="BV15" s="12">
        <v>13222.145100774342</v>
      </c>
      <c r="BW15" s="12">
        <v>13359.949432616051</v>
      </c>
      <c r="BX15" s="12">
        <v>11861.408293177423</v>
      </c>
      <c r="BY15" s="12">
        <v>10156.931888755607</v>
      </c>
      <c r="BZ15" s="12">
        <v>9910.958667994666</v>
      </c>
      <c r="CA15" s="12">
        <v>8335.9243666607326</v>
      </c>
      <c r="CB15" s="12">
        <v>7104.8076663787315</v>
      </c>
      <c r="CC15" s="12">
        <v>4945.208160775439</v>
      </c>
      <c r="CD15" s="12">
        <v>5870.6317932231768</v>
      </c>
      <c r="CE15" s="12">
        <v>6323.4736047042661</v>
      </c>
      <c r="CF15" s="12">
        <v>5995.3156096161911</v>
      </c>
      <c r="CG15" s="12">
        <v>5535.8145688447048</v>
      </c>
      <c r="CH15" s="12">
        <v>5485.5526770520155</v>
      </c>
      <c r="CI15" s="12">
        <v>5399.9605375860619</v>
      </c>
      <c r="CJ15" s="12">
        <v>4755.9678314671164</v>
      </c>
      <c r="CK15" s="12">
        <v>3977.781795056158</v>
      </c>
      <c r="CL15" s="12">
        <v>3593.2713229050037</v>
      </c>
      <c r="CM15" s="12">
        <v>3255.5822501168041</v>
      </c>
      <c r="CN15" s="12">
        <v>2752.7113675788705</v>
      </c>
      <c r="CO15" s="12">
        <v>2323.0280195818359</v>
      </c>
      <c r="CP15" s="12">
        <v>1798.0755297826299</v>
      </c>
      <c r="CQ15" s="12">
        <v>1401.5851997075008</v>
      </c>
      <c r="CR15" s="12">
        <v>1110.0529087116158</v>
      </c>
      <c r="CS15" s="12">
        <v>883.04147996265749</v>
      </c>
      <c r="CT15" s="12">
        <v>590.68009547003999</v>
      </c>
      <c r="CU15" s="12">
        <v>417.09591652882193</v>
      </c>
      <c r="CV15" s="12">
        <v>374.03406402849384</v>
      </c>
      <c r="CW15" s="12">
        <v>235.62997407928785</v>
      </c>
      <c r="CX15" s="12">
        <v>133.03253538261845</v>
      </c>
      <c r="CY15" s="12">
        <v>231.73118722133265</v>
      </c>
    </row>
    <row r="16" spans="1:103">
      <c r="A16" s="12" t="s">
        <v>127</v>
      </c>
      <c r="B16" s="13">
        <v>1238737.6804440974</v>
      </c>
      <c r="C16" s="13">
        <v>9562.3179232266139</v>
      </c>
      <c r="D16" s="13">
        <v>8914.4890533041507</v>
      </c>
      <c r="E16" s="12">
        <v>9180.1164368495247</v>
      </c>
      <c r="F16" s="12">
        <v>9364.7315501471257</v>
      </c>
      <c r="G16" s="12">
        <v>9541.1678524754534</v>
      </c>
      <c r="H16" s="12">
        <v>9345.3441861313167</v>
      </c>
      <c r="I16" s="12">
        <v>9686.9858774148452</v>
      </c>
      <c r="J16" s="12">
        <v>10310.360618569373</v>
      </c>
      <c r="K16" s="12">
        <v>10617.661136809918</v>
      </c>
      <c r="L16" s="12">
        <v>10922.888475955615</v>
      </c>
      <c r="M16" s="12">
        <v>9843.1283919367797</v>
      </c>
      <c r="N16" s="12">
        <v>11564.391671226267</v>
      </c>
      <c r="O16" s="12">
        <v>11094.245460723854</v>
      </c>
      <c r="P16" s="12">
        <v>8935.1801538316759</v>
      </c>
      <c r="Q16" s="12">
        <v>9802.5480147251583</v>
      </c>
      <c r="R16" s="12">
        <v>10494.537847396423</v>
      </c>
      <c r="S16" s="12">
        <v>10689.42784732257</v>
      </c>
      <c r="T16" s="12">
        <v>11166.316085743811</v>
      </c>
      <c r="U16" s="12">
        <v>11482.377668601493</v>
      </c>
      <c r="V16" s="12">
        <v>12448.819586531501</v>
      </c>
      <c r="W16" s="12">
        <v>13025.608821773727</v>
      </c>
      <c r="X16" s="12">
        <v>13815.462554036834</v>
      </c>
      <c r="Y16" s="12">
        <v>14387.323166956847</v>
      </c>
      <c r="Z16" s="12">
        <v>16537.792273943567</v>
      </c>
      <c r="AA16" s="12">
        <v>16299.604526650859</v>
      </c>
      <c r="AB16" s="12">
        <v>15780.890829460579</v>
      </c>
      <c r="AC16" s="12">
        <v>17034.252165181628</v>
      </c>
      <c r="AD16" s="12">
        <v>17918.676311761239</v>
      </c>
      <c r="AE16" s="12">
        <v>17783.070018217677</v>
      </c>
      <c r="AF16" s="12">
        <v>17457.424079293316</v>
      </c>
      <c r="AG16" s="12">
        <v>17655.009978165552</v>
      </c>
      <c r="AH16" s="12">
        <v>17872.80180699694</v>
      </c>
      <c r="AI16" s="12">
        <v>17293.96871861858</v>
      </c>
      <c r="AJ16" s="12">
        <v>17466.464899711904</v>
      </c>
      <c r="AK16" s="12">
        <v>17153.178940157595</v>
      </c>
      <c r="AL16" s="12">
        <v>17660.910864648406</v>
      </c>
      <c r="AM16" s="12">
        <v>16990.289302117137</v>
      </c>
      <c r="AN16" s="12">
        <v>16546.450499922586</v>
      </c>
      <c r="AO16" s="12">
        <v>17259.518635229502</v>
      </c>
      <c r="AP16" s="12">
        <v>19036.300420732125</v>
      </c>
      <c r="AQ16" s="12">
        <v>19443.897534273648</v>
      </c>
      <c r="AR16" s="12">
        <v>20219.787514858828</v>
      </c>
      <c r="AS16" s="12">
        <v>20985.339829861121</v>
      </c>
      <c r="AT16" s="12">
        <v>20879.022893930091</v>
      </c>
      <c r="AU16" s="12">
        <v>20998.730757045771</v>
      </c>
      <c r="AV16" s="12">
        <v>20889.896718362994</v>
      </c>
      <c r="AW16" s="12">
        <v>19605.386982524302</v>
      </c>
      <c r="AX16" s="12">
        <v>20185.864977734029</v>
      </c>
      <c r="AY16" s="12">
        <v>18631.152294101146</v>
      </c>
      <c r="AZ16" s="12">
        <v>17628.174219211909</v>
      </c>
      <c r="BA16" s="12">
        <v>16989.432413500901</v>
      </c>
      <c r="BB16" s="12">
        <v>16899.916301516139</v>
      </c>
      <c r="BC16" s="12">
        <v>16807.857404295919</v>
      </c>
      <c r="BD16" s="12">
        <v>17219.525384209548</v>
      </c>
      <c r="BE16" s="12">
        <v>17317.919910048557</v>
      </c>
      <c r="BF16" s="12">
        <v>17338.403466237636</v>
      </c>
      <c r="BG16" s="12">
        <v>17328.219038967618</v>
      </c>
      <c r="BH16" s="12">
        <v>17686.345442934118</v>
      </c>
      <c r="BI16" s="12">
        <v>17396.796500675515</v>
      </c>
      <c r="BJ16" s="12">
        <v>18497.574242744671</v>
      </c>
      <c r="BK16" s="12">
        <v>18403.645519379228</v>
      </c>
      <c r="BL16" s="12">
        <v>18574.195882880733</v>
      </c>
      <c r="BM16" s="12">
        <v>18447.49332111856</v>
      </c>
      <c r="BN16" s="12">
        <v>17966.240566705023</v>
      </c>
      <c r="BO16" s="12">
        <v>17469.876284461043</v>
      </c>
      <c r="BP16" s="12">
        <v>17704.757629422558</v>
      </c>
      <c r="BQ16" s="12">
        <v>15886.017451332622</v>
      </c>
      <c r="BR16" s="12">
        <v>15536.921649287595</v>
      </c>
      <c r="BS16" s="12">
        <v>15567.088845143762</v>
      </c>
      <c r="BT16" s="12">
        <v>14883.25645838733</v>
      </c>
      <c r="BU16" s="12">
        <v>13720.400049011067</v>
      </c>
      <c r="BV16" s="12">
        <v>13218.235016998398</v>
      </c>
      <c r="BW16" s="12">
        <v>13382.219439666127</v>
      </c>
      <c r="BX16" s="12">
        <v>11974.114968591653</v>
      </c>
      <c r="BY16" s="12">
        <v>10216.861486432863</v>
      </c>
      <c r="BZ16" s="12">
        <v>9965.9208712695472</v>
      </c>
      <c r="CA16" s="12">
        <v>8435.7353197338271</v>
      </c>
      <c r="CB16" s="12">
        <v>7226.7046535186664</v>
      </c>
      <c r="CC16" s="12">
        <v>4981.6642657756074</v>
      </c>
      <c r="CD16" s="12">
        <v>5785.53442744313</v>
      </c>
      <c r="CE16" s="12">
        <v>6286.3080808559425</v>
      </c>
      <c r="CF16" s="12">
        <v>5993.633706663667</v>
      </c>
      <c r="CG16" s="12">
        <v>5514.2635390025907</v>
      </c>
      <c r="CH16" s="12">
        <v>5460.7691611579412</v>
      </c>
      <c r="CI16" s="12">
        <v>5394.8051734470764</v>
      </c>
      <c r="CJ16" s="12">
        <v>4773.9470739727758</v>
      </c>
      <c r="CK16" s="12">
        <v>3982.5638012271888</v>
      </c>
      <c r="CL16" s="12">
        <v>3580.3790441609863</v>
      </c>
      <c r="CM16" s="12">
        <v>3258.6638031668081</v>
      </c>
      <c r="CN16" s="12">
        <v>2753.2384891590432</v>
      </c>
      <c r="CO16" s="12">
        <v>2327.2881827473557</v>
      </c>
      <c r="CP16" s="12">
        <v>1796.6248515774539</v>
      </c>
      <c r="CQ16" s="12">
        <v>1397.2471625090973</v>
      </c>
      <c r="CR16" s="12">
        <v>1103.8105783674723</v>
      </c>
      <c r="CS16" s="12">
        <v>887.39396943777729</v>
      </c>
      <c r="CT16" s="12">
        <v>593.43770015896143</v>
      </c>
      <c r="CU16" s="12">
        <v>415.51921042505262</v>
      </c>
      <c r="CV16" s="12">
        <v>373.90553564492666</v>
      </c>
      <c r="CW16" s="12">
        <v>239.79023535546827</v>
      </c>
      <c r="CX16" s="12">
        <v>134.14958846057428</v>
      </c>
      <c r="CY16" s="12">
        <v>231.7789705057877</v>
      </c>
    </row>
    <row r="17" spans="1:103">
      <c r="A17" s="12" t="s">
        <v>128</v>
      </c>
      <c r="B17" s="13">
        <v>1238421.0438650085</v>
      </c>
      <c r="C17" s="13">
        <v>9561.9646504750144</v>
      </c>
      <c r="D17" s="13">
        <v>8963.6538760813164</v>
      </c>
      <c r="E17" s="12">
        <v>9152.7240116688045</v>
      </c>
      <c r="F17" s="12">
        <v>9351.255792179616</v>
      </c>
      <c r="G17" s="12">
        <v>9537.253753577068</v>
      </c>
      <c r="H17" s="12">
        <v>9344.8318755585169</v>
      </c>
      <c r="I17" s="12">
        <v>9647.3982330698946</v>
      </c>
      <c r="J17" s="12">
        <v>10267.751885024443</v>
      </c>
      <c r="K17" s="12">
        <v>10596.792534693388</v>
      </c>
      <c r="L17" s="12">
        <v>10938.338551213854</v>
      </c>
      <c r="M17" s="12">
        <v>9853.971734882316</v>
      </c>
      <c r="N17" s="12">
        <v>11481.011968127763</v>
      </c>
      <c r="O17" s="12">
        <v>11198.411588813495</v>
      </c>
      <c r="P17" s="12">
        <v>9016.0551430283085</v>
      </c>
      <c r="Q17" s="12">
        <v>9722.1410889991766</v>
      </c>
      <c r="R17" s="12">
        <v>10454.288528015566</v>
      </c>
      <c r="S17" s="12">
        <v>10665.93598350277</v>
      </c>
      <c r="T17" s="12">
        <v>11128.382817521479</v>
      </c>
      <c r="U17" s="12">
        <v>11437.052595048634</v>
      </c>
      <c r="V17" s="12">
        <v>12376.448441083006</v>
      </c>
      <c r="W17" s="12">
        <v>12972.887793286491</v>
      </c>
      <c r="X17" s="12">
        <v>13751.560681193194</v>
      </c>
      <c r="Y17" s="12">
        <v>14296.665310996228</v>
      </c>
      <c r="Z17" s="12">
        <v>16426.636076475046</v>
      </c>
      <c r="AA17" s="12">
        <v>16335.691287967556</v>
      </c>
      <c r="AB17" s="12">
        <v>15766.676551243176</v>
      </c>
      <c r="AC17" s="12">
        <v>16934.367590196693</v>
      </c>
      <c r="AD17" s="12">
        <v>17881.031324822146</v>
      </c>
      <c r="AE17" s="12">
        <v>17803.279580623446</v>
      </c>
      <c r="AF17" s="12">
        <v>17466.845359587023</v>
      </c>
      <c r="AG17" s="12">
        <v>17636.365673641394</v>
      </c>
      <c r="AH17" s="12">
        <v>17879.128923650329</v>
      </c>
      <c r="AI17" s="12">
        <v>17320.965630488448</v>
      </c>
      <c r="AJ17" s="12">
        <v>17461.611006982395</v>
      </c>
      <c r="AK17" s="12">
        <v>17156.74998702743</v>
      </c>
      <c r="AL17" s="12">
        <v>17651.806467257633</v>
      </c>
      <c r="AM17" s="12">
        <v>17038.815880767237</v>
      </c>
      <c r="AN17" s="12">
        <v>16540.136082111618</v>
      </c>
      <c r="AO17" s="12">
        <v>17162.011995069905</v>
      </c>
      <c r="AP17" s="12">
        <v>18923.870416343245</v>
      </c>
      <c r="AQ17" s="12">
        <v>19401.5961164607</v>
      </c>
      <c r="AR17" s="12">
        <v>20151.839390916135</v>
      </c>
      <c r="AS17" s="12">
        <v>20947.249403094676</v>
      </c>
      <c r="AT17" s="12">
        <v>20881.886314117164</v>
      </c>
      <c r="AU17" s="12">
        <v>20993.940379829517</v>
      </c>
      <c r="AV17" s="12">
        <v>20931.656654485454</v>
      </c>
      <c r="AW17" s="12">
        <v>19654.599955999565</v>
      </c>
      <c r="AX17" s="12">
        <v>20195.329484411599</v>
      </c>
      <c r="AY17" s="12">
        <v>18743.424330980793</v>
      </c>
      <c r="AZ17" s="12">
        <v>17689.452149708621</v>
      </c>
      <c r="BA17" s="12">
        <v>17016.040353365577</v>
      </c>
      <c r="BB17" s="12">
        <v>16898.368372660068</v>
      </c>
      <c r="BC17" s="12">
        <v>16792.747466902874</v>
      </c>
      <c r="BD17" s="12">
        <v>17186.647342396529</v>
      </c>
      <c r="BE17" s="12">
        <v>17305.419329800647</v>
      </c>
      <c r="BF17" s="12">
        <v>17328.812011482027</v>
      </c>
      <c r="BG17" s="12">
        <v>17310.761992183663</v>
      </c>
      <c r="BH17" s="12">
        <v>17662.830819663908</v>
      </c>
      <c r="BI17" s="12">
        <v>17371.88023637082</v>
      </c>
      <c r="BJ17" s="12">
        <v>18427.882809666353</v>
      </c>
      <c r="BK17" s="12">
        <v>18397.171441852825</v>
      </c>
      <c r="BL17" s="12">
        <v>18557.540553027658</v>
      </c>
      <c r="BM17" s="12">
        <v>18456.907146845391</v>
      </c>
      <c r="BN17" s="12">
        <v>17993.049667584619</v>
      </c>
      <c r="BO17" s="12">
        <v>17478.101045420419</v>
      </c>
      <c r="BP17" s="12">
        <v>17733.06563412891</v>
      </c>
      <c r="BQ17" s="12">
        <v>15974.524819882636</v>
      </c>
      <c r="BR17" s="12">
        <v>15525.603177868479</v>
      </c>
      <c r="BS17" s="12">
        <v>15565.212325426692</v>
      </c>
      <c r="BT17" s="12">
        <v>14941.798065966561</v>
      </c>
      <c r="BU17" s="12">
        <v>13771.124626334396</v>
      </c>
      <c r="BV17" s="12">
        <v>13217.501991439072</v>
      </c>
      <c r="BW17" s="12">
        <v>13392.154472676224</v>
      </c>
      <c r="BX17" s="12">
        <v>12084.885096308915</v>
      </c>
      <c r="BY17" s="12">
        <v>10288.426488188958</v>
      </c>
      <c r="BZ17" s="12">
        <v>10008.843030395723</v>
      </c>
      <c r="CA17" s="12">
        <v>8539.0031886559755</v>
      </c>
      <c r="CB17" s="12">
        <v>7339.8524307257585</v>
      </c>
      <c r="CC17" s="12">
        <v>5043.1634034419812</v>
      </c>
      <c r="CD17" s="12">
        <v>5696.8185460393724</v>
      </c>
      <c r="CE17" s="12">
        <v>6245.0746075831075</v>
      </c>
      <c r="CF17" s="12">
        <v>5990.5480570146337</v>
      </c>
      <c r="CG17" s="12">
        <v>5496.5097687022389</v>
      </c>
      <c r="CH17" s="12">
        <v>5435.4288791444133</v>
      </c>
      <c r="CI17" s="12">
        <v>5385.7186119490871</v>
      </c>
      <c r="CJ17" s="12">
        <v>4791.1770424036022</v>
      </c>
      <c r="CK17" s="12">
        <v>3989.7004402063485</v>
      </c>
      <c r="CL17" s="12">
        <v>3568.5139450647489</v>
      </c>
      <c r="CM17" s="12">
        <v>3259.5015256834859</v>
      </c>
      <c r="CN17" s="12">
        <v>2754.9276781426579</v>
      </c>
      <c r="CO17" s="12">
        <v>2330.4324236820426</v>
      </c>
      <c r="CP17" s="12">
        <v>1796.3475050919908</v>
      </c>
      <c r="CQ17" s="12">
        <v>1392.7424348206196</v>
      </c>
      <c r="CR17" s="12">
        <v>1098.2782188576919</v>
      </c>
      <c r="CS17" s="12">
        <v>890.41131831517168</v>
      </c>
      <c r="CT17" s="12">
        <v>596.67908177354843</v>
      </c>
      <c r="CU17" s="12">
        <v>414.89863616517965</v>
      </c>
      <c r="CV17" s="12">
        <v>372.67703220634968</v>
      </c>
      <c r="CW17" s="12">
        <v>243.96716030810558</v>
      </c>
      <c r="CX17" s="12">
        <v>135.92380477889716</v>
      </c>
      <c r="CY17" s="12">
        <v>231.70495411297438</v>
      </c>
    </row>
    <row r="18" spans="1:103">
      <c r="A18" s="12" t="s">
        <v>129</v>
      </c>
      <c r="B18" s="13">
        <v>1238103.421846322</v>
      </c>
      <c r="C18" s="13">
        <v>9561.6097462845082</v>
      </c>
      <c r="D18" s="13">
        <v>9015.9095256425317</v>
      </c>
      <c r="E18" s="12">
        <v>9123.4527566750512</v>
      </c>
      <c r="F18" s="12">
        <v>9337.6854992157187</v>
      </c>
      <c r="G18" s="12">
        <v>9530.8251197778136</v>
      </c>
      <c r="H18" s="12">
        <v>9348.7385232634388</v>
      </c>
      <c r="I18" s="12">
        <v>9609.3045848484107</v>
      </c>
      <c r="J18" s="12">
        <v>10222.617431820609</v>
      </c>
      <c r="K18" s="12">
        <v>10575.457818895871</v>
      </c>
      <c r="L18" s="12">
        <v>10944.445337556715</v>
      </c>
      <c r="M18" s="12">
        <v>9885.0712633226485</v>
      </c>
      <c r="N18" s="12">
        <v>11378.747853405406</v>
      </c>
      <c r="O18" s="12">
        <v>11292.247728027231</v>
      </c>
      <c r="P18" s="12">
        <v>9121.5759820914391</v>
      </c>
      <c r="Q18" s="12">
        <v>9638.3601464092953</v>
      </c>
      <c r="R18" s="12">
        <v>10410.881856691789</v>
      </c>
      <c r="S18" s="12">
        <v>10644.76883731694</v>
      </c>
      <c r="T18" s="12">
        <v>11089.396402426857</v>
      </c>
      <c r="U18" s="12">
        <v>11396.346220633877</v>
      </c>
      <c r="V18" s="12">
        <v>12300.948027970333</v>
      </c>
      <c r="W18" s="12">
        <v>12921.999652642877</v>
      </c>
      <c r="X18" s="12">
        <v>13686.607041302383</v>
      </c>
      <c r="Y18" s="12">
        <v>14216.067175845732</v>
      </c>
      <c r="Z18" s="12">
        <v>16296.93722259079</v>
      </c>
      <c r="AA18" s="12">
        <v>16372.518936904951</v>
      </c>
      <c r="AB18" s="12">
        <v>15765.349057933774</v>
      </c>
      <c r="AC18" s="12">
        <v>16830.08841241584</v>
      </c>
      <c r="AD18" s="12">
        <v>17836.049054363451</v>
      </c>
      <c r="AE18" s="12">
        <v>17823.045139134036</v>
      </c>
      <c r="AF18" s="12">
        <v>17480.271209262992</v>
      </c>
      <c r="AG18" s="12">
        <v>17617.066506279694</v>
      </c>
      <c r="AH18" s="12">
        <v>17879.846862124847</v>
      </c>
      <c r="AI18" s="12">
        <v>17353.943323189062</v>
      </c>
      <c r="AJ18" s="12">
        <v>17452.977662215017</v>
      </c>
      <c r="AK18" s="12">
        <v>17166.272713483693</v>
      </c>
      <c r="AL18" s="12">
        <v>17633.258334402635</v>
      </c>
      <c r="AM18" s="12">
        <v>17090.786157701848</v>
      </c>
      <c r="AN18" s="12">
        <v>16542.711584099932</v>
      </c>
      <c r="AO18" s="12">
        <v>17070.772335364494</v>
      </c>
      <c r="AP18" s="12">
        <v>18801.094651664946</v>
      </c>
      <c r="AQ18" s="12">
        <v>19363.050928923851</v>
      </c>
      <c r="AR18" s="12">
        <v>20083.029367000549</v>
      </c>
      <c r="AS18" s="12">
        <v>20902.779318875455</v>
      </c>
      <c r="AT18" s="12">
        <v>20886.914177412749</v>
      </c>
      <c r="AU18" s="12">
        <v>20986.660545932529</v>
      </c>
      <c r="AV18" s="12">
        <v>20965.383254949033</v>
      </c>
      <c r="AW18" s="12">
        <v>19717.848859974962</v>
      </c>
      <c r="AX18" s="12">
        <v>20187.092527567929</v>
      </c>
      <c r="AY18" s="12">
        <v>18862.123974924358</v>
      </c>
      <c r="AZ18" s="12">
        <v>17753.272635960286</v>
      </c>
      <c r="BA18" s="12">
        <v>17046.822842381742</v>
      </c>
      <c r="BB18" s="12">
        <v>16896.616224516478</v>
      </c>
      <c r="BC18" s="12">
        <v>16781.454096061039</v>
      </c>
      <c r="BD18" s="12">
        <v>17151.055314993424</v>
      </c>
      <c r="BE18" s="12">
        <v>17292.515593566117</v>
      </c>
      <c r="BF18" s="12">
        <v>17319.420441796945</v>
      </c>
      <c r="BG18" s="12">
        <v>17295.726535463342</v>
      </c>
      <c r="BH18" s="12">
        <v>17634.886516317238</v>
      </c>
      <c r="BI18" s="12">
        <v>17357.346441172311</v>
      </c>
      <c r="BJ18" s="12">
        <v>18348.359480908191</v>
      </c>
      <c r="BK18" s="12">
        <v>18393.751749331775</v>
      </c>
      <c r="BL18" s="12">
        <v>18538.154694868721</v>
      </c>
      <c r="BM18" s="12">
        <v>18463.880001219026</v>
      </c>
      <c r="BN18" s="12">
        <v>18020.325438636431</v>
      </c>
      <c r="BO18" s="12">
        <v>17490.826346791393</v>
      </c>
      <c r="BP18" s="12">
        <v>17745.83645936368</v>
      </c>
      <c r="BQ18" s="12">
        <v>16076.590228618994</v>
      </c>
      <c r="BR18" s="12">
        <v>15515.234669249387</v>
      </c>
      <c r="BS18" s="12">
        <v>15557.965961639897</v>
      </c>
      <c r="BT18" s="12">
        <v>14996.928350224798</v>
      </c>
      <c r="BU18" s="12">
        <v>13828.22303277597</v>
      </c>
      <c r="BV18" s="12">
        <v>13219.929715182905</v>
      </c>
      <c r="BW18" s="12">
        <v>13389.826984217689</v>
      </c>
      <c r="BX18" s="12">
        <v>12193.713160327923</v>
      </c>
      <c r="BY18" s="12">
        <v>10371.572884615216</v>
      </c>
      <c r="BZ18" s="12">
        <v>10039.791545395305</v>
      </c>
      <c r="CA18" s="12">
        <v>8645.7188515679518</v>
      </c>
      <c r="CB18" s="12">
        <v>7444.2964400997935</v>
      </c>
      <c r="CC18" s="12">
        <v>5129.5172890239819</v>
      </c>
      <c r="CD18" s="12">
        <v>5604.5319245162173</v>
      </c>
      <c r="CE18" s="12">
        <v>6199.8153447084105</v>
      </c>
      <c r="CF18" s="12">
        <v>5986.0810730631983</v>
      </c>
      <c r="CG18" s="12">
        <v>5482.5019391179994</v>
      </c>
      <c r="CH18" s="12">
        <v>5409.5410198234376</v>
      </c>
      <c r="CI18" s="12">
        <v>5372.7662717867988</v>
      </c>
      <c r="CJ18" s="12">
        <v>4807.6751471274265</v>
      </c>
      <c r="CK18" s="12">
        <v>3999.1472182774783</v>
      </c>
      <c r="CL18" s="12">
        <v>3557.6622129211623</v>
      </c>
      <c r="CM18" s="12">
        <v>3258.1421545096132</v>
      </c>
      <c r="CN18" s="12">
        <v>2757.7602720366135</v>
      </c>
      <c r="CO18" s="12">
        <v>2332.4929719083939</v>
      </c>
      <c r="CP18" s="12">
        <v>1797.2115737678719</v>
      </c>
      <c r="CQ18" s="12">
        <v>1388.0916590631018</v>
      </c>
      <c r="CR18" s="12">
        <v>1093.4349525601751</v>
      </c>
      <c r="CS18" s="12">
        <v>892.13007550068369</v>
      </c>
      <c r="CT18" s="12">
        <v>600.38561733562142</v>
      </c>
      <c r="CU18" s="12">
        <v>415.16539167443608</v>
      </c>
      <c r="CV18" s="12">
        <v>370.41281084148733</v>
      </c>
      <c r="CW18" s="12">
        <v>248.15348527174658</v>
      </c>
      <c r="CX18" s="12">
        <v>138.30779139619867</v>
      </c>
      <c r="CY18" s="12">
        <v>231.51436206548539</v>
      </c>
    </row>
    <row r="19" spans="1:103">
      <c r="A19" s="12" t="s">
        <v>130</v>
      </c>
      <c r="B19" s="13">
        <v>1237784.8213508553</v>
      </c>
      <c r="C19" s="13">
        <v>9561.253137247455</v>
      </c>
      <c r="D19" s="13">
        <v>9071.2539659050071</v>
      </c>
      <c r="E19" s="12">
        <v>9092.3044858612138</v>
      </c>
      <c r="F19" s="12">
        <v>9324.0206768947191</v>
      </c>
      <c r="G19" s="12">
        <v>9521.8821512520026</v>
      </c>
      <c r="H19" s="12">
        <v>9357.0638377739979</v>
      </c>
      <c r="I19" s="12">
        <v>9572.704797439279</v>
      </c>
      <c r="J19" s="12">
        <v>10174.957490617418</v>
      </c>
      <c r="K19" s="12">
        <v>10553.656989417357</v>
      </c>
      <c r="L19" s="12">
        <v>10941.20897507084</v>
      </c>
      <c r="M19" s="12">
        <v>9936.4266036373592</v>
      </c>
      <c r="N19" s="12">
        <v>11257.600079812459</v>
      </c>
      <c r="O19" s="12">
        <v>11375.754829029414</v>
      </c>
      <c r="P19" s="12">
        <v>9251.7414273132599</v>
      </c>
      <c r="Q19" s="12">
        <v>9551.2055802695522</v>
      </c>
      <c r="R19" s="12">
        <v>10364.318008470305</v>
      </c>
      <c r="S19" s="12">
        <v>10625.925969844882</v>
      </c>
      <c r="T19" s="12">
        <v>11049.356873516181</v>
      </c>
      <c r="U19" s="12">
        <v>11360.258647569266</v>
      </c>
      <c r="V19" s="12">
        <v>12222.318302547161</v>
      </c>
      <c r="W19" s="12">
        <v>12872.944350452299</v>
      </c>
      <c r="X19" s="12">
        <v>13620.601621251939</v>
      </c>
      <c r="Y19" s="12">
        <v>14145.52689682856</v>
      </c>
      <c r="Z19" s="12">
        <v>16148.698713304642</v>
      </c>
      <c r="AA19" s="12">
        <v>16410.087560815191</v>
      </c>
      <c r="AB19" s="12">
        <v>15776.906178818175</v>
      </c>
      <c r="AC19" s="12">
        <v>16721.41528444803</v>
      </c>
      <c r="AD19" s="12">
        <v>17783.73060484817</v>
      </c>
      <c r="AE19" s="12">
        <v>17842.366691251122</v>
      </c>
      <c r="AF19" s="12">
        <v>17497.701132811351</v>
      </c>
      <c r="AG19" s="12">
        <v>17597.112472780354</v>
      </c>
      <c r="AH19" s="12">
        <v>17874.956293877403</v>
      </c>
      <c r="AI19" s="12">
        <v>17392.900833721869</v>
      </c>
      <c r="AJ19" s="12">
        <v>17440.565350100569</v>
      </c>
      <c r="AK19" s="12">
        <v>17181.746279771887</v>
      </c>
      <c r="AL19" s="12">
        <v>17605.268410898578</v>
      </c>
      <c r="AM19" s="12">
        <v>17146.199859625256</v>
      </c>
      <c r="AN19" s="12">
        <v>16554.174357584445</v>
      </c>
      <c r="AO19" s="12">
        <v>16985.796899394685</v>
      </c>
      <c r="AP19" s="12">
        <v>18667.977706541154</v>
      </c>
      <c r="AQ19" s="12">
        <v>19328.259610967998</v>
      </c>
      <c r="AR19" s="12">
        <v>20013.357692946254</v>
      </c>
      <c r="AS19" s="12">
        <v>20851.932740297765</v>
      </c>
      <c r="AT19" s="12">
        <v>20894.105524877144</v>
      </c>
      <c r="AU19" s="12">
        <v>20976.892426814058</v>
      </c>
      <c r="AV19" s="12">
        <v>20991.08137266626</v>
      </c>
      <c r="AW19" s="12">
        <v>19795.125531025209</v>
      </c>
      <c r="AX19" s="12">
        <v>20161.167347985847</v>
      </c>
      <c r="AY19" s="12">
        <v>18987.249339365266</v>
      </c>
      <c r="AZ19" s="12">
        <v>17819.632156168042</v>
      </c>
      <c r="BA19" s="12">
        <v>17081.776591023809</v>
      </c>
      <c r="BB19" s="12">
        <v>16894.660020554296</v>
      </c>
      <c r="BC19" s="12">
        <v>16773.972982967596</v>
      </c>
      <c r="BD19" s="12">
        <v>17112.752948012334</v>
      </c>
      <c r="BE19" s="12">
        <v>17279.209143536857</v>
      </c>
      <c r="BF19" s="12">
        <v>17310.228482429564</v>
      </c>
      <c r="BG19" s="12">
        <v>17283.109689575205</v>
      </c>
      <c r="BH19" s="12">
        <v>17602.518993268757</v>
      </c>
      <c r="BI19" s="12">
        <v>17353.178604286099</v>
      </c>
      <c r="BJ19" s="12">
        <v>18259.021898611649</v>
      </c>
      <c r="BK19" s="12">
        <v>18393.381443140272</v>
      </c>
      <c r="BL19" s="12">
        <v>18516.04359760055</v>
      </c>
      <c r="BM19" s="12">
        <v>18468.417804282792</v>
      </c>
      <c r="BN19" s="12">
        <v>18048.067101698991</v>
      </c>
      <c r="BO19" s="12">
        <v>17508.0418849899</v>
      </c>
      <c r="BP19" s="12">
        <v>17743.107491454437</v>
      </c>
      <c r="BQ19" s="12">
        <v>16192.176506303678</v>
      </c>
      <c r="BR19" s="12">
        <v>15505.812806719685</v>
      </c>
      <c r="BS19" s="12">
        <v>15545.3748054837</v>
      </c>
      <c r="BT19" s="12">
        <v>15048.650642112147</v>
      </c>
      <c r="BU19" s="12">
        <v>13891.676189765854</v>
      </c>
      <c r="BV19" s="12">
        <v>13225.501935765787</v>
      </c>
      <c r="BW19" s="12">
        <v>13375.309139555779</v>
      </c>
      <c r="BX19" s="12">
        <v>12300.593734126795</v>
      </c>
      <c r="BY19" s="12">
        <v>10466.246826591308</v>
      </c>
      <c r="BZ19" s="12">
        <v>10058.832573350477</v>
      </c>
      <c r="CA19" s="12">
        <v>8755.8731789972571</v>
      </c>
      <c r="CB19" s="12">
        <v>7540.0819680999084</v>
      </c>
      <c r="CC19" s="12">
        <v>5240.5386620039017</v>
      </c>
      <c r="CD19" s="12">
        <v>5508.7219492741942</v>
      </c>
      <c r="CE19" s="12">
        <v>6150.5721648323142</v>
      </c>
      <c r="CF19" s="12">
        <v>5980.2549184869831</v>
      </c>
      <c r="CG19" s="12">
        <v>5472.1891855010272</v>
      </c>
      <c r="CH19" s="12">
        <v>5383.1146949274098</v>
      </c>
      <c r="CI19" s="12">
        <v>5356.0128451516712</v>
      </c>
      <c r="CJ19" s="12">
        <v>4823.4585013146352</v>
      </c>
      <c r="CK19" s="12">
        <v>4010.860108253733</v>
      </c>
      <c r="CL19" s="12">
        <v>3547.8099706352091</v>
      </c>
      <c r="CM19" s="12">
        <v>3254.6319190105214</v>
      </c>
      <c r="CN19" s="12">
        <v>2761.7175787428555</v>
      </c>
      <c r="CO19" s="12">
        <v>2333.5014036976659</v>
      </c>
      <c r="CP19" s="12">
        <v>1799.1853554919039</v>
      </c>
      <c r="CQ19" s="12">
        <v>1383.3140863041797</v>
      </c>
      <c r="CR19" s="12">
        <v>1089.25969316646</v>
      </c>
      <c r="CS19" s="12">
        <v>892.5871508162212</v>
      </c>
      <c r="CT19" s="12">
        <v>604.53866879033694</v>
      </c>
      <c r="CU19" s="12">
        <v>416.25392952875853</v>
      </c>
      <c r="CV19" s="12">
        <v>367.17460469972741</v>
      </c>
      <c r="CW19" s="12">
        <v>252.34230233180196</v>
      </c>
      <c r="CX19" s="12">
        <v>141.25633879499526</v>
      </c>
      <c r="CY19" s="12">
        <v>231.21226306461784</v>
      </c>
    </row>
    <row r="20" spans="1:103" s="14" customFormat="1">
      <c r="A20" s="13" t="s">
        <v>131</v>
      </c>
      <c r="B20" s="13">
        <v>1237465.2496707945</v>
      </c>
      <c r="C20" s="13">
        <v>9560.8947546321615</v>
      </c>
      <c r="D20" s="13">
        <v>9129.6851594693744</v>
      </c>
      <c r="E20" s="13">
        <v>9059.2810123369381</v>
      </c>
      <c r="F20" s="13">
        <v>9310.2613308557848</v>
      </c>
      <c r="G20" s="13">
        <v>9510.4250481630679</v>
      </c>
      <c r="H20" s="13">
        <v>9369.8075276315067</v>
      </c>
      <c r="I20" s="13">
        <v>9537.5987355379712</v>
      </c>
      <c r="J20" s="13">
        <v>10124.772293065553</v>
      </c>
      <c r="K20" s="13">
        <v>10531.390046257853</v>
      </c>
      <c r="L20" s="13">
        <v>10928.629603840775</v>
      </c>
      <c r="M20" s="13">
        <v>10008.037382214428</v>
      </c>
      <c r="N20" s="13">
        <v>11117.569400078664</v>
      </c>
      <c r="O20" s="13">
        <v>11448.933842438559</v>
      </c>
      <c r="P20" s="13">
        <v>9406.5502350307488</v>
      </c>
      <c r="Q20" s="13">
        <v>9460.6777838747021</v>
      </c>
      <c r="R20" s="13">
        <v>10314.597158388309</v>
      </c>
      <c r="S20" s="13">
        <v>10609.406942212767</v>
      </c>
      <c r="T20" s="13">
        <v>11008.264263849436</v>
      </c>
      <c r="U20" s="13">
        <v>11328.789978039957</v>
      </c>
      <c r="V20" s="13">
        <v>12140.559220173245</v>
      </c>
      <c r="W20" s="13">
        <v>12825.721837323576</v>
      </c>
      <c r="X20" s="13">
        <v>13553.544407936701</v>
      </c>
      <c r="Y20" s="13">
        <v>14085.042609481081</v>
      </c>
      <c r="Z20" s="13">
        <v>15981.92354929164</v>
      </c>
      <c r="AA20" s="13">
        <v>16448.397247028974</v>
      </c>
      <c r="AB20" s="13">
        <v>15801.345743426258</v>
      </c>
      <c r="AC20" s="13">
        <v>16608.348858838432</v>
      </c>
      <c r="AD20" s="13">
        <v>17724.07708062687</v>
      </c>
      <c r="AE20" s="13">
        <v>17861.244234480666</v>
      </c>
      <c r="AF20" s="13">
        <v>17519.134634764298</v>
      </c>
      <c r="AG20" s="13">
        <v>17576.503569851462</v>
      </c>
      <c r="AH20" s="13">
        <v>17864.457890308353</v>
      </c>
      <c r="AI20" s="13">
        <v>17437.837199198962</v>
      </c>
      <c r="AJ20" s="13">
        <v>17424.374555276208</v>
      </c>
      <c r="AK20" s="13">
        <v>17203.169846229044</v>
      </c>
      <c r="AL20" s="13">
        <v>17567.838641266659</v>
      </c>
      <c r="AM20" s="13">
        <v>17205.056713200756</v>
      </c>
      <c r="AN20" s="13">
        <v>16574.521754806796</v>
      </c>
      <c r="AO20" s="13">
        <v>16907.082931158537</v>
      </c>
      <c r="AP20" s="13">
        <v>18524.524159485045</v>
      </c>
      <c r="AQ20" s="13">
        <v>19297.219802795986</v>
      </c>
      <c r="AR20" s="13">
        <v>19942.824618566166</v>
      </c>
      <c r="AS20" s="13">
        <v>20794.712829404827</v>
      </c>
      <c r="AT20" s="13">
        <v>20903.459397853901</v>
      </c>
      <c r="AU20" s="13">
        <v>20964.637193565308</v>
      </c>
      <c r="AV20" s="13">
        <v>21008.755858580607</v>
      </c>
      <c r="AW20" s="13">
        <v>19886.42180894686</v>
      </c>
      <c r="AX20" s="13">
        <v>20117.567179688289</v>
      </c>
      <c r="AY20" s="13">
        <v>19118.798537180774</v>
      </c>
      <c r="AZ20" s="13">
        <v>17888.527191485889</v>
      </c>
      <c r="BA20" s="13">
        <v>17120.898311482837</v>
      </c>
      <c r="BB20" s="13">
        <v>16892.499924164331</v>
      </c>
      <c r="BC20" s="13">
        <v>16770.299822090983</v>
      </c>
      <c r="BD20" s="13">
        <v>17071.743884229196</v>
      </c>
      <c r="BE20" s="13">
        <v>17265.50042158319</v>
      </c>
      <c r="BF20" s="13">
        <v>17301.235858883436</v>
      </c>
      <c r="BG20" s="13">
        <v>17272.908477750123</v>
      </c>
      <c r="BH20" s="13">
        <v>17565.734704471539</v>
      </c>
      <c r="BI20" s="13">
        <v>17359.360232506238</v>
      </c>
      <c r="BJ20" s="13">
        <v>18159.887683763816</v>
      </c>
      <c r="BK20" s="13">
        <v>18396.055530164911</v>
      </c>
      <c r="BL20" s="13">
        <v>18491.212543555808</v>
      </c>
      <c r="BM20" s="13">
        <v>18470.526466704519</v>
      </c>
      <c r="BN20" s="13">
        <v>18076.273879324341</v>
      </c>
      <c r="BO20" s="13">
        <v>17529.737372139756</v>
      </c>
      <c r="BP20" s="13">
        <v>17724.916056587932</v>
      </c>
      <c r="BQ20" s="13">
        <v>16321.246550332178</v>
      </c>
      <c r="BR20" s="13">
        <v>15497.334281536656</v>
      </c>
      <c r="BS20" s="13">
        <v>15527.463830045992</v>
      </c>
      <c r="BT20" s="13">
        <v>15096.96829332473</v>
      </c>
      <c r="BU20" s="13">
        <v>13961.465054580296</v>
      </c>
      <c r="BV20" s="13">
        <v>13234.202457008298</v>
      </c>
      <c r="BW20" s="13">
        <v>13348.672817607396</v>
      </c>
      <c r="BX20" s="13">
        <v>12405.521480128062</v>
      </c>
      <c r="BY20" s="13">
        <v>10572.394624914958</v>
      </c>
      <c r="BZ20" s="13">
        <v>10066.032029132948</v>
      </c>
      <c r="CA20" s="13">
        <v>8869.4570340181563</v>
      </c>
      <c r="CB20" s="13">
        <v>7627.2541459631175</v>
      </c>
      <c r="CC20" s="13">
        <v>5376.0412810898642</v>
      </c>
      <c r="CD20" s="13">
        <v>5409.4356201810488</v>
      </c>
      <c r="CE20" s="13">
        <v>6097.3866549628638</v>
      </c>
      <c r="CF20" s="13">
        <v>5973.0915106302655</v>
      </c>
      <c r="CG20" s="13">
        <v>5465.521094083716</v>
      </c>
      <c r="CH20" s="13">
        <v>5356.158939405248</v>
      </c>
      <c r="CI20" s="13">
        <v>5335.5223044566819</v>
      </c>
      <c r="CJ20" s="13">
        <v>4838.5439251191956</v>
      </c>
      <c r="CK20" s="13">
        <v>4024.7955472863669</v>
      </c>
      <c r="CL20" s="13">
        <v>3538.9432838723637</v>
      </c>
      <c r="CM20" s="13">
        <v>3249.0165413733239</v>
      </c>
      <c r="CN20" s="13">
        <v>2766.7808849990834</v>
      </c>
      <c r="CO20" s="13">
        <v>2333.4886530772778</v>
      </c>
      <c r="CP20" s="13">
        <v>1802.2373787147792</v>
      </c>
      <c r="CQ20" s="13">
        <v>1378.4276457525789</v>
      </c>
      <c r="CR20" s="13">
        <v>1085.7311966032428</v>
      </c>
      <c r="CS20" s="13">
        <v>891.81972902532755</v>
      </c>
      <c r="CT20" s="13">
        <v>609.11961788634642</v>
      </c>
      <c r="CU20" s="13">
        <v>418.1018298442915</v>
      </c>
      <c r="CV20" s="13">
        <v>363.02170481280297</v>
      </c>
      <c r="CW20" s="13">
        <v>256.52704749573763</v>
      </c>
      <c r="CX20" s="13">
        <v>144.72633812145807</v>
      </c>
      <c r="CY20" s="13">
        <v>230.80357386401388</v>
      </c>
    </row>
    <row r="21" spans="1:103">
      <c r="A21" s="12" t="s">
        <v>132</v>
      </c>
      <c r="B21" s="13">
        <v>1237144.7144128222</v>
      </c>
      <c r="C21" s="13">
        <v>9560.5345343806384</v>
      </c>
      <c r="D21" s="13">
        <v>9191.2010676197879</v>
      </c>
      <c r="E21" s="12">
        <v>9024.3841483289289</v>
      </c>
      <c r="F21" s="12">
        <v>9296.4074667379355</v>
      </c>
      <c r="G21" s="12">
        <v>9496.4540106635632</v>
      </c>
      <c r="H21" s="12">
        <v>9386.969301390709</v>
      </c>
      <c r="I21" s="12">
        <v>9503.986263846542</v>
      </c>
      <c r="J21" s="12">
        <v>10072.062070806815</v>
      </c>
      <c r="K21" s="12">
        <v>10508.656989417359</v>
      </c>
      <c r="L21" s="12">
        <v>10906.707363948963</v>
      </c>
      <c r="M21" s="12">
        <v>10099.903225450244</v>
      </c>
      <c r="N21" s="12">
        <v>10958.656566910257</v>
      </c>
      <c r="O21" s="12">
        <v>11511.785718827332</v>
      </c>
      <c r="P21" s="12">
        <v>9586.0011616256452</v>
      </c>
      <c r="Q21" s="12">
        <v>9366.7771505002183</v>
      </c>
      <c r="R21" s="12">
        <v>10261.719481474942</v>
      </c>
      <c r="S21" s="12">
        <v>10595.211315593147</v>
      </c>
      <c r="T21" s="12">
        <v>10966.118606490392</v>
      </c>
      <c r="U21" s="12">
        <v>11301.940314204223</v>
      </c>
      <c r="V21" s="12">
        <v>12055.670736214399</v>
      </c>
      <c r="W21" s="12">
        <v>12780.332063864918</v>
      </c>
      <c r="X21" s="12">
        <v>13485.435388258808</v>
      </c>
      <c r="Y21" s="12">
        <v>14034.61244955282</v>
      </c>
      <c r="Z21" s="12">
        <v>15796.614730888012</v>
      </c>
      <c r="AA21" s="12">
        <v>16487.448082855557</v>
      </c>
      <c r="AB21" s="12">
        <v>15838.665581531959</v>
      </c>
      <c r="AC21" s="12">
        <v>16490.889788068449</v>
      </c>
      <c r="AD21" s="12">
        <v>17657.089585937745</v>
      </c>
      <c r="AE21" s="12">
        <v>17879.677766332927</v>
      </c>
      <c r="AF21" s="12">
        <v>17544.571219696118</v>
      </c>
      <c r="AG21" s="12">
        <v>17555.239794209261</v>
      </c>
      <c r="AH21" s="12">
        <v>17848.352322761468</v>
      </c>
      <c r="AI21" s="12">
        <v>17488.751456843052</v>
      </c>
      <c r="AJ21" s="12">
        <v>17404.405762325488</v>
      </c>
      <c r="AK21" s="12">
        <v>17230.542573283772</v>
      </c>
      <c r="AL21" s="12">
        <v>17520.970969734175</v>
      </c>
      <c r="AM21" s="12">
        <v>17267.356445050656</v>
      </c>
      <c r="AN21" s="12">
        <v>16603.751128553282</v>
      </c>
      <c r="AO21" s="12">
        <v>16834.627675370608</v>
      </c>
      <c r="AP21" s="12">
        <v>18370.738587679349</v>
      </c>
      <c r="AQ21" s="12">
        <v>19269.929145508333</v>
      </c>
      <c r="AR21" s="12">
        <v>19871.430393651906</v>
      </c>
      <c r="AS21" s="12">
        <v>20731.122747189038</v>
      </c>
      <c r="AT21" s="12">
        <v>20914.974837969734</v>
      </c>
      <c r="AU21" s="12">
        <v>20949.896016909588</v>
      </c>
      <c r="AV21" s="12">
        <v>21018.411561667126</v>
      </c>
      <c r="AW21" s="12">
        <v>19991.729536757171</v>
      </c>
      <c r="AX21" s="12">
        <v>20056.305249941204</v>
      </c>
      <c r="AY21" s="12">
        <v>19256.769680692811</v>
      </c>
      <c r="AZ21" s="12">
        <v>17959.954226018697</v>
      </c>
      <c r="BA21" s="12">
        <v>17164.184717665739</v>
      </c>
      <c r="BB21" s="12">
        <v>16890.136098659306</v>
      </c>
      <c r="BC21" s="12">
        <v>16770.430311168784</v>
      </c>
      <c r="BD21" s="12">
        <v>17028.031763186147</v>
      </c>
      <c r="BE21" s="12">
        <v>17251.389869254061</v>
      </c>
      <c r="BF21" s="12">
        <v>17292.442296918285</v>
      </c>
      <c r="BG21" s="12">
        <v>17265.119925679639</v>
      </c>
      <c r="BH21" s="12">
        <v>17524.540097462486</v>
      </c>
      <c r="BI21" s="12">
        <v>17375.874850199019</v>
      </c>
      <c r="BJ21" s="12">
        <v>18050.974436218607</v>
      </c>
      <c r="BK21" s="12">
        <v>18401.769022849516</v>
      </c>
      <c r="BL21" s="12">
        <v>18463.666808210655</v>
      </c>
      <c r="BM21" s="12">
        <v>18470.211889788701</v>
      </c>
      <c r="BN21" s="12">
        <v>18104.944994777743</v>
      </c>
      <c r="BO21" s="12">
        <v>17555.902536052741</v>
      </c>
      <c r="BP21" s="12">
        <v>17691.299420890889</v>
      </c>
      <c r="BQ21" s="12">
        <v>16463.763326626442</v>
      </c>
      <c r="BR21" s="12">
        <v>15489.795792909052</v>
      </c>
      <c r="BS21" s="12">
        <v>15504.257930009451</v>
      </c>
      <c r="BT21" s="12">
        <v>15141.884676183608</v>
      </c>
      <c r="BU21" s="12">
        <v>14037.570620291188</v>
      </c>
      <c r="BV21" s="12">
        <v>13246.01513885149</v>
      </c>
      <c r="BW21" s="12">
        <v>13309.989611895928</v>
      </c>
      <c r="BX21" s="12">
        <v>12508.491149165997</v>
      </c>
      <c r="BY21" s="12">
        <v>10689.962749932329</v>
      </c>
      <c r="BZ21" s="12">
        <v>10061.455586131477</v>
      </c>
      <c r="CA21" s="12">
        <v>8986.4612724108792</v>
      </c>
      <c r="CB21" s="12">
        <v>7705.8579501219647</v>
      </c>
      <c r="CC21" s="12">
        <v>5535.8399192322304</v>
      </c>
      <c r="CD21" s="12">
        <v>5306.7195531276802</v>
      </c>
      <c r="CE21" s="12">
        <v>6040.3001181371301</v>
      </c>
      <c r="CF21" s="12">
        <v>5964.6125228658939</v>
      </c>
      <c r="CG21" s="12">
        <v>5462.4476989992472</v>
      </c>
      <c r="CH21" s="12">
        <v>5328.6827117216271</v>
      </c>
      <c r="CI21" s="12">
        <v>5311.3579090051126</v>
      </c>
      <c r="CJ21" s="12">
        <v>4852.947949807728</v>
      </c>
      <c r="CK21" s="12">
        <v>4040.9104346388576</v>
      </c>
      <c r="CL21" s="12">
        <v>3531.0481680120593</v>
      </c>
      <c r="CM21" s="12">
        <v>3241.3412370471533</v>
      </c>
      <c r="CN21" s="12">
        <v>2772.931464552697</v>
      </c>
      <c r="CO21" s="12">
        <v>2332.485022676854</v>
      </c>
      <c r="CP21" s="12">
        <v>1806.3364176418538</v>
      </c>
      <c r="CQ21" s="12">
        <v>1373.4490113489658</v>
      </c>
      <c r="CR21" s="12">
        <v>1082.8281087649291</v>
      </c>
      <c r="CS21" s="12">
        <v>889.86518926599683</v>
      </c>
      <c r="CT21" s="12">
        <v>614.10989867561716</v>
      </c>
      <c r="CU21" s="12">
        <v>420.6496776103578</v>
      </c>
      <c r="CV21" s="12">
        <v>358.01103961794394</v>
      </c>
      <c r="CW21" s="12">
        <v>260.70148917586022</v>
      </c>
      <c r="CX21" s="12">
        <v>148.6767012318557</v>
      </c>
      <c r="CY21" s="12">
        <v>230.29306261633201</v>
      </c>
    </row>
    <row r="22" spans="1:103">
      <c r="A22" s="12" t="s">
        <v>133</v>
      </c>
      <c r="B22" s="13">
        <v>1236823.2234837825</v>
      </c>
      <c r="C22" s="13">
        <v>9560.1724171064106</v>
      </c>
      <c r="D22" s="13">
        <v>9255.7996503240065</v>
      </c>
      <c r="E22" s="12">
        <v>8987.6157051813225</v>
      </c>
      <c r="F22" s="12">
        <v>9282.4590901800839</v>
      </c>
      <c r="G22" s="12">
        <v>9479.9692388951626</v>
      </c>
      <c r="H22" s="12">
        <v>9408.5488676197547</v>
      </c>
      <c r="I22" s="12">
        <v>9471.8672470736328</v>
      </c>
      <c r="J22" s="12">
        <v>10016.827055474145</v>
      </c>
      <c r="K22" s="12">
        <v>10485.457818895871</v>
      </c>
      <c r="L22" s="12">
        <v>10875.442395475751</v>
      </c>
      <c r="M22" s="12">
        <v>10212.023759749585</v>
      </c>
      <c r="N22" s="12">
        <v>10780.862332989956</v>
      </c>
      <c r="O22" s="12">
        <v>11564.311408722588</v>
      </c>
      <c r="P22" s="12">
        <v>9790.0929635244684</v>
      </c>
      <c r="Q22" s="12">
        <v>9269.5040734022914</v>
      </c>
      <c r="R22" s="12">
        <v>10205.685152751326</v>
      </c>
      <c r="S22" s="12">
        <v>10583.338651204944</v>
      </c>
      <c r="T22" s="12">
        <v>10922.919934506579</v>
      </c>
      <c r="U22" s="12">
        <v>11279.70975819345</v>
      </c>
      <c r="V22" s="12">
        <v>11967.652806042506</v>
      </c>
      <c r="W22" s="12">
        <v>12736.774980683947</v>
      </c>
      <c r="X22" s="12">
        <v>13416.27454912772</v>
      </c>
      <c r="Y22" s="12">
        <v>13994.234553006436</v>
      </c>
      <c r="Z22" s="12">
        <v>15592.775258091229</v>
      </c>
      <c r="AA22" s="12">
        <v>16527.240155582778</v>
      </c>
      <c r="AB22" s="12">
        <v>15888.863523153232</v>
      </c>
      <c r="AC22" s="12">
        <v>16369.038724555709</v>
      </c>
      <c r="AD22" s="12">
        <v>17582.769224906577</v>
      </c>
      <c r="AE22" s="12">
        <v>17897.667284322459</v>
      </c>
      <c r="AF22" s="12">
        <v>17574.010392223157</v>
      </c>
      <c r="AG22" s="12">
        <v>17533.321142578163</v>
      </c>
      <c r="AH22" s="12">
        <v>17826.640262523997</v>
      </c>
      <c r="AI22" s="12">
        <v>17545.642643987459</v>
      </c>
      <c r="AJ22" s="12">
        <v>17380.659455778317</v>
      </c>
      <c r="AK22" s="12">
        <v>17263.863621456196</v>
      </c>
      <c r="AL22" s="12">
        <v>17464.667340234519</v>
      </c>
      <c r="AM22" s="12">
        <v>17333.098781756318</v>
      </c>
      <c r="AN22" s="12">
        <v>16641.859832154754</v>
      </c>
      <c r="AO22" s="12">
        <v>16768.428377461809</v>
      </c>
      <c r="AP22" s="12">
        <v>18206.625566976676</v>
      </c>
      <c r="AQ22" s="12">
        <v>19246.385281102939</v>
      </c>
      <c r="AR22" s="12">
        <v>19799.175267973791</v>
      </c>
      <c r="AS22" s="12">
        <v>20661.165653592278</v>
      </c>
      <c r="AT22" s="12">
        <v>20928.650887134474</v>
      </c>
      <c r="AU22" s="12">
        <v>20932.670067202347</v>
      </c>
      <c r="AV22" s="12">
        <v>21020.053328933176</v>
      </c>
      <c r="AW22" s="12">
        <v>20111.040560693084</v>
      </c>
      <c r="AX22" s="12">
        <v>19977.39477925652</v>
      </c>
      <c r="AY22" s="12">
        <v>19401.160881668893</v>
      </c>
      <c r="AZ22" s="12">
        <v>18033.909746820274</v>
      </c>
      <c r="BA22" s="12">
        <v>17211.632525194596</v>
      </c>
      <c r="BB22" s="12">
        <v>16887.568707273851</v>
      </c>
      <c r="BC22" s="12">
        <v>16774.360151205663</v>
      </c>
      <c r="BD22" s="12">
        <v>16981.620221193927</v>
      </c>
      <c r="BE22" s="12">
        <v>17236.877927777245</v>
      </c>
      <c r="BF22" s="12">
        <v>17283.847522549826</v>
      </c>
      <c r="BG22" s="12">
        <v>17259.741061514243</v>
      </c>
      <c r="BH22" s="12">
        <v>17478.941613367795</v>
      </c>
      <c r="BI22" s="12">
        <v>17402.705999287329</v>
      </c>
      <c r="BJ22" s="12">
        <v>17932.299734717941</v>
      </c>
      <c r="BK22" s="12">
        <v>18410.516939189816</v>
      </c>
      <c r="BL22" s="12">
        <v>18433.411660192203</v>
      </c>
      <c r="BM22" s="12">
        <v>18467.479965488703</v>
      </c>
      <c r="BN22" s="12">
        <v>18134.079672037366</v>
      </c>
      <c r="BO22" s="12">
        <v>17586.527120208644</v>
      </c>
      <c r="BP22" s="12">
        <v>17642.29479051067</v>
      </c>
      <c r="BQ22" s="12">
        <v>16619.689869527974</v>
      </c>
      <c r="BR22" s="12">
        <v>15483.194047980764</v>
      </c>
      <c r="BS22" s="12">
        <v>15475.781921858254</v>
      </c>
      <c r="BT22" s="12">
        <v>15183.403183514114</v>
      </c>
      <c r="BU22" s="12">
        <v>14119.973915715627</v>
      </c>
      <c r="BV22" s="12">
        <v>13260.923897193101</v>
      </c>
      <c r="BW22" s="12">
        <v>13259.330831503214</v>
      </c>
      <c r="BX22" s="12">
        <v>12609.497579956374</v>
      </c>
      <c r="BY22" s="12">
        <v>10818.897831169055</v>
      </c>
      <c r="BZ22" s="12">
        <v>10045.168676977477</v>
      </c>
      <c r="CA22" s="12">
        <v>9106.8767428199953</v>
      </c>
      <c r="CB22" s="12">
        <v>7775.938202621317</v>
      </c>
      <c r="CC22" s="12">
        <v>5719.7503586632993</v>
      </c>
      <c r="CD22" s="12">
        <v>5200.6199825691028</v>
      </c>
      <c r="CE22" s="12">
        <v>5979.3535750343472</v>
      </c>
      <c r="CF22" s="12">
        <v>5954.8393869361253</v>
      </c>
      <c r="CG22" s="12">
        <v>5462.9194792161798</v>
      </c>
      <c r="CH22" s="12">
        <v>5300.6948941591763</v>
      </c>
      <c r="CI22" s="12">
        <v>5283.5822116037916</v>
      </c>
      <c r="CJ22" s="12">
        <v>4866.6868218371947</v>
      </c>
      <c r="CK22" s="12">
        <v>4059.1621294276301</v>
      </c>
      <c r="CL22" s="12">
        <v>3524.1105948986101</v>
      </c>
      <c r="CM22" s="12">
        <v>3231.6507153199464</v>
      </c>
      <c r="CN22" s="12">
        <v>2780.1505860740208</v>
      </c>
      <c r="CO22" s="12">
        <v>2330.5201944149535</v>
      </c>
      <c r="CP22" s="12">
        <v>1811.4515065296193</v>
      </c>
      <c r="CQ22" s="12">
        <v>1368.3936655612706</v>
      </c>
      <c r="CR22" s="12">
        <v>1080.5290102050737</v>
      </c>
      <c r="CS22" s="12">
        <v>886.76102963646406</v>
      </c>
      <c r="CT22" s="12">
        <v>619.49102774727294</v>
      </c>
      <c r="CU22" s="12">
        <v>423.8409443214511</v>
      </c>
      <c r="CV22" s="12">
        <v>352.19725220259676</v>
      </c>
      <c r="CW22" s="12">
        <v>264.85971697722027</v>
      </c>
      <c r="CX22" s="12">
        <v>153.06828345715002</v>
      </c>
      <c r="CY22" s="12">
        <v>229.68535219037187</v>
      </c>
    </row>
    <row r="23" spans="1:103">
      <c r="A23" s="12" t="s">
        <v>134</v>
      </c>
      <c r="B23" s="13">
        <v>1236500.7850768657</v>
      </c>
      <c r="C23" s="13">
        <v>9559.8083480922942</v>
      </c>
      <c r="D23" s="13">
        <v>9323.4788662334977</v>
      </c>
      <c r="E23" s="12">
        <v>8948.9774933560311</v>
      </c>
      <c r="F23" s="12">
        <v>9268.4162068209953</v>
      </c>
      <c r="G23" s="12">
        <v>9460.9709329886573</v>
      </c>
      <c r="H23" s="12">
        <v>9434.5459349002194</v>
      </c>
      <c r="I23" s="12">
        <v>9441.2415499344679</v>
      </c>
      <c r="J23" s="12">
        <v>9959.0674786916152</v>
      </c>
      <c r="K23" s="12">
        <v>10461.792534693392</v>
      </c>
      <c r="L23" s="12">
        <v>10834.834838499381</v>
      </c>
      <c r="M23" s="12">
        <v>10344.398611525641</v>
      </c>
      <c r="N23" s="12">
        <v>10584.187450976966</v>
      </c>
      <c r="O23" s="12">
        <v>11606.511862605337</v>
      </c>
      <c r="P23" s="12">
        <v>10018.824397198499</v>
      </c>
      <c r="Q23" s="12">
        <v>9168.8589458178267</v>
      </c>
      <c r="R23" s="12">
        <v>10146.494347230537</v>
      </c>
      <c r="S23" s="12">
        <v>10573.788510313439</v>
      </c>
      <c r="T23" s="12">
        <v>10878.668280969294</v>
      </c>
      <c r="U23" s="12">
        <v>11262.098412112149</v>
      </c>
      <c r="V23" s="12">
        <v>11876.505385035518</v>
      </c>
      <c r="W23" s="12">
        <v>12695.050538387664</v>
      </c>
      <c r="X23" s="12">
        <v>13346.06187746019</v>
      </c>
      <c r="Y23" s="12">
        <v>13963.907056017702</v>
      </c>
      <c r="Z23" s="12">
        <v>15370.408130560021</v>
      </c>
      <c r="AA23" s="12">
        <v>16567.773552477021</v>
      </c>
      <c r="AB23" s="12">
        <v>15951.937398552051</v>
      </c>
      <c r="AC23" s="12">
        <v>16242.796320654077</v>
      </c>
      <c r="AD23" s="12">
        <v>17501.11710154677</v>
      </c>
      <c r="AE23" s="12">
        <v>17915.212785968073</v>
      </c>
      <c r="AF23" s="12">
        <v>17607.451657003865</v>
      </c>
      <c r="AG23" s="12">
        <v>17510.747611690738</v>
      </c>
      <c r="AH23" s="12">
        <v>17799.322380826627</v>
      </c>
      <c r="AI23" s="12">
        <v>17608.509798076113</v>
      </c>
      <c r="AJ23" s="12">
        <v>17353.136120110998</v>
      </c>
      <c r="AK23" s="12">
        <v>17303.132151357982</v>
      </c>
      <c r="AL23" s="12">
        <v>17398.92969640726</v>
      </c>
      <c r="AM23" s="12">
        <v>17402.283449858158</v>
      </c>
      <c r="AN23" s="12">
        <v>16688.845219486506</v>
      </c>
      <c r="AO23" s="12">
        <v>16708.482283579255</v>
      </c>
      <c r="AP23" s="12">
        <v>18032.189671899832</v>
      </c>
      <c r="AQ23" s="12">
        <v>19226.585852474858</v>
      </c>
      <c r="AR23" s="12">
        <v>19726.059491280852</v>
      </c>
      <c r="AS23" s="12">
        <v>20584.844707506229</v>
      </c>
      <c r="AT23" s="12">
        <v>20944.486587540949</v>
      </c>
      <c r="AU23" s="12">
        <v>20912.960514431317</v>
      </c>
      <c r="AV23" s="12">
        <v>21013.686005419022</v>
      </c>
      <c r="AW23" s="12">
        <v>20244.346730210083</v>
      </c>
      <c r="AX23" s="12">
        <v>19880.848981395084</v>
      </c>
      <c r="AY23" s="12">
        <v>19551.970251323059</v>
      </c>
      <c r="AZ23" s="12">
        <v>18110.390243891386</v>
      </c>
      <c r="BA23" s="12">
        <v>17263.238451405869</v>
      </c>
      <c r="BB23" s="12">
        <v>16884.797913164552</v>
      </c>
      <c r="BC23" s="12">
        <v>16782.085046471268</v>
      </c>
      <c r="BD23" s="12">
        <v>16932.512891334252</v>
      </c>
      <c r="BE23" s="12">
        <v>17221.965038059505</v>
      </c>
      <c r="BF23" s="12">
        <v>17275.451262049541</v>
      </c>
      <c r="BG23" s="12">
        <v>17256.768915861652</v>
      </c>
      <c r="BH23" s="12">
        <v>17428.945686908355</v>
      </c>
      <c r="BI23" s="12">
        <v>17439.837239234985</v>
      </c>
      <c r="BJ23" s="12">
        <v>17803.881136912958</v>
      </c>
      <c r="BK23" s="12">
        <v>18422.294302728227</v>
      </c>
      <c r="BL23" s="12">
        <v>18400.452361285988</v>
      </c>
      <c r="BM23" s="12">
        <v>18462.336576418882</v>
      </c>
      <c r="BN23" s="12">
        <v>18163.677135793972</v>
      </c>
      <c r="BO23" s="12">
        <v>17621.600883735358</v>
      </c>
      <c r="BP23" s="12">
        <v>17577.939311695874</v>
      </c>
      <c r="BQ23" s="12">
        <v>16788.989281691083</v>
      </c>
      <c r="BR23" s="12">
        <v>15477.525761814455</v>
      </c>
      <c r="BS23" s="12">
        <v>15442.060544084314</v>
      </c>
      <c r="BT23" s="12">
        <v>15221.527228525589</v>
      </c>
      <c r="BU23" s="12">
        <v>14208.656005365472</v>
      </c>
      <c r="BV23" s="12">
        <v>13278.91270372424</v>
      </c>
      <c r="BW23" s="12">
        <v>13196.767502018587</v>
      </c>
      <c r="BX23" s="12">
        <v>12708.535698568558</v>
      </c>
      <c r="BY23" s="12">
        <v>10959.146656961946</v>
      </c>
      <c r="BZ23" s="12">
        <v>10017.236494268705</v>
      </c>
      <c r="CA23" s="12">
        <v>9230.6942869119048</v>
      </c>
      <c r="CB23" s="12">
        <v>7837.5395715343057</v>
      </c>
      <c r="CC23" s="12">
        <v>5927.5893859602511</v>
      </c>
      <c r="CD23" s="12">
        <v>5091.1827640505144</v>
      </c>
      <c r="CE23" s="12">
        <v>5914.5877655807917</v>
      </c>
      <c r="CF23" s="12">
        <v>5943.7932952726223</v>
      </c>
      <c r="CG23" s="12">
        <v>5466.8873554881311</v>
      </c>
      <c r="CH23" s="12">
        <v>5272.2042931235765</v>
      </c>
      <c r="CI23" s="12">
        <v>5252.2570651212245</v>
      </c>
      <c r="CJ23" s="12">
        <v>4879.7765068818271</v>
      </c>
      <c r="CK23" s="12">
        <v>4079.5084483306387</v>
      </c>
      <c r="CL23" s="12">
        <v>3518.1164993940033</v>
      </c>
      <c r="CM23" s="12">
        <v>3219.9891800274695</v>
      </c>
      <c r="CN23" s="12">
        <v>2788.419520814728</v>
      </c>
      <c r="CO23" s="12">
        <v>2327.623240028508</v>
      </c>
      <c r="CP23" s="12">
        <v>1817.5519531204659</v>
      </c>
      <c r="CQ23" s="12">
        <v>1363.2759604888786</v>
      </c>
      <c r="CR23" s="12">
        <v>1078.8124579286475</v>
      </c>
      <c r="CS23" s="12">
        <v>882.54479669007276</v>
      </c>
      <c r="CT23" s="12">
        <v>625.24463230515255</v>
      </c>
      <c r="CU23" s="12">
        <v>427.62187376826074</v>
      </c>
      <c r="CV23" s="12">
        <v>345.63277532942902</v>
      </c>
      <c r="CW23" s="12">
        <v>268.99613078424011</v>
      </c>
      <c r="CX23" s="12">
        <v>157.86380899985517</v>
      </c>
      <c r="CY23" s="12">
        <v>228.98492345629589</v>
      </c>
    </row>
    <row r="24" spans="1:103">
      <c r="A24" s="12" t="s">
        <v>135</v>
      </c>
      <c r="B24" s="13">
        <v>1236177.4076582824</v>
      </c>
      <c r="C24" s="13">
        <v>9559.4422772881899</v>
      </c>
      <c r="D24" s="13">
        <v>9394.2366726835116</v>
      </c>
      <c r="E24" s="12">
        <v>8908.4713224331244</v>
      </c>
      <c r="F24" s="12">
        <v>9254.2788222993113</v>
      </c>
      <c r="G24" s="12">
        <v>9439.4592930639628</v>
      </c>
      <c r="H24" s="12">
        <v>9464.960211827085</v>
      </c>
      <c r="I24" s="12">
        <v>9412.1090371508526</v>
      </c>
      <c r="J24" s="12">
        <v>9898.7835720744206</v>
      </c>
      <c r="K24" s="12">
        <v>10437.661136809922</v>
      </c>
      <c r="L24" s="12">
        <v>10784.884833096003</v>
      </c>
      <c r="M24" s="12">
        <v>10497.027407199994</v>
      </c>
      <c r="N24" s="12">
        <v>10368.632673506985</v>
      </c>
      <c r="O24" s="12">
        <v>11638.388030910772</v>
      </c>
      <c r="P24" s="12">
        <v>10272.194219163794</v>
      </c>
      <c r="Q24" s="12">
        <v>9064.8421609644611</v>
      </c>
      <c r="R24" s="12">
        <v>10084.147239917624</v>
      </c>
      <c r="S24" s="12">
        <v>10566.560454230283</v>
      </c>
      <c r="T24" s="12">
        <v>10833.363678953598</v>
      </c>
      <c r="U24" s="12">
        <v>11249.106378037946</v>
      </c>
      <c r="V24" s="12">
        <v>11782.228428577449</v>
      </c>
      <c r="W24" s="12">
        <v>12655.158687582487</v>
      </c>
      <c r="X24" s="12">
        <v>13274.79736018027</v>
      </c>
      <c r="Y24" s="12">
        <v>13943.628094975489</v>
      </c>
      <c r="Z24" s="12">
        <v>15129.516347614417</v>
      </c>
      <c r="AA24" s="12">
        <v>16609.048360783258</v>
      </c>
      <c r="AB24" s="12">
        <v>16027.885038234377</v>
      </c>
      <c r="AC24" s="12">
        <v>16112.163228653662</v>
      </c>
      <c r="AD24" s="12">
        <v>17412.134319759345</v>
      </c>
      <c r="AE24" s="12">
        <v>17932.314268792899</v>
      </c>
      <c r="AF24" s="12">
        <v>17644.89451873874</v>
      </c>
      <c r="AG24" s="12">
        <v>17487.519198287719</v>
      </c>
      <c r="AH24" s="12">
        <v>17766.399348843497</v>
      </c>
      <c r="AI24" s="12">
        <v>17677.351956663537</v>
      </c>
      <c r="AJ24" s="12">
        <v>17321.836239746215</v>
      </c>
      <c r="AK24" s="12">
        <v>17348.347323692302</v>
      </c>
      <c r="AL24" s="12">
        <v>17323.759981598145</v>
      </c>
      <c r="AM24" s="12">
        <v>17474.910175855672</v>
      </c>
      <c r="AN24" s="12">
        <v>16744.704644968202</v>
      </c>
      <c r="AO24" s="12">
        <v>16654.786640586117</v>
      </c>
      <c r="AP24" s="12">
        <v>17847.435475642149</v>
      </c>
      <c r="AQ24" s="12">
        <v>19210.528503415971</v>
      </c>
      <c r="AR24" s="12">
        <v>19652.083313300769</v>
      </c>
      <c r="AS24" s="12">
        <v>20502.163066772617</v>
      </c>
      <c r="AT24" s="12">
        <v>20962.480981664969</v>
      </c>
      <c r="AU24" s="12">
        <v>20890.768528216591</v>
      </c>
      <c r="AV24" s="12">
        <v>20999.314434198586</v>
      </c>
      <c r="AW24" s="12">
        <v>20391.639897981167</v>
      </c>
      <c r="AX24" s="12">
        <v>19766.681063369586</v>
      </c>
      <c r="AY24" s="12">
        <v>19709.195900316718</v>
      </c>
      <c r="AZ24" s="12">
        <v>18189.392210177804</v>
      </c>
      <c r="BA24" s="12">
        <v>17318.999215349693</v>
      </c>
      <c r="BB24" s="12">
        <v>16881.823879409982</v>
      </c>
      <c r="BC24" s="12">
        <v>16793.600704498174</v>
      </c>
      <c r="BD24" s="12">
        <v>16880.713403462185</v>
      </c>
      <c r="BE24" s="12">
        <v>17206.651640686847</v>
      </c>
      <c r="BF24" s="12">
        <v>17267.253241944498</v>
      </c>
      <c r="BG24" s="12">
        <v>17256.200521785129</v>
      </c>
      <c r="BH24" s="12">
        <v>17374.558746405157</v>
      </c>
      <c r="BI24" s="12">
        <v>17487.252147031111</v>
      </c>
      <c r="BJ24" s="12">
        <v>17665.736179385131</v>
      </c>
      <c r="BK24" s="12">
        <v>18437.096142548642</v>
      </c>
      <c r="BL24" s="12">
        <v>18364.794166443393</v>
      </c>
      <c r="BM24" s="12">
        <v>18454.787595866746</v>
      </c>
      <c r="BN24" s="12">
        <v>18193.736611450578</v>
      </c>
      <c r="BO24" s="12">
        <v>17661.113601389021</v>
      </c>
      <c r="BP24" s="12">
        <v>17498.270070876832</v>
      </c>
      <c r="BQ24" s="12">
        <v>16971.624733976285</v>
      </c>
      <c r="BR24" s="12">
        <v>15472.787657375262</v>
      </c>
      <c r="BS24" s="12">
        <v>15403.118457393011</v>
      </c>
      <c r="BT24" s="12">
        <v>15256.260244691535</v>
      </c>
      <c r="BU24" s="12">
        <v>14303.59798939698</v>
      </c>
      <c r="BV24" s="12">
        <v>13299.965585766427</v>
      </c>
      <c r="BW24" s="12">
        <v>13122.370366485122</v>
      </c>
      <c r="BX24" s="12">
        <v>12805.600517899935</v>
      </c>
      <c r="BY24" s="12">
        <v>11110.656174091366</v>
      </c>
      <c r="BZ24" s="12">
        <v>9977.7239912910627</v>
      </c>
      <c r="CA24" s="12">
        <v>9357.9047395315138</v>
      </c>
      <c r="CB24" s="12">
        <v>7890.7065713773827</v>
      </c>
      <c r="CC24" s="12">
        <v>6159.1747871311682</v>
      </c>
      <c r="CD24" s="12">
        <v>4978.4533767185467</v>
      </c>
      <c r="CE24" s="12">
        <v>5846.0431505464348</v>
      </c>
      <c r="CF24" s="12">
        <v>5931.4952032957308</v>
      </c>
      <c r="CG24" s="12">
        <v>5474.3026873184799</v>
      </c>
      <c r="CH24" s="12">
        <v>5243.2196394514631</v>
      </c>
      <c r="CI24" s="12">
        <v>5217.4436289910354</v>
      </c>
      <c r="CJ24" s="12">
        <v>4892.2326938098267</v>
      </c>
      <c r="CK24" s="12">
        <v>4101.9076632650203</v>
      </c>
      <c r="CL24" s="12">
        <v>3513.0517857367959</v>
      </c>
      <c r="CM24" s="12">
        <v>3206.4003303903114</v>
      </c>
      <c r="CN24" s="12">
        <v>2797.7195500172884</v>
      </c>
      <c r="CO24" s="12">
        <v>2323.8226314469671</v>
      </c>
      <c r="CP24" s="12">
        <v>1824.6073512473668</v>
      </c>
      <c r="CQ24" s="12">
        <v>1358.1091763764823</v>
      </c>
      <c r="CR24" s="12">
        <v>1077.6570244213854</v>
      </c>
      <c r="CS24" s="12">
        <v>877.25401960531406</v>
      </c>
      <c r="CT24" s="12">
        <v>631.35247619427798</v>
      </c>
      <c r="CU24" s="12">
        <v>431.94137185207069</v>
      </c>
      <c r="CV24" s="12">
        <v>338.36790429898275</v>
      </c>
      <c r="CW24" s="12">
        <v>273.10543013975951</v>
      </c>
      <c r="CX24" s="12">
        <v>163.02779887985224</v>
      </c>
      <c r="CY24" s="12">
        <v>228.19611853679822</v>
      </c>
    </row>
    <row r="25" spans="1:103">
      <c r="A25" s="12" t="s">
        <v>136</v>
      </c>
      <c r="B25" s="13">
        <v>1235853.0999544319</v>
      </c>
      <c r="C25" s="13">
        <v>9559.074159308866</v>
      </c>
      <c r="D25" s="13">
        <v>9468.0710256931761</v>
      </c>
      <c r="E25" s="12">
        <v>8866.0990011111735</v>
      </c>
      <c r="F25" s="12">
        <v>9240.046942253548</v>
      </c>
      <c r="G25" s="12">
        <v>9415.4345192301189</v>
      </c>
      <c r="H25" s="12">
        <v>9499.7914070087536</v>
      </c>
      <c r="I25" s="12">
        <v>9384.4695734511806</v>
      </c>
      <c r="J25" s="12">
        <v>9835.9755672288993</v>
      </c>
      <c r="K25" s="12">
        <v>10413.063625245457</v>
      </c>
      <c r="L25" s="12">
        <v>10725.592519339649</v>
      </c>
      <c r="M25" s="12">
        <v>10669.909773202631</v>
      </c>
      <c r="N25" s="12">
        <v>10134.198753192202</v>
      </c>
      <c r="O25" s="12">
        <v>11659.940864028244</v>
      </c>
      <c r="P25" s="12">
        <v>10550.20118598117</v>
      </c>
      <c r="Q25" s="12">
        <v>8957.4541120405356</v>
      </c>
      <c r="R25" s="12">
        <v>10018.644005809607</v>
      </c>
      <c r="S25" s="12">
        <v>10561.654044313475</v>
      </c>
      <c r="T25" s="12">
        <v>10787.006161538318</v>
      </c>
      <c r="U25" s="12">
        <v>11240.733758021594</v>
      </c>
      <c r="V25" s="12">
        <v>11684.821892058379</v>
      </c>
      <c r="W25" s="12">
        <v>12617.099378874225</v>
      </c>
      <c r="X25" s="12">
        <v>13202.480984219326</v>
      </c>
      <c r="Y25" s="12">
        <v>13933.39580648174</v>
      </c>
      <c r="Z25" s="12">
        <v>14870.102908235791</v>
      </c>
      <c r="AA25" s="12">
        <v>16651.064667725015</v>
      </c>
      <c r="AB25" s="12">
        <v>16116.704272950125</v>
      </c>
      <c r="AC25" s="12">
        <v>15977.14010078082</v>
      </c>
      <c r="AD25" s="12">
        <v>17315.821983332982</v>
      </c>
      <c r="AE25" s="12">
        <v>17948.971730324327</v>
      </c>
      <c r="AF25" s="12">
        <v>17686.338482170358</v>
      </c>
      <c r="AG25" s="12">
        <v>17463.635899117995</v>
      </c>
      <c r="AH25" s="12">
        <v>17727.871837692219</v>
      </c>
      <c r="AI25" s="12">
        <v>17752.168157414824</v>
      </c>
      <c r="AJ25" s="12">
        <v>17286.760299053047</v>
      </c>
      <c r="AK25" s="12">
        <v>17399.508299253845</v>
      </c>
      <c r="AL25" s="12">
        <v>17239.160138859173</v>
      </c>
      <c r="AM25" s="12">
        <v>17550.978686207436</v>
      </c>
      <c r="AN25" s="12">
        <v>16809.435463563757</v>
      </c>
      <c r="AO25" s="12">
        <v>16607.338696061466</v>
      </c>
      <c r="AP25" s="12">
        <v>17652.3675500678</v>
      </c>
      <c r="AQ25" s="12">
        <v>19198.210878614758</v>
      </c>
      <c r="AR25" s="12">
        <v>19577.246983739915</v>
      </c>
      <c r="AS25" s="12">
        <v>20413.123888183556</v>
      </c>
      <c r="AT25" s="12">
        <v>20982.63311226523</v>
      </c>
      <c r="AU25" s="12">
        <v>20866.095277810698</v>
      </c>
      <c r="AV25" s="12">
        <v>20976.943456380042</v>
      </c>
      <c r="AW25" s="12">
        <v>20552.911919895745</v>
      </c>
      <c r="AX25" s="12">
        <v>19634.904225447492</v>
      </c>
      <c r="AY25" s="12">
        <v>19872.835938759599</v>
      </c>
      <c r="AZ25" s="12">
        <v>18270.912141568362</v>
      </c>
      <c r="BA25" s="12">
        <v>17378.911537789128</v>
      </c>
      <c r="BB25" s="12">
        <v>16878.64676901068</v>
      </c>
      <c r="BC25" s="12">
        <v>16808.902836079767</v>
      </c>
      <c r="BD25" s="12">
        <v>16826.225384208519</v>
      </c>
      <c r="BE25" s="12">
        <v>17190.93817592465</v>
      </c>
      <c r="BF25" s="12">
        <v>17259.253189017127</v>
      </c>
      <c r="BG25" s="12">
        <v>17258.032914801777</v>
      </c>
      <c r="BH25" s="12">
        <v>17315.78721378473</v>
      </c>
      <c r="BI25" s="12">
        <v>17544.934317174506</v>
      </c>
      <c r="BJ25" s="12">
        <v>17517.882377667451</v>
      </c>
      <c r="BK25" s="12">
        <v>18454.917493271136</v>
      </c>
      <c r="BL25" s="12">
        <v>18326.442323789124</v>
      </c>
      <c r="BM25" s="12">
        <v>18444.838887805083</v>
      </c>
      <c r="BN25" s="12">
        <v>18224.257325122158</v>
      </c>
      <c r="BO25" s="12">
        <v>17705.055063534131</v>
      </c>
      <c r="BP25" s="12">
        <v>17403.324094745985</v>
      </c>
      <c r="BQ25" s="12">
        <v>17167.559465343864</v>
      </c>
      <c r="BR25" s="12">
        <v>15468.976465514515</v>
      </c>
      <c r="BS25" s="12">
        <v>15358.980244908422</v>
      </c>
      <c r="BT25" s="12">
        <v>15287.605685630231</v>
      </c>
      <c r="BU25" s="12">
        <v>14404.781003560502</v>
      </c>
      <c r="BV25" s="12">
        <v>13324.06662610915</v>
      </c>
      <c r="BW25" s="12">
        <v>13036.209886342951</v>
      </c>
      <c r="BX25" s="12">
        <v>12900.687137152696</v>
      </c>
      <c r="BY25" s="12">
        <v>11273.373487414266</v>
      </c>
      <c r="BZ25" s="12">
        <v>9926.6958827384733</v>
      </c>
      <c r="CA25" s="12">
        <v>9488.4989288580691</v>
      </c>
      <c r="CB25" s="12">
        <v>7935.4835635245463</v>
      </c>
      <c r="CC25" s="12">
        <v>6414.3253427240834</v>
      </c>
      <c r="CD25" s="12">
        <v>4862.4769258177848</v>
      </c>
      <c r="CE25" s="12">
        <v>5773.7599131334418</v>
      </c>
      <c r="CF25" s="12">
        <v>5917.9658316932537</v>
      </c>
      <c r="CG25" s="12">
        <v>5485.1172699401131</v>
      </c>
      <c r="CH25" s="12">
        <v>5213.7495887210662</v>
      </c>
      <c r="CI25" s="12">
        <v>5179.2023756611461</v>
      </c>
      <c r="CJ25" s="12">
        <v>4904.0707986104753</v>
      </c>
      <c r="CK25" s="12">
        <v>4126.3184990350273</v>
      </c>
      <c r="CL25" s="12">
        <v>3508.9023337113249</v>
      </c>
      <c r="CM25" s="12">
        <v>3190.9273619747109</v>
      </c>
      <c r="CN25" s="12">
        <v>2808.031972081144</v>
      </c>
      <c r="CO25" s="12">
        <v>2319.1462510131396</v>
      </c>
      <c r="CP25" s="12">
        <v>1832.5875926391259</v>
      </c>
      <c r="CQ25" s="12">
        <v>1352.9055776349087</v>
      </c>
      <c r="CR25" s="12">
        <v>1077.041334046972</v>
      </c>
      <c r="CS25" s="12">
        <v>870.9261488067458</v>
      </c>
      <c r="CT25" s="12">
        <v>637.79648397710321</v>
      </c>
      <c r="CU25" s="12">
        <v>436.7509002910686</v>
      </c>
      <c r="CV25" s="12">
        <v>330.45086770601046</v>
      </c>
      <c r="CW25" s="12">
        <v>277.18260391027655</v>
      </c>
      <c r="CX25" s="12">
        <v>168.52650134835093</v>
      </c>
      <c r="CY25" s="12">
        <v>227.32314402227016</v>
      </c>
    </row>
    <row r="26" spans="1:103">
      <c r="A26" s="12" t="s">
        <v>140</v>
      </c>
      <c r="B26" s="13">
        <v>1235527.8709395106</v>
      </c>
      <c r="C26" s="13">
        <v>9558.7039534317701</v>
      </c>
      <c r="D26" s="13">
        <v>9544.979879965591</v>
      </c>
      <c r="E26" s="12">
        <v>8821.8623372076308</v>
      </c>
      <c r="F26" s="12">
        <v>9225.7205723220886</v>
      </c>
      <c r="G26" s="12">
        <v>9388.8968115852822</v>
      </c>
      <c r="H26" s="12">
        <v>9539.0392290670407</v>
      </c>
      <c r="I26" s="12">
        <v>9358.3230235704268</v>
      </c>
      <c r="J26" s="12">
        <v>9770.6436957525111</v>
      </c>
      <c r="K26" s="12">
        <v>10388</v>
      </c>
      <c r="L26" s="12">
        <v>10656.958037302271</v>
      </c>
      <c r="M26" s="12">
        <v>10863.045335971938</v>
      </c>
      <c r="N26" s="12">
        <v>9880.8864426212876</v>
      </c>
      <c r="O26" s="12">
        <v>11671.171312301292</v>
      </c>
      <c r="P26" s="12">
        <v>10852.844054256211</v>
      </c>
      <c r="Q26" s="12">
        <v>8846.6951922251283</v>
      </c>
      <c r="R26" s="12">
        <v>9949.9848198954587</v>
      </c>
      <c r="S26" s="12">
        <v>10559.068841967377</v>
      </c>
      <c r="T26" s="12">
        <v>10739.595761806047</v>
      </c>
      <c r="U26" s="12">
        <v>11236.980654086969</v>
      </c>
      <c r="V26" s="12">
        <v>11584.285730874462</v>
      </c>
      <c r="W26" s="12">
        <v>12580.872562868088</v>
      </c>
      <c r="X26" s="12">
        <v>13129.112736516014</v>
      </c>
      <c r="Y26" s="12">
        <v>13933.208327351454</v>
      </c>
      <c r="Z26" s="12">
        <v>14592.170811066866</v>
      </c>
      <c r="AA26" s="12">
        <v>16693.822560504403</v>
      </c>
      <c r="AB26" s="12">
        <v>16218.392933693151</v>
      </c>
      <c r="AC26" s="12">
        <v>15837.727589198161</v>
      </c>
      <c r="AD26" s="12">
        <v>17212.181195943969</v>
      </c>
      <c r="AE26" s="12">
        <v>17965.185168094053</v>
      </c>
      <c r="AF26" s="12">
        <v>17731.78305208336</v>
      </c>
      <c r="AG26" s="12">
        <v>17439.097710938611</v>
      </c>
      <c r="AH26" s="12">
        <v>17683.740518433864</v>
      </c>
      <c r="AI26" s="12">
        <v>17832.957438105637</v>
      </c>
      <c r="AJ26" s="12">
        <v>17247.908782346985</v>
      </c>
      <c r="AK26" s="12">
        <v>17456.614238928811</v>
      </c>
      <c r="AL26" s="12">
        <v>17145.132110948616</v>
      </c>
      <c r="AM26" s="12">
        <v>17630.488707331162</v>
      </c>
      <c r="AN26" s="12">
        <v>16883.035030781259</v>
      </c>
      <c r="AO26" s="12">
        <v>16566.135698300153</v>
      </c>
      <c r="AP26" s="12">
        <v>17446.990465712104</v>
      </c>
      <c r="AQ26" s="12">
        <v>19189.630623656001</v>
      </c>
      <c r="AR26" s="12">
        <v>19501.550752283314</v>
      </c>
      <c r="AS26" s="12">
        <v>20317.730327481797</v>
      </c>
      <c r="AT26" s="12">
        <v>21004.942022383246</v>
      </c>
      <c r="AU26" s="12">
        <v>20838.941932098747</v>
      </c>
      <c r="AV26" s="12">
        <v>20946.577911106542</v>
      </c>
      <c r="AW26" s="12">
        <v>20728.154655058548</v>
      </c>
      <c r="AX26" s="12">
        <v>19485.531661154004</v>
      </c>
      <c r="AY26" s="12">
        <v>20042.888476210606</v>
      </c>
      <c r="AZ26" s="12">
        <v>18354.946536892992</v>
      </c>
      <c r="BA26" s="12">
        <v>17442.972141199414</v>
      </c>
      <c r="BB26" s="12">
        <v>16875.266744889235</v>
      </c>
      <c r="BC26" s="12">
        <v>16827.987155268202</v>
      </c>
      <c r="BD26" s="12">
        <v>16769.052456982132</v>
      </c>
      <c r="BE26" s="12">
        <v>17174.825083717904</v>
      </c>
      <c r="BF26" s="12">
        <v>17251.450830305057</v>
      </c>
      <c r="BG26" s="12">
        <v>17262.263132880831</v>
      </c>
      <c r="BH26" s="12">
        <v>17252.637504584542</v>
      </c>
      <c r="BI26" s="12">
        <v>17612.867361658013</v>
      </c>
      <c r="BJ26" s="12">
        <v>17360.337226265507</v>
      </c>
      <c r="BK26" s="12">
        <v>18475.75339504678</v>
      </c>
      <c r="BL26" s="12">
        <v>18285.402074628586</v>
      </c>
      <c r="BM26" s="12">
        <v>18432.49630690409</v>
      </c>
      <c r="BN26" s="12">
        <v>18255.238503635341</v>
      </c>
      <c r="BO26" s="12">
        <v>17753.415076123718</v>
      </c>
      <c r="BP26" s="12">
        <v>17293.138350338188</v>
      </c>
      <c r="BQ26" s="12">
        <v>17376.756782747583</v>
      </c>
      <c r="BR26" s="12">
        <v>15466.088924953508</v>
      </c>
      <c r="BS26" s="12">
        <v>15309.670412378089</v>
      </c>
      <c r="BT26" s="12">
        <v>15315.56702498567</v>
      </c>
      <c r="BU26" s="12">
        <v>14512.18621915019</v>
      </c>
      <c r="BV26" s="12">
        <v>13351.199962847806</v>
      </c>
      <c r="BW26" s="12">
        <v>12938.356242369773</v>
      </c>
      <c r="BX26" s="12">
        <v>12993.790741312963</v>
      </c>
      <c r="BY26" s="12">
        <v>11447.245859497876</v>
      </c>
      <c r="BZ26" s="12">
        <v>9864.2166454308681</v>
      </c>
      <c r="CA26" s="12">
        <v>9622.4676765601398</v>
      </c>
      <c r="CB26" s="12">
        <v>7971.9147566206848</v>
      </c>
      <c r="CC26" s="12">
        <v>6692.8608229589081</v>
      </c>
      <c r="CD26" s="12">
        <v>4743.2981451726282</v>
      </c>
      <c r="CE26" s="12">
        <v>5697.7779605564892</v>
      </c>
      <c r="CF26" s="12">
        <v>5903.2256686788805</v>
      </c>
      <c r="CG26" s="12">
        <v>5499.2833313101928</v>
      </c>
      <c r="CH26" s="12">
        <v>5183.8027215654502</v>
      </c>
      <c r="CI26" s="12">
        <v>5137.5930969891251</v>
      </c>
      <c r="CJ26" s="12">
        <v>4915.3059682721669</v>
      </c>
      <c r="CK26" s="12">
        <v>4152.7001309513735</v>
      </c>
      <c r="CL26" s="12">
        <v>3505.6540046313453</v>
      </c>
      <c r="CM26" s="12">
        <v>3173.6129677731597</v>
      </c>
      <c r="CN26" s="12">
        <v>2819.3381094911911</v>
      </c>
      <c r="CO26" s="12">
        <v>2313.6214015526871</v>
      </c>
      <c r="CP26" s="12">
        <v>1841.4628779559343</v>
      </c>
      <c r="CQ26" s="12">
        <v>1347.6764664628693</v>
      </c>
      <c r="CR26" s="12">
        <v>1076.9440969375348</v>
      </c>
      <c r="CS26" s="12">
        <v>863.59849882173864</v>
      </c>
      <c r="CT26" s="12">
        <v>644.55876315623846</v>
      </c>
      <c r="CU26" s="12">
        <v>442.00437409117797</v>
      </c>
      <c r="CV26" s="12">
        <v>321.92789614423009</v>
      </c>
      <c r="CW26" s="12">
        <v>281.22292023125158</v>
      </c>
      <c r="CX26" s="12">
        <v>174.32782469162336</v>
      </c>
      <c r="CY26" s="12">
        <v>226.37007414819487</v>
      </c>
    </row>
    <row r="27" spans="1:103" ht="62.25" customHeight="1">
      <c r="A27" s="39" t="s">
        <v>111</v>
      </c>
      <c r="B27" s="17"/>
      <c r="C27" s="17"/>
      <c r="D27" s="17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</row>
    <row r="29" spans="1:103" s="18" customFormat="1"/>
    <row r="31" spans="1:103" s="22" customFormat="1" ht="13.5">
      <c r="A31" s="4" t="s">
        <v>110</v>
      </c>
      <c r="B31" s="5" t="s">
        <v>0</v>
      </c>
      <c r="C31" s="20" t="s">
        <v>178</v>
      </c>
      <c r="D31" s="21" t="s">
        <v>51</v>
      </c>
      <c r="E31" s="21" t="s">
        <v>52</v>
      </c>
      <c r="F31" s="21" t="s">
        <v>53</v>
      </c>
      <c r="G31" s="21" t="s">
        <v>54</v>
      </c>
      <c r="H31" s="21" t="s">
        <v>55</v>
      </c>
      <c r="I31" s="21" t="s">
        <v>56</v>
      </c>
      <c r="J31" s="21" t="s">
        <v>57</v>
      </c>
      <c r="K31" s="21" t="s">
        <v>58</v>
      </c>
      <c r="L31" s="21" t="s">
        <v>59</v>
      </c>
      <c r="M31" s="21" t="s">
        <v>179</v>
      </c>
      <c r="N31" s="21" t="s">
        <v>180</v>
      </c>
      <c r="O31" s="21" t="s">
        <v>181</v>
      </c>
      <c r="P31" s="21" t="s">
        <v>182</v>
      </c>
      <c r="Q31" s="21" t="s">
        <v>183</v>
      </c>
      <c r="R31" s="21" t="s">
        <v>184</v>
      </c>
      <c r="S31" s="21" t="s">
        <v>185</v>
      </c>
      <c r="T31" s="21" t="s">
        <v>186</v>
      </c>
      <c r="U31" s="21" t="s">
        <v>187</v>
      </c>
      <c r="V31" s="21" t="s">
        <v>188</v>
      </c>
      <c r="W31" s="21" t="s">
        <v>177</v>
      </c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</row>
    <row r="32" spans="1:103">
      <c r="A32" s="12" t="s">
        <v>114</v>
      </c>
      <c r="B32" s="13">
        <v>1242746.4114138305</v>
      </c>
      <c r="C32" s="13">
        <v>46374.007759894193</v>
      </c>
      <c r="D32" s="13">
        <v>51470.409270589851</v>
      </c>
      <c r="E32" s="13">
        <v>51909.261672218738</v>
      </c>
      <c r="F32" s="13">
        <v>59067.892267042567</v>
      </c>
      <c r="G32" s="13">
        <v>77112.87075594037</v>
      </c>
      <c r="H32" s="13">
        <v>88014.030639869583</v>
      </c>
      <c r="I32" s="13">
        <v>87471.755136258624</v>
      </c>
      <c r="J32" s="13">
        <v>89628.614958219114</v>
      </c>
      <c r="K32" s="13">
        <v>104232.01739475795</v>
      </c>
      <c r="L32" s="13">
        <v>93108.846787253919</v>
      </c>
      <c r="M32" s="13">
        <v>86080.646873554069</v>
      </c>
      <c r="N32" s="13">
        <v>90035.944779728874</v>
      </c>
      <c r="O32" s="13">
        <v>90898.661198586138</v>
      </c>
      <c r="P32" s="13">
        <v>76629.450604304366</v>
      </c>
      <c r="Q32" s="13">
        <v>59909.180123407161</v>
      </c>
      <c r="R32" s="13">
        <v>33731.644979076947</v>
      </c>
      <c r="S32" s="13">
        <v>29391.14370786084</v>
      </c>
      <c r="T32" s="13">
        <v>18249.217401794987</v>
      </c>
      <c r="U32" s="13">
        <v>7529.0991694796085</v>
      </c>
      <c r="V32" s="13">
        <v>1684.3494540881336</v>
      </c>
      <c r="W32" s="13">
        <v>217.36647990433033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</row>
    <row r="33" spans="1:92">
      <c r="A33" s="12" t="s">
        <v>115</v>
      </c>
      <c r="B33" s="13">
        <v>1242444.2685618072</v>
      </c>
      <c r="C33" s="13">
        <v>46375.026279286816</v>
      </c>
      <c r="D33" s="13">
        <v>51384.234501789171</v>
      </c>
      <c r="E33" s="13">
        <v>51901.41894845794</v>
      </c>
      <c r="F33" s="13">
        <v>58831.381019253902</v>
      </c>
      <c r="G33" s="13">
        <v>76864.841006576069</v>
      </c>
      <c r="H33" s="13">
        <v>87896.227693480469</v>
      </c>
      <c r="I33" s="13">
        <v>87501.599488669279</v>
      </c>
      <c r="J33" s="13">
        <v>89406.26228154375</v>
      </c>
      <c r="K33" s="13">
        <v>104181.38228736472</v>
      </c>
      <c r="L33" s="13">
        <v>93359.206860839666</v>
      </c>
      <c r="M33" s="13">
        <v>86007.991029073746</v>
      </c>
      <c r="N33" s="13">
        <v>89891.487647620248</v>
      </c>
      <c r="O33" s="13">
        <v>90971.348434235479</v>
      </c>
      <c r="P33" s="13">
        <v>76804.226389968637</v>
      </c>
      <c r="Q33" s="13">
        <v>60161.545822205917</v>
      </c>
      <c r="R33" s="13">
        <v>33871.893325547207</v>
      </c>
      <c r="S33" s="13">
        <v>29354.173788104643</v>
      </c>
      <c r="T33" s="13">
        <v>18249.707969231895</v>
      </c>
      <c r="U33" s="13">
        <v>7523.2774780205345</v>
      </c>
      <c r="V33" s="13">
        <v>1687.5056436191194</v>
      </c>
      <c r="W33" s="13">
        <v>219.5306669178737</v>
      </c>
    </row>
    <row r="34" spans="1:92" ht="14.25">
      <c r="A34" s="12" t="s">
        <v>116</v>
      </c>
      <c r="B34" s="13">
        <v>1242141.4525739031</v>
      </c>
      <c r="C34" s="13">
        <v>46379.054494482858</v>
      </c>
      <c r="D34" s="13">
        <v>51307.475074437039</v>
      </c>
      <c r="E34" s="13">
        <v>51882.471769738404</v>
      </c>
      <c r="F34" s="13">
        <v>58599.466060208222</v>
      </c>
      <c r="G34" s="13">
        <v>76620.908881170879</v>
      </c>
      <c r="H34" s="13">
        <v>87769.59269963899</v>
      </c>
      <c r="I34" s="13">
        <v>87524.534649449954</v>
      </c>
      <c r="J34" s="13">
        <v>89195.937611720816</v>
      </c>
      <c r="K34" s="13">
        <v>104115.1025596902</v>
      </c>
      <c r="L34" s="13">
        <v>93619.072292538665</v>
      </c>
      <c r="M34" s="13">
        <v>85936.031318761088</v>
      </c>
      <c r="N34" s="13">
        <v>89748.624401622947</v>
      </c>
      <c r="O34" s="13">
        <v>91028.096970013954</v>
      </c>
      <c r="P34" s="13">
        <v>76991.301474799096</v>
      </c>
      <c r="Q34" s="13">
        <v>60402.155381151359</v>
      </c>
      <c r="R34" s="13">
        <v>34024.634899711295</v>
      </c>
      <c r="S34" s="13">
        <v>29314.141410502813</v>
      </c>
      <c r="T34" s="13">
        <v>18251.467363494085</v>
      </c>
      <c r="U34" s="13">
        <v>7518.5092004124554</v>
      </c>
      <c r="V34" s="13">
        <v>1691.3742039704887</v>
      </c>
      <c r="W34" s="13">
        <v>221.49985638763729</v>
      </c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  <c r="CA34" s="26"/>
      <c r="CB34" s="26"/>
      <c r="CC34" s="26"/>
      <c r="CD34" s="26"/>
      <c r="CE34" s="26"/>
      <c r="CF34" s="26"/>
      <c r="CG34" s="26"/>
      <c r="CH34" s="26"/>
      <c r="CI34" s="26"/>
      <c r="CJ34" s="26"/>
      <c r="CK34" s="26"/>
      <c r="CL34" s="26"/>
      <c r="CM34" s="26"/>
      <c r="CN34" s="26"/>
    </row>
    <row r="35" spans="1:92">
      <c r="A35" s="12" t="s">
        <v>117</v>
      </c>
      <c r="B35" s="13">
        <v>1241837.8483434918</v>
      </c>
      <c r="C35" s="13">
        <v>46386.091340382984</v>
      </c>
      <c r="D35" s="13">
        <v>51240.130369393293</v>
      </c>
      <c r="E35" s="13">
        <v>51852.420077099669</v>
      </c>
      <c r="F35" s="13">
        <v>58372.147193496887</v>
      </c>
      <c r="G35" s="13">
        <v>76381.07250927962</v>
      </c>
      <c r="H35" s="13">
        <v>87634.127196980713</v>
      </c>
      <c r="I35" s="13">
        <v>87540.562210617616</v>
      </c>
      <c r="J35" s="13">
        <v>88997.636591762173</v>
      </c>
      <c r="K35" s="13">
        <v>104033.18609096092</v>
      </c>
      <c r="L35" s="13">
        <v>93888.435158310749</v>
      </c>
      <c r="M35" s="13">
        <v>85864.766596014728</v>
      </c>
      <c r="N35" s="13">
        <v>89607.350846426067</v>
      </c>
      <c r="O35" s="13">
        <v>91068.942016583693</v>
      </c>
      <c r="P35" s="13">
        <v>77190.649997845292</v>
      </c>
      <c r="Q35" s="13">
        <v>60631.066881237166</v>
      </c>
      <c r="R35" s="13">
        <v>34189.760174005394</v>
      </c>
      <c r="S35" s="13">
        <v>29271.097172040074</v>
      </c>
      <c r="T35" s="13">
        <v>18254.490639508898</v>
      </c>
      <c r="U35" s="13">
        <v>7514.7678084873905</v>
      </c>
      <c r="V35" s="13">
        <v>1695.866328134985</v>
      </c>
      <c r="W35" s="13">
        <v>223.28114492371026</v>
      </c>
    </row>
    <row r="36" spans="1:92">
      <c r="A36" s="12" t="s">
        <v>118</v>
      </c>
      <c r="B36" s="13">
        <v>1241533.3444022394</v>
      </c>
      <c r="C36" s="13">
        <v>46396.135750484056</v>
      </c>
      <c r="D36" s="13">
        <v>51182.199767538448</v>
      </c>
      <c r="E36" s="13">
        <v>51811.263811600016</v>
      </c>
      <c r="F36" s="13">
        <v>58149.424222728303</v>
      </c>
      <c r="G36" s="13">
        <v>76145.330020748021</v>
      </c>
      <c r="H36" s="13">
        <v>87489.832723970336</v>
      </c>
      <c r="I36" s="13">
        <v>87549.683763988141</v>
      </c>
      <c r="J36" s="13">
        <v>88811.354865944333</v>
      </c>
      <c r="K36" s="13">
        <v>103935.64075776076</v>
      </c>
      <c r="L36" s="13">
        <v>94167.287538292774</v>
      </c>
      <c r="M36" s="13">
        <v>85794.195715428941</v>
      </c>
      <c r="N36" s="13">
        <v>89467.662793450625</v>
      </c>
      <c r="O36" s="13">
        <v>91093.918732268299</v>
      </c>
      <c r="P36" s="13">
        <v>77402.246119446791</v>
      </c>
      <c r="Q36" s="13">
        <v>60848.338200322585</v>
      </c>
      <c r="R36" s="13">
        <v>34367.160230081819</v>
      </c>
      <c r="S36" s="13">
        <v>29225.091102384584</v>
      </c>
      <c r="T36" s="13">
        <v>18258.772267955719</v>
      </c>
      <c r="U36" s="13">
        <v>7512.0260690137602</v>
      </c>
      <c r="V36" s="13">
        <v>1700.8985143617774</v>
      </c>
      <c r="W36" s="13">
        <v>224.8814344692467</v>
      </c>
    </row>
    <row r="37" spans="1:92">
      <c r="A37" s="12" t="s">
        <v>119</v>
      </c>
      <c r="B37" s="13">
        <v>1241227.832798711</v>
      </c>
      <c r="C37" s="13">
        <v>46409.186656879727</v>
      </c>
      <c r="D37" s="13">
        <v>51133.682649773713</v>
      </c>
      <c r="E37" s="13">
        <v>51759.002914316487</v>
      </c>
      <c r="F37" s="13">
        <v>57931.296951528013</v>
      </c>
      <c r="G37" s="13">
        <v>75913.679545712876</v>
      </c>
      <c r="H37" s="13">
        <v>87336.71081890176</v>
      </c>
      <c r="I37" s="13">
        <v>87551.90090117637</v>
      </c>
      <c r="J37" s="13">
        <v>88637.088079808163</v>
      </c>
      <c r="K37" s="13">
        <v>103822.47443403162</v>
      </c>
      <c r="L37" s="13">
        <v>94455.621516796586</v>
      </c>
      <c r="M37" s="13">
        <v>85724.3175327926</v>
      </c>
      <c r="N37" s="13">
        <v>89329.556060841322</v>
      </c>
      <c r="O37" s="13">
        <v>91103.062223117944</v>
      </c>
      <c r="P37" s="13">
        <v>77626.06402128021</v>
      </c>
      <c r="Q37" s="13">
        <v>61054.027013757564</v>
      </c>
      <c r="R37" s="13">
        <v>34556.726755902855</v>
      </c>
      <c r="S37" s="13">
        <v>29176.172669309894</v>
      </c>
      <c r="T37" s="13">
        <v>18264.306156746741</v>
      </c>
      <c r="U37" s="13">
        <v>7510.2561359377705</v>
      </c>
      <c r="V37" s="13">
        <v>1706.392323760085</v>
      </c>
      <c r="W37" s="13">
        <v>226.30743633858756</v>
      </c>
    </row>
    <row r="38" spans="1:92">
      <c r="A38" s="12" t="s">
        <v>120</v>
      </c>
      <c r="B38" s="13">
        <v>1240921.2089806015</v>
      </c>
      <c r="C38" s="13">
        <v>46425.242990260973</v>
      </c>
      <c r="D38" s="13">
        <v>51094.578397021018</v>
      </c>
      <c r="E38" s="13">
        <v>51695.637326344884</v>
      </c>
      <c r="F38" s="13">
        <v>57717.765183538606</v>
      </c>
      <c r="G38" s="13">
        <v>75686.119214601829</v>
      </c>
      <c r="H38" s="13">
        <v>87174.763019898121</v>
      </c>
      <c r="I38" s="13">
        <v>87547.215213596122</v>
      </c>
      <c r="J38" s="13">
        <v>88474.831880158468</v>
      </c>
      <c r="K38" s="13">
        <v>103693.69499107427</v>
      </c>
      <c r="L38" s="13">
        <v>94753.429182307431</v>
      </c>
      <c r="M38" s="13">
        <v>85655.130905088241</v>
      </c>
      <c r="N38" s="13">
        <v>89193.026473457969</v>
      </c>
      <c r="O38" s="13">
        <v>91096.407542974615</v>
      </c>
      <c r="P38" s="13">
        <v>77862.077906405495</v>
      </c>
      <c r="Q38" s="13">
        <v>61248.190795006107</v>
      </c>
      <c r="R38" s="13">
        <v>34758.35204284791</v>
      </c>
      <c r="S38" s="13">
        <v>29124.390784069128</v>
      </c>
      <c r="T38" s="13">
        <v>18271.085671991197</v>
      </c>
      <c r="U38" s="13">
        <v>7509.4296372332847</v>
      </c>
      <c r="V38" s="13">
        <v>1712.2741475050707</v>
      </c>
      <c r="W38" s="13">
        <v>227.56567522073331</v>
      </c>
    </row>
    <row r="39" spans="1:92">
      <c r="A39" s="12" t="s">
        <v>121</v>
      </c>
      <c r="B39" s="13">
        <v>1240613.3716804981</v>
      </c>
      <c r="C39" s="13">
        <v>46444.303679916688</v>
      </c>
      <c r="D39" s="13">
        <v>51064.886390222957</v>
      </c>
      <c r="E39" s="13">
        <v>51621.166988799756</v>
      </c>
      <c r="F39" s="13">
        <v>57508.828722419727</v>
      </c>
      <c r="G39" s="13">
        <v>75462.647158133434</v>
      </c>
      <c r="H39" s="13">
        <v>87003.990864911771</v>
      </c>
      <c r="I39" s="13">
        <v>87535.628292460242</v>
      </c>
      <c r="J39" s="13">
        <v>88324.581915063754</v>
      </c>
      <c r="K39" s="13">
        <v>103549.31029754892</v>
      </c>
      <c r="L39" s="13">
        <v>95060.702627482213</v>
      </c>
      <c r="M39" s="13">
        <v>85586.634690490915</v>
      </c>
      <c r="N39" s="13">
        <v>89058.069862867385</v>
      </c>
      <c r="O39" s="13">
        <v>91073.989693537063</v>
      </c>
      <c r="P39" s="13">
        <v>78110.261999312177</v>
      </c>
      <c r="Q39" s="13">
        <v>61430.886816267695</v>
      </c>
      <c r="R39" s="13">
        <v>34971.928982833881</v>
      </c>
      <c r="S39" s="13">
        <v>29069.793806722002</v>
      </c>
      <c r="T39" s="13">
        <v>18279.10365845335</v>
      </c>
      <c r="U39" s="13">
        <v>7509.5177566105831</v>
      </c>
      <c r="V39" s="13">
        <v>1718.4749832981372</v>
      </c>
      <c r="W39" s="13">
        <v>228.66249314560977</v>
      </c>
    </row>
    <row r="40" spans="1:92">
      <c r="A40" s="12" t="s">
        <v>122</v>
      </c>
      <c r="B40" s="13">
        <v>1240304.2228050896</v>
      </c>
      <c r="C40" s="13">
        <v>46466.367653734254</v>
      </c>
      <c r="D40" s="13">
        <v>51044.606010342868</v>
      </c>
      <c r="E40" s="13">
        <v>51535.591842814378</v>
      </c>
      <c r="F40" s="13">
        <v>57304.487371848169</v>
      </c>
      <c r="G40" s="13">
        <v>75243.261507317075</v>
      </c>
      <c r="H40" s="13">
        <v>86824.395891724314</v>
      </c>
      <c r="I40" s="13">
        <v>87517.141728780553</v>
      </c>
      <c r="J40" s="13">
        <v>88186.333833855824</v>
      </c>
      <c r="K40" s="13">
        <v>103389.32821947617</v>
      </c>
      <c r="L40" s="13">
        <v>95377.4339491477</v>
      </c>
      <c r="M40" s="13">
        <v>85518.827748367388</v>
      </c>
      <c r="N40" s="13">
        <v>88924.682067334943</v>
      </c>
      <c r="O40" s="13">
        <v>91035.843624425834</v>
      </c>
      <c r="P40" s="13">
        <v>78370.590545965228</v>
      </c>
      <c r="Q40" s="13">
        <v>61602.172149096928</v>
      </c>
      <c r="R40" s="13">
        <v>35197.351065448776</v>
      </c>
      <c r="S40" s="13">
        <v>29012.429551414731</v>
      </c>
      <c r="T40" s="13">
        <v>18288.352459514543</v>
      </c>
      <c r="U40" s="13">
        <v>7510.4913103239833</v>
      </c>
      <c r="V40" s="13">
        <v>1724.9302207455858</v>
      </c>
      <c r="W40" s="13">
        <v>229.60405341079297</v>
      </c>
    </row>
    <row r="41" spans="1:92">
      <c r="A41" s="12" t="s">
        <v>123</v>
      </c>
      <c r="B41" s="13">
        <v>1239993.667327736</v>
      </c>
      <c r="C41" s="13">
        <v>46491.433838200093</v>
      </c>
      <c r="D41" s="13">
        <v>51033.736638364753</v>
      </c>
      <c r="E41" s="13">
        <v>51438.911829540812</v>
      </c>
      <c r="F41" s="13">
        <v>57104.740935517766</v>
      </c>
      <c r="G41" s="13">
        <v>75027.960393452988</v>
      </c>
      <c r="H41" s="13">
        <v>86635.979637946584</v>
      </c>
      <c r="I41" s="13">
        <v>87491.757113367988</v>
      </c>
      <c r="J41" s="13">
        <v>88060.083287129484</v>
      </c>
      <c r="K41" s="13">
        <v>103213.75662023755</v>
      </c>
      <c r="L41" s="13">
        <v>95703.615248298767</v>
      </c>
      <c r="M41" s="13">
        <v>85451.708939275049</v>
      </c>
      <c r="N41" s="13">
        <v>88792.85893181627</v>
      </c>
      <c r="O41" s="13">
        <v>90982.004233248212</v>
      </c>
      <c r="P41" s="13">
        <v>78643.037813850722</v>
      </c>
      <c r="Q41" s="13">
        <v>61762.103665021408</v>
      </c>
      <c r="R41" s="13">
        <v>35434.512375098435</v>
      </c>
      <c r="S41" s="13">
        <v>28952.34529161355</v>
      </c>
      <c r="T41" s="13">
        <v>18298.82393664934</v>
      </c>
      <c r="U41" s="13">
        <v>7512.320819308422</v>
      </c>
      <c r="V41" s="13">
        <v>1731.5794353310844</v>
      </c>
      <c r="W41" s="13">
        <v>230.39634446656464</v>
      </c>
    </row>
    <row r="42" spans="1:92">
      <c r="A42" s="12" t="s">
        <v>124</v>
      </c>
      <c r="B42" s="13">
        <v>1239681.6131843082</v>
      </c>
      <c r="C42" s="13">
        <v>46519.501158400228</v>
      </c>
      <c r="D42" s="13">
        <v>51032.277655293328</v>
      </c>
      <c r="E42" s="13">
        <v>51331.126890149855</v>
      </c>
      <c r="F42" s="13">
        <v>56909.589217139415</v>
      </c>
      <c r="G42" s="13">
        <v>74816.74194813217</v>
      </c>
      <c r="H42" s="13">
        <v>86438.743641018766</v>
      </c>
      <c r="I42" s="13">
        <v>87459.47603683245</v>
      </c>
      <c r="J42" s="13">
        <v>87945.825926742167</v>
      </c>
      <c r="K42" s="13">
        <v>103022.6033605764</v>
      </c>
      <c r="L42" s="13">
        <v>96039.238630096661</v>
      </c>
      <c r="M42" s="13">
        <v>85385.277124960849</v>
      </c>
      <c r="N42" s="13">
        <v>88662.596307949018</v>
      </c>
      <c r="O42" s="13">
        <v>90912.506365662935</v>
      </c>
      <c r="P42" s="13">
        <v>78927.578092021038</v>
      </c>
      <c r="Q42" s="13">
        <v>61910.738036157687</v>
      </c>
      <c r="R42" s="13">
        <v>35683.30758816631</v>
      </c>
      <c r="S42" s="13">
        <v>28889.587765292032</v>
      </c>
      <c r="T42" s="13">
        <v>18310.509488425589</v>
      </c>
      <c r="U42" s="13">
        <v>7514.9765768654815</v>
      </c>
      <c r="V42" s="13">
        <v>1738.3661906684804</v>
      </c>
      <c r="W42" s="13">
        <v>231.04518375736902</v>
      </c>
    </row>
    <row r="43" spans="1:92" s="16" customFormat="1">
      <c r="A43" s="15" t="s">
        <v>125</v>
      </c>
      <c r="B43" s="15">
        <v>1239367.9711722292</v>
      </c>
      <c r="C43" s="15">
        <v>46550.568538020852</v>
      </c>
      <c r="D43" s="15">
        <v>51040.22844215401</v>
      </c>
      <c r="E43" s="15">
        <v>51212.236965830991</v>
      </c>
      <c r="F43" s="15">
        <v>56719.032020441096</v>
      </c>
      <c r="G43" s="15">
        <v>74609.604303236425</v>
      </c>
      <c r="H43" s="15">
        <v>86232.689438210247</v>
      </c>
      <c r="I43" s="15">
        <v>87420.300089583019</v>
      </c>
      <c r="J43" s="15">
        <v>87843.55740581367</v>
      </c>
      <c r="K43" s="15">
        <v>102815.87629859855</v>
      </c>
      <c r="L43" s="15">
        <v>96384.296203867372</v>
      </c>
      <c r="M43" s="15">
        <v>85319.531168360409</v>
      </c>
      <c r="N43" s="15">
        <v>88533.89005404443</v>
      </c>
      <c r="O43" s="15">
        <v>90827.384815445112</v>
      </c>
      <c r="P43" s="15">
        <v>79224.185691140083</v>
      </c>
      <c r="Q43" s="15">
        <v>62048.131735825424</v>
      </c>
      <c r="R43" s="15">
        <v>35943.631970186303</v>
      </c>
      <c r="S43" s="15">
        <v>28824.203180072735</v>
      </c>
      <c r="T43" s="15">
        <v>18323.400069038111</v>
      </c>
      <c r="U43" s="15">
        <v>7518.4287121101024</v>
      </c>
      <c r="V43" s="15">
        <v>1745.237848732213</v>
      </c>
      <c r="W43" s="15">
        <v>231.55622151792431</v>
      </c>
    </row>
    <row r="44" spans="1:92">
      <c r="A44" s="12" t="s">
        <v>126</v>
      </c>
      <c r="B44" s="13">
        <v>1239053.3249655713</v>
      </c>
      <c r="C44" s="13">
        <v>46557.394935809454</v>
      </c>
      <c r="D44" s="13">
        <v>50964.945397394004</v>
      </c>
      <c r="E44" s="13">
        <v>51219.708999595168</v>
      </c>
      <c r="F44" s="13">
        <v>56500.453529587146</v>
      </c>
      <c r="G44" s="13">
        <v>74341.179448290117</v>
      </c>
      <c r="H44" s="13">
        <v>86101.142777200686</v>
      </c>
      <c r="I44" s="13">
        <v>87429.917082879634</v>
      </c>
      <c r="J44" s="13">
        <v>87669.108859788015</v>
      </c>
      <c r="K44" s="13">
        <v>102673.23384978673</v>
      </c>
      <c r="L44" s="13">
        <v>96663.754577404878</v>
      </c>
      <c r="M44" s="13">
        <v>85274.753064862583</v>
      </c>
      <c r="N44" s="13">
        <v>88391.247537220057</v>
      </c>
      <c r="O44" s="13">
        <v>90842.988267220062</v>
      </c>
      <c r="P44" s="13">
        <v>79406.044377519909</v>
      </c>
      <c r="Q44" s="13">
        <v>62276.503130596073</v>
      </c>
      <c r="R44" s="13">
        <v>36167.530655032744</v>
      </c>
      <c r="S44" s="13">
        <v>28740.116997803241</v>
      </c>
      <c r="T44" s="13">
        <v>18335.314567123954</v>
      </c>
      <c r="U44" s="13">
        <v>7515.7831377462398</v>
      </c>
      <c r="V44" s="13">
        <v>1750.4725854892622</v>
      </c>
      <c r="W44" s="13">
        <v>231.73118722133265</v>
      </c>
    </row>
    <row r="45" spans="1:92">
      <c r="A45" s="12" t="s">
        <v>127</v>
      </c>
      <c r="B45" s="13">
        <v>1238737.6804440978</v>
      </c>
      <c r="C45" s="13">
        <v>46562.822816002867</v>
      </c>
      <c r="D45" s="13">
        <v>50883.24029488107</v>
      </c>
      <c r="E45" s="13">
        <v>51239.493692443735</v>
      </c>
      <c r="F45" s="13">
        <v>56281.479035595803</v>
      </c>
      <c r="G45" s="13">
        <v>74065.791343361838</v>
      </c>
      <c r="H45" s="13">
        <v>85974.313403914435</v>
      </c>
      <c r="I45" s="13">
        <v>87441.424343650579</v>
      </c>
      <c r="J45" s="13">
        <v>87493.469722649752</v>
      </c>
      <c r="K45" s="13">
        <v>102526.77852996945</v>
      </c>
      <c r="L45" s="13">
        <v>96940.475191934383</v>
      </c>
      <c r="M45" s="13">
        <v>85234.651413571075</v>
      </c>
      <c r="N45" s="13">
        <v>88247.338691559547</v>
      </c>
      <c r="O45" s="13">
        <v>90861.451574544582</v>
      </c>
      <c r="P45" s="13">
        <v>79578.04203357386</v>
      </c>
      <c r="Q45" s="13">
        <v>62511.830960700107</v>
      </c>
      <c r="R45" s="13">
        <v>36395.559537740774</v>
      </c>
      <c r="S45" s="13">
        <v>28649.779661127217</v>
      </c>
      <c r="T45" s="13">
        <v>18348.792211686803</v>
      </c>
      <c r="U45" s="13">
        <v>7512.3647446391569</v>
      </c>
      <c r="V45" s="13">
        <v>1756.8022700449833</v>
      </c>
      <c r="W45" s="13">
        <v>231.7789705057877</v>
      </c>
    </row>
    <row r="46" spans="1:92">
      <c r="A46" s="12" t="s">
        <v>128</v>
      </c>
      <c r="B46" s="13">
        <v>1238421.0438650087</v>
      </c>
      <c r="C46" s="13">
        <v>46566.852083981823</v>
      </c>
      <c r="D46" s="13">
        <v>50795.113079560098</v>
      </c>
      <c r="E46" s="13">
        <v>51271.591523851057</v>
      </c>
      <c r="F46" s="13">
        <v>56062.108365171451</v>
      </c>
      <c r="G46" s="13">
        <v>73783.441149918508</v>
      </c>
      <c r="H46" s="13">
        <v>85852.20040647249</v>
      </c>
      <c r="I46" s="13">
        <v>87454.82122179</v>
      </c>
      <c r="J46" s="13">
        <v>87316.640841549641</v>
      </c>
      <c r="K46" s="13">
        <v>102376.51160441819</v>
      </c>
      <c r="L46" s="13">
        <v>97214.462575586032</v>
      </c>
      <c r="M46" s="13">
        <v>85199.222865125688</v>
      </c>
      <c r="N46" s="13">
        <v>88102.167869366778</v>
      </c>
      <c r="O46" s="13">
        <v>90882.769854730912</v>
      </c>
      <c r="P46" s="13">
        <v>79740.204023273269</v>
      </c>
      <c r="Q46" s="13">
        <v>62754.092674947562</v>
      </c>
      <c r="R46" s="13">
        <v>36627.680599258805</v>
      </c>
      <c r="S46" s="13">
        <v>28553.279924393479</v>
      </c>
      <c r="T46" s="13">
        <v>18363.820631500843</v>
      </c>
      <c r="U46" s="13">
        <v>7508.2119007675174</v>
      </c>
      <c r="V46" s="13">
        <v>1764.1457152320804</v>
      </c>
      <c r="W46" s="13">
        <v>231.70495411297438</v>
      </c>
    </row>
    <row r="47" spans="1:92">
      <c r="A47" s="12" t="s">
        <v>129</v>
      </c>
      <c r="B47" s="13">
        <v>1238103.4218463227</v>
      </c>
      <c r="C47" s="13">
        <v>46569.482647595629</v>
      </c>
      <c r="D47" s="13">
        <v>50700.563696385048</v>
      </c>
      <c r="E47" s="13">
        <v>51316.002973256014</v>
      </c>
      <c r="F47" s="13">
        <v>55842.3413450398</v>
      </c>
      <c r="G47" s="13">
        <v>73494.130029286724</v>
      </c>
      <c r="H47" s="13">
        <v>85734.802873110093</v>
      </c>
      <c r="I47" s="13">
        <v>87470.107067292294</v>
      </c>
      <c r="J47" s="13">
        <v>87138.623063233856</v>
      </c>
      <c r="K47" s="13">
        <v>102222.43433814513</v>
      </c>
      <c r="L47" s="13">
        <v>97485.721253376556</v>
      </c>
      <c r="M47" s="13">
        <v>85168.4640715188</v>
      </c>
      <c r="N47" s="13">
        <v>87955.739415658027</v>
      </c>
      <c r="O47" s="13">
        <v>90906.938230847343</v>
      </c>
      <c r="P47" s="13">
        <v>79892.555669096764</v>
      </c>
      <c r="Q47" s="13">
        <v>63003.265777119712</v>
      </c>
      <c r="R47" s="13">
        <v>36863.856050603252</v>
      </c>
      <c r="S47" s="13">
        <v>28450.705648499847</v>
      </c>
      <c r="T47" s="13">
        <v>18380.387004872293</v>
      </c>
      <c r="U47" s="13">
        <v>7503.3612328002273</v>
      </c>
      <c r="V47" s="13">
        <v>1772.4250965194899</v>
      </c>
      <c r="W47" s="13">
        <v>231.51436206548539</v>
      </c>
    </row>
    <row r="48" spans="1:92">
      <c r="A48" s="12" t="s">
        <v>130</v>
      </c>
      <c r="B48" s="13">
        <v>1237784.8213508548</v>
      </c>
      <c r="C48" s="13">
        <v>46570.714417160394</v>
      </c>
      <c r="D48" s="13">
        <v>50599.592090318896</v>
      </c>
      <c r="E48" s="13">
        <v>51372.728520062046</v>
      </c>
      <c r="F48" s="13">
        <v>55622.177801947793</v>
      </c>
      <c r="G48" s="13">
        <v>73197.859142652625</v>
      </c>
      <c r="H48" s="13">
        <v>85622.119892176852</v>
      </c>
      <c r="I48" s="13">
        <v>87487.281230252091</v>
      </c>
      <c r="J48" s="13">
        <v>86959.417234044115</v>
      </c>
      <c r="K48" s="13">
        <v>102064.54799590322</v>
      </c>
      <c r="L48" s="13">
        <v>97754.255747210627</v>
      </c>
      <c r="M48" s="13">
        <v>85142.371686094877</v>
      </c>
      <c r="N48" s="13">
        <v>87808.05766817127</v>
      </c>
      <c r="O48" s="13">
        <v>90933.951831712504</v>
      </c>
      <c r="P48" s="13">
        <v>80035.122252073648</v>
      </c>
      <c r="Q48" s="13">
        <v>63259.327825805522</v>
      </c>
      <c r="R48" s="13">
        <v>37104.048331725739</v>
      </c>
      <c r="S48" s="13">
        <v>28342.143808899411</v>
      </c>
      <c r="T48" s="13">
        <v>18398.478077956956</v>
      </c>
      <c r="U48" s="13">
        <v>7497.8476894764308</v>
      </c>
      <c r="V48" s="13">
        <v>1781.5658441456203</v>
      </c>
      <c r="W48" s="13">
        <v>231.21226306461784</v>
      </c>
    </row>
    <row r="49" spans="1:23" s="14" customFormat="1">
      <c r="A49" s="13" t="s">
        <v>131</v>
      </c>
      <c r="B49" s="13">
        <v>1237465.2496707947</v>
      </c>
      <c r="C49" s="13">
        <v>46570.54730545733</v>
      </c>
      <c r="D49" s="13">
        <v>50492.198206333655</v>
      </c>
      <c r="E49" s="13">
        <v>51441.7686436371</v>
      </c>
      <c r="F49" s="13">
        <v>55401.617562663712</v>
      </c>
      <c r="G49" s="13">
        <v>72894.629651061972</v>
      </c>
      <c r="H49" s="13">
        <v>85514.150552136518</v>
      </c>
      <c r="I49" s="13">
        <v>87506.343060864019</v>
      </c>
      <c r="J49" s="13">
        <v>86779.024199917796</v>
      </c>
      <c r="K49" s="13">
        <v>101902.85384218619</v>
      </c>
      <c r="L49" s="13">
        <v>98020.070575882419</v>
      </c>
      <c r="M49" s="13">
        <v>85120.942363550537</v>
      </c>
      <c r="N49" s="13">
        <v>87659.126957375149</v>
      </c>
      <c r="O49" s="13">
        <v>90963.805791889346</v>
      </c>
      <c r="P49" s="13">
        <v>80167.92901182748</v>
      </c>
      <c r="Q49" s="13">
        <v>63522.256434239011</v>
      </c>
      <c r="R49" s="13">
        <v>37348.220110385133</v>
      </c>
      <c r="S49" s="13">
        <v>28227.680503538773</v>
      </c>
      <c r="T49" s="13">
        <v>18418.080182650334</v>
      </c>
      <c r="U49" s="13">
        <v>7491.704603173207</v>
      </c>
      <c r="V49" s="13">
        <v>1791.4965381606366</v>
      </c>
      <c r="W49" s="13">
        <v>230.80357386401388</v>
      </c>
    </row>
    <row r="50" spans="1:23">
      <c r="A50" s="12" t="s">
        <v>132</v>
      </c>
      <c r="B50" s="13">
        <v>1237144.7144128226</v>
      </c>
      <c r="C50" s="13">
        <v>46568.981227730852</v>
      </c>
      <c r="D50" s="13">
        <v>50378.381989410387</v>
      </c>
      <c r="E50" s="13">
        <v>51523.123823313697</v>
      </c>
      <c r="F50" s="13">
        <v>55180.660453977107</v>
      </c>
      <c r="G50" s="13">
        <v>72584.442715420111</v>
      </c>
      <c r="H50" s="13">
        <v>85410.893941567192</v>
      </c>
      <c r="I50" s="13">
        <v>87527.291909423046</v>
      </c>
      <c r="J50" s="13">
        <v>86597.444806388055</v>
      </c>
      <c r="K50" s="13">
        <v>101737.35314122861</v>
      </c>
      <c r="L50" s="13">
        <v>98283.170255077013</v>
      </c>
      <c r="M50" s="13">
        <v>85104.172759934037</v>
      </c>
      <c r="N50" s="13">
        <v>87508.951606478033</v>
      </c>
      <c r="O50" s="13">
        <v>90996.495251679356</v>
      </c>
      <c r="P50" s="13">
        <v>80291.001146619441</v>
      </c>
      <c r="Q50" s="13">
        <v>63792.029270136933</v>
      </c>
      <c r="R50" s="13">
        <v>37596.334281024232</v>
      </c>
      <c r="S50" s="13">
        <v>28107.40096072901</v>
      </c>
      <c r="T50" s="13">
        <v>18439.179254058497</v>
      </c>
      <c r="U50" s="13">
        <v>7484.9637496985997</v>
      </c>
      <c r="V50" s="13">
        <v>1802.1488063116349</v>
      </c>
      <c r="W50" s="13">
        <v>230.29306261633201</v>
      </c>
    </row>
    <row r="51" spans="1:23">
      <c r="A51" s="12" t="s">
        <v>133</v>
      </c>
      <c r="B51" s="13">
        <v>1236823.223483783</v>
      </c>
      <c r="C51" s="13">
        <v>46566.016101686982</v>
      </c>
      <c r="D51" s="13">
        <v>50258.143384539151</v>
      </c>
      <c r="E51" s="13">
        <v>51616.794538388887</v>
      </c>
      <c r="F51" s="13">
        <v>54959.306302698802</v>
      </c>
      <c r="G51" s="13">
        <v>72267.299496492109</v>
      </c>
      <c r="H51" s="13">
        <v>85312.349149161135</v>
      </c>
      <c r="I51" s="13">
        <v>87550.127126324136</v>
      </c>
      <c r="J51" s="13">
        <v>86414.679898584058</v>
      </c>
      <c r="K51" s="13">
        <v>101568.04715700583</v>
      </c>
      <c r="L51" s="13">
        <v>98543.559297371947</v>
      </c>
      <c r="M51" s="13">
        <v>85092.059532645275</v>
      </c>
      <c r="N51" s="13">
        <v>87357.535931437131</v>
      </c>
      <c r="O51" s="13">
        <v>91032.015357116732</v>
      </c>
      <c r="P51" s="13">
        <v>80404.36381339177</v>
      </c>
      <c r="Q51" s="13">
        <v>64068.624055537366</v>
      </c>
      <c r="R51" s="13">
        <v>37848.353963651192</v>
      </c>
      <c r="S51" s="13">
        <v>27981.38954694962</v>
      </c>
      <c r="T51" s="13">
        <v>18461.760847557402</v>
      </c>
      <c r="U51" s="13">
        <v>7477.6554063473814</v>
      </c>
      <c r="V51" s="13">
        <v>1813.457224705691</v>
      </c>
      <c r="W51" s="13">
        <v>229.68535219037187</v>
      </c>
    </row>
    <row r="52" spans="1:23">
      <c r="A52" s="12" t="s">
        <v>134</v>
      </c>
      <c r="B52" s="13">
        <v>1236500.7850768657</v>
      </c>
      <c r="C52" s="13">
        <v>46561.651847491477</v>
      </c>
      <c r="D52" s="13">
        <v>50131.482336719077</v>
      </c>
      <c r="E52" s="13">
        <v>51722.781268124272</v>
      </c>
      <c r="F52" s="13">
        <v>54737.554935660941</v>
      </c>
      <c r="G52" s="13">
        <v>71943.201154902592</v>
      </c>
      <c r="H52" s="13">
        <v>85218.515263724839</v>
      </c>
      <c r="I52" s="13">
        <v>87574.848062062461</v>
      </c>
      <c r="J52" s="13">
        <v>86230.730321231022</v>
      </c>
      <c r="K52" s="13">
        <v>101394.9371532342</v>
      </c>
      <c r="L52" s="13">
        <v>98801.242212238634</v>
      </c>
      <c r="M52" s="13">
        <v>85084.599340435438</v>
      </c>
      <c r="N52" s="13">
        <v>87204.884240967483</v>
      </c>
      <c r="O52" s="13">
        <v>91070.361259962432</v>
      </c>
      <c r="P52" s="13">
        <v>80508.042127811306</v>
      </c>
      <c r="Q52" s="13">
        <v>64352.018566638799</v>
      </c>
      <c r="R52" s="13">
        <v>38104.242502725683</v>
      </c>
      <c r="S52" s="13">
        <v>27849.729774586347</v>
      </c>
      <c r="T52" s="13">
        <v>18485.810155448668</v>
      </c>
      <c r="U52" s="13">
        <v>7469.8084082565738</v>
      </c>
      <c r="V52" s="13">
        <v>1825.3592211869375</v>
      </c>
      <c r="W52" s="13">
        <v>228.98492345629589</v>
      </c>
    </row>
    <row r="53" spans="1:23">
      <c r="A53" s="12" t="s">
        <v>135</v>
      </c>
      <c r="B53" s="13">
        <v>1236177.4076582831</v>
      </c>
      <c r="C53" s="13">
        <v>46555.8883877681</v>
      </c>
      <c r="D53" s="13">
        <v>49998.398790958279</v>
      </c>
      <c r="E53" s="13">
        <v>51841.084491746005</v>
      </c>
      <c r="F53" s="13">
        <v>54515.406179716905</v>
      </c>
      <c r="G53" s="13">
        <v>71612.14885113592</v>
      </c>
      <c r="H53" s="13">
        <v>85129.391374179031</v>
      </c>
      <c r="I53" s="13">
        <v>87601.454067233266</v>
      </c>
      <c r="J53" s="13">
        <v>86045.596918650292</v>
      </c>
      <c r="K53" s="13">
        <v>101218.02439337091</v>
      </c>
      <c r="L53" s="13">
        <v>99056.223506043854</v>
      </c>
      <c r="M53" s="13">
        <v>85081.788843406888</v>
      </c>
      <c r="N53" s="13">
        <v>87051.000836551029</v>
      </c>
      <c r="O53" s="13">
        <v>91111.528117698384</v>
      </c>
      <c r="P53" s="13">
        <v>80602.061164312923</v>
      </c>
      <c r="Q53" s="13">
        <v>64642.190633639832</v>
      </c>
      <c r="R53" s="13">
        <v>38363.963466049674</v>
      </c>
      <c r="S53" s="13">
        <v>27712.504309603144</v>
      </c>
      <c r="T53" s="13">
        <v>18511.312023219245</v>
      </c>
      <c r="U53" s="13">
        <v>7461.4502030975154</v>
      </c>
      <c r="V53" s="13">
        <v>1837.7949813649432</v>
      </c>
      <c r="W53" s="13">
        <v>228.19611853679822</v>
      </c>
    </row>
    <row r="54" spans="1:23">
      <c r="A54" s="12" t="s">
        <v>136</v>
      </c>
      <c r="B54" s="13">
        <v>1235853.0999544321</v>
      </c>
      <c r="C54" s="13">
        <v>46548.725647596882</v>
      </c>
      <c r="D54" s="13">
        <v>49858.892692273941</v>
      </c>
      <c r="E54" s="13">
        <v>51971.704688444777</v>
      </c>
      <c r="F54" s="13">
        <v>54292.859861741366</v>
      </c>
      <c r="G54" s="13">
        <v>71274.143745536101</v>
      </c>
      <c r="H54" s="13">
        <v>85044.97656955861</v>
      </c>
      <c r="I54" s="13">
        <v>87629.94449253194</v>
      </c>
      <c r="J54" s="13">
        <v>85859.28053475963</v>
      </c>
      <c r="K54" s="13">
        <v>101037.31014061416</v>
      </c>
      <c r="L54" s="13">
        <v>99308.507682051233</v>
      </c>
      <c r="M54" s="13">
        <v>85083.624703012742</v>
      </c>
      <c r="N54" s="13">
        <v>86895.890012445583</v>
      </c>
      <c r="O54" s="13">
        <v>91155.511093521636</v>
      </c>
      <c r="P54" s="13">
        <v>80686.445956143012</v>
      </c>
      <c r="Q54" s="13">
        <v>64939.118140579565</v>
      </c>
      <c r="R54" s="13">
        <v>38627.480643662959</v>
      </c>
      <c r="S54" s="13">
        <v>27569.794979149017</v>
      </c>
      <c r="T54" s="13">
        <v>18538.250965412684</v>
      </c>
      <c r="U54" s="13">
        <v>7452.6069041408928</v>
      </c>
      <c r="V54" s="13">
        <v>1850.7073572328097</v>
      </c>
      <c r="W54" s="13">
        <v>227.32314402227016</v>
      </c>
    </row>
    <row r="55" spans="1:23">
      <c r="A55" s="12" t="s">
        <v>140</v>
      </c>
      <c r="B55" s="13">
        <v>1235527.8709395106</v>
      </c>
      <c r="C55" s="13">
        <v>46540.163554512364</v>
      </c>
      <c r="D55" s="13">
        <v>49712.963985692251</v>
      </c>
      <c r="E55" s="13">
        <v>52114.642337375859</v>
      </c>
      <c r="F55" s="13">
        <v>54069.915808630314</v>
      </c>
      <c r="G55" s="13">
        <v>70929.186998306817</v>
      </c>
      <c r="H55" s="13">
        <v>84965.269939012709</v>
      </c>
      <c r="I55" s="13">
        <v>87660.318688753905</v>
      </c>
      <c r="J55" s="13">
        <v>85671.782013073287</v>
      </c>
      <c r="K55" s="13">
        <v>100852.7956579031</v>
      </c>
      <c r="L55" s="13">
        <v>99558.0992404227</v>
      </c>
      <c r="M55" s="13">
        <v>85090.103582056894</v>
      </c>
      <c r="N55" s="13">
        <v>86739.556055693945</v>
      </c>
      <c r="O55" s="13">
        <v>91202.305356338504</v>
      </c>
      <c r="P55" s="13">
        <v>80761.221495403035</v>
      </c>
      <c r="Q55" s="13">
        <v>65242.779025178606</v>
      </c>
      <c r="R55" s="13">
        <v>38894.758046743234</v>
      </c>
      <c r="S55" s="13">
        <v>27421.682779100141</v>
      </c>
      <c r="T55" s="13">
        <v>18566.611181119239</v>
      </c>
      <c r="U55" s="13">
        <v>7443.3033417307633</v>
      </c>
      <c r="V55" s="13">
        <v>1864.0417783145213</v>
      </c>
      <c r="W55" s="13">
        <v>226.37007414819487</v>
      </c>
    </row>
    <row r="56" spans="1:23" ht="62.25" customHeight="1">
      <c r="A56" s="40" t="s">
        <v>111</v>
      </c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'2.單齡合併'!M32:M55</xm:f>
              <xm:sqref>M56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'2.單齡合併'!BI3:BI26</xm:f>
              <xm:sqref>BI27</xm:sqref>
            </x14:sparkline>
            <x14:sparkline>
              <xm:f>'2.單齡合併'!BJ3:BJ26</xm:f>
              <xm:sqref>BJ27</xm:sqref>
            </x14:sparkline>
            <x14:sparkline>
              <xm:f>'2.單齡合併'!BM3:BM26</xm:f>
              <xm:sqref>BM27</xm:sqref>
            </x14:sparkline>
            <x14:sparkline>
              <xm:f>'2.單齡合併'!BN3:BN26</xm:f>
              <xm:sqref>BN27</xm:sqref>
            </x14:sparkline>
            <x14:sparkline>
              <xm:f>'2.單齡合併'!BQ3:BQ26</xm:f>
              <xm:sqref>BQ27</xm:sqref>
            </x14:sparkline>
            <x14:sparkline>
              <xm:f>'2.單齡合併'!BR3:BR26</xm:f>
              <xm:sqref>BR27</xm:sqref>
            </x14:sparkline>
            <x14:sparkline>
              <xm:f>'2.單齡合併'!BU3:BU26</xm:f>
              <xm:sqref>BU27</xm:sqref>
            </x14:sparkline>
            <x14:sparkline>
              <xm:f>'2.單齡合併'!BV3:BV26</xm:f>
              <xm:sqref>BV27</xm:sqref>
            </x14:sparkline>
            <x14:sparkline>
              <xm:f>'2.單齡合併'!BY3:BY26</xm:f>
              <xm:sqref>BY27</xm:sqref>
            </x14:sparkline>
            <x14:sparkline>
              <xm:f>'2.單齡合併'!BZ3:BZ26</xm:f>
              <xm:sqref>BZ27</xm:sqref>
            </x14:sparkline>
            <x14:sparkline>
              <xm:f>'2.單齡合併'!CC3:CC26</xm:f>
              <xm:sqref>CC27</xm:sqref>
            </x14:sparkline>
            <x14:sparkline>
              <xm:f>'2.單齡合併'!CD3:CD26</xm:f>
              <xm:sqref>CD27</xm:sqref>
            </x14:sparkline>
            <x14:sparkline>
              <xm:f>'2.單齡合併'!CG3:CG26</xm:f>
              <xm:sqref>CG27</xm:sqref>
            </x14:sparkline>
            <x14:sparkline>
              <xm:f>'2.單齡合併'!CH3:CH26</xm:f>
              <xm:sqref>CH27</xm:sqref>
            </x14:sparkline>
            <x14:sparkline>
              <xm:f>'2.單齡合併'!CK3:CK26</xm:f>
              <xm:sqref>CK27</xm:sqref>
            </x14:sparkline>
            <x14:sparkline>
              <xm:f>'2.單齡合併'!CL3:CL26</xm:f>
              <xm:sqref>CL27</xm:sqref>
            </x14:sparkline>
            <x14:sparkline>
              <xm:f>'2.單齡合併'!CO3:CO26</xm:f>
              <xm:sqref>CO27</xm:sqref>
            </x14:sparkline>
            <x14:sparkline>
              <xm:f>'2.單齡合併'!CP3:CP26</xm:f>
              <xm:sqref>CP27</xm:sqref>
            </x14:sparkline>
            <x14:sparkline>
              <xm:f>'2.單齡合併'!CS3:CS26</xm:f>
              <xm:sqref>CS27</xm:sqref>
            </x14:sparkline>
            <x14:sparkline>
              <xm:f>'2.單齡合併'!CT3:CT26</xm:f>
              <xm:sqref>CT27</xm:sqref>
            </x14:sparkline>
            <x14:sparkline>
              <xm:f>'2.單齡合併'!CW3:CW26</xm:f>
              <xm:sqref>CW27</xm:sqref>
            </x14:sparkline>
            <x14:sparkline>
              <xm:f>'2.單齡合併'!CX3:CX26</xm:f>
              <xm:sqref>CX27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'2.單齡合併'!BE3:BE26</xm:f>
              <xm:sqref>BE27</xm:sqref>
            </x14:sparkline>
            <x14:sparkline>
              <xm:f>'2.單齡合併'!BF3:BF26</xm:f>
              <xm:sqref>BF27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'2.單齡合併'!BG3:BG26</xm:f>
              <xm:sqref>BG27</xm:sqref>
            </x14:sparkline>
            <x14:sparkline>
              <xm:f>'2.單齡合併'!BH3:BH26</xm:f>
              <xm:sqref>BH27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'2.單齡合併'!BC3:BC26</xm:f>
              <xm:sqref>BC27</xm:sqref>
            </x14:sparkline>
            <x14:sparkline>
              <xm:f>'2.單齡合併'!BD3:BD26</xm:f>
              <xm:sqref>BD27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'2.單齡合併'!BA3:BA26</xm:f>
              <xm:sqref>BA27</xm:sqref>
            </x14:sparkline>
            <x14:sparkline>
              <xm:f>'2.單齡合併'!BB3:BB26</xm:f>
              <xm:sqref>BB27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'2.單齡合併'!BK3:BK26</xm:f>
              <xm:sqref>BK27</xm:sqref>
            </x14:sparkline>
            <x14:sparkline>
              <xm:f>'2.單齡合併'!BL3:BL26</xm:f>
              <xm:sqref>BL27</xm:sqref>
            </x14:sparkline>
            <x14:sparkline>
              <xm:f>'2.單齡合併'!BO3:BO26</xm:f>
              <xm:sqref>BO27</xm:sqref>
            </x14:sparkline>
            <x14:sparkline>
              <xm:f>'2.單齡合併'!BP3:BP26</xm:f>
              <xm:sqref>BP27</xm:sqref>
            </x14:sparkline>
            <x14:sparkline>
              <xm:f>'2.單齡合併'!BS3:BS26</xm:f>
              <xm:sqref>BS27</xm:sqref>
            </x14:sparkline>
            <x14:sparkline>
              <xm:f>'2.單齡合併'!BT3:BT26</xm:f>
              <xm:sqref>BT27</xm:sqref>
            </x14:sparkline>
            <x14:sparkline>
              <xm:f>'2.單齡合併'!BW3:BW26</xm:f>
              <xm:sqref>BW27</xm:sqref>
            </x14:sparkline>
            <x14:sparkline>
              <xm:f>'2.單齡合併'!BX3:BX26</xm:f>
              <xm:sqref>BX27</xm:sqref>
            </x14:sparkline>
            <x14:sparkline>
              <xm:f>'2.單齡合併'!CA3:CA26</xm:f>
              <xm:sqref>CA27</xm:sqref>
            </x14:sparkline>
            <x14:sparkline>
              <xm:f>'2.單齡合併'!CB3:CB26</xm:f>
              <xm:sqref>CB27</xm:sqref>
            </x14:sparkline>
            <x14:sparkline>
              <xm:f>'2.單齡合併'!CE3:CE26</xm:f>
              <xm:sqref>CE27</xm:sqref>
            </x14:sparkline>
            <x14:sparkline>
              <xm:f>'2.單齡合併'!CF3:CF26</xm:f>
              <xm:sqref>CF27</xm:sqref>
            </x14:sparkline>
            <x14:sparkline>
              <xm:f>'2.單齡合併'!CI3:CI26</xm:f>
              <xm:sqref>CI27</xm:sqref>
            </x14:sparkline>
            <x14:sparkline>
              <xm:f>'2.單齡合併'!CJ3:CJ26</xm:f>
              <xm:sqref>CJ27</xm:sqref>
            </x14:sparkline>
            <x14:sparkline>
              <xm:f>'2.單齡合併'!CM3:CM26</xm:f>
              <xm:sqref>CM27</xm:sqref>
            </x14:sparkline>
            <x14:sparkline>
              <xm:f>'2.單齡合併'!CN3:CN26</xm:f>
              <xm:sqref>CN27</xm:sqref>
            </x14:sparkline>
            <x14:sparkline>
              <xm:f>'2.單齡合併'!CQ3:CQ26</xm:f>
              <xm:sqref>CQ27</xm:sqref>
            </x14:sparkline>
            <x14:sparkline>
              <xm:f>'2.單齡合併'!CR3:CR26</xm:f>
              <xm:sqref>CR27</xm:sqref>
            </x14:sparkline>
            <x14:sparkline>
              <xm:f>'2.單齡合併'!CU3:CU26</xm:f>
              <xm:sqref>CU27</xm:sqref>
            </x14:sparkline>
            <x14:sparkline>
              <xm:f>'2.單齡合併'!CV3:CV26</xm:f>
              <xm:sqref>CV27</xm:sqref>
            </x14:sparkline>
            <x14:sparkline>
              <xm:f>'2.單齡合併'!CY3:CY26</xm:f>
              <xm:sqref>CY27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'2.單齡合併'!N32:N55</xm:f>
              <xm:sqref>N56</xm:sqref>
            </x14:sparkline>
            <x14:sparkline>
              <xm:f>'2.單齡合併'!O32:O55</xm:f>
              <xm:sqref>O56</xm:sqref>
            </x14:sparkline>
            <x14:sparkline>
              <xm:f>'2.單齡合併'!P32:P55</xm:f>
              <xm:sqref>P56</xm:sqref>
            </x14:sparkline>
            <x14:sparkline>
              <xm:f>'2.單齡合併'!Q32:Q55</xm:f>
              <xm:sqref>Q56</xm:sqref>
            </x14:sparkline>
            <x14:sparkline>
              <xm:f>'2.單齡合併'!R32:R55</xm:f>
              <xm:sqref>R56</xm:sqref>
            </x14:sparkline>
            <x14:sparkline>
              <xm:f>'2.單齡合併'!S32:S55</xm:f>
              <xm:sqref>S56</xm:sqref>
            </x14:sparkline>
            <x14:sparkline>
              <xm:f>'2.單齡合併'!T32:T55</xm:f>
              <xm:sqref>T56</xm:sqref>
            </x14:sparkline>
            <x14:sparkline>
              <xm:f>'2.單齡合併'!U32:U55</xm:f>
              <xm:sqref>U56</xm:sqref>
            </x14:sparkline>
            <x14:sparkline>
              <xm:f>'2.單齡合併'!V32:V55</xm:f>
              <xm:sqref>V56</xm:sqref>
            </x14:sparkline>
            <x14:sparkline>
              <xm:f>'2.單齡合併'!W32:W55</xm:f>
              <xm:sqref>W56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'2.單齡合併'!B32:B55</xm:f>
              <xm:sqref>B56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'2.單齡合併'!B3:B26</xm:f>
              <xm:sqref>B27</xm:sqref>
            </x14:sparkline>
            <x14:sparkline>
              <xm:f>'2.單齡合併'!C3:C26</xm:f>
              <xm:sqref>C27</xm:sqref>
            </x14:sparkline>
            <x14:sparkline>
              <xm:f>'2.單齡合併'!D3:D26</xm:f>
              <xm:sqref>D27</xm:sqref>
            </x14:sparkline>
            <x14:sparkline>
              <xm:f>'2.單齡合併'!E3:E26</xm:f>
              <xm:sqref>E27</xm:sqref>
            </x14:sparkline>
            <x14:sparkline>
              <xm:f>'2.單齡合併'!F3:F26</xm:f>
              <xm:sqref>F27</xm:sqref>
            </x14:sparkline>
            <x14:sparkline>
              <xm:f>'2.單齡合併'!G3:G26</xm:f>
              <xm:sqref>G27</xm:sqref>
            </x14:sparkline>
            <x14:sparkline>
              <xm:f>'2.單齡合併'!H3:H26</xm:f>
              <xm:sqref>H27</xm:sqref>
            </x14:sparkline>
            <x14:sparkline>
              <xm:f>'2.單齡合併'!I3:I26</xm:f>
              <xm:sqref>I27</xm:sqref>
            </x14:sparkline>
            <x14:sparkline>
              <xm:f>'2.單齡合併'!J3:J26</xm:f>
              <xm:sqref>J27</xm:sqref>
            </x14:sparkline>
            <x14:sparkline>
              <xm:f>'2.單齡合併'!K3:K26</xm:f>
              <xm:sqref>K27</xm:sqref>
            </x14:sparkline>
            <x14:sparkline>
              <xm:f>'2.單齡合併'!L3:L26</xm:f>
              <xm:sqref>L27</xm:sqref>
            </x14:sparkline>
            <x14:sparkline>
              <xm:f>'2.單齡合併'!M3:M26</xm:f>
              <xm:sqref>M27</xm:sqref>
            </x14:sparkline>
            <x14:sparkline>
              <xm:f>'2.單齡合併'!N3:N26</xm:f>
              <xm:sqref>N27</xm:sqref>
            </x14:sparkline>
            <x14:sparkline>
              <xm:f>'2.單齡合併'!O3:O26</xm:f>
              <xm:sqref>O27</xm:sqref>
            </x14:sparkline>
            <x14:sparkline>
              <xm:f>'2.單齡合併'!P3:P26</xm:f>
              <xm:sqref>P27</xm:sqref>
            </x14:sparkline>
            <x14:sparkline>
              <xm:f>'2.單齡合併'!Q3:Q26</xm:f>
              <xm:sqref>Q27</xm:sqref>
            </x14:sparkline>
            <x14:sparkline>
              <xm:f>'2.單齡合併'!R3:R26</xm:f>
              <xm:sqref>R27</xm:sqref>
            </x14:sparkline>
            <x14:sparkline>
              <xm:f>'2.單齡合併'!S3:S26</xm:f>
              <xm:sqref>S27</xm:sqref>
            </x14:sparkline>
            <x14:sparkline>
              <xm:f>'2.單齡合併'!T3:T26</xm:f>
              <xm:sqref>T27</xm:sqref>
            </x14:sparkline>
            <x14:sparkline>
              <xm:f>'2.單齡合併'!U3:U26</xm:f>
              <xm:sqref>U27</xm:sqref>
            </x14:sparkline>
            <x14:sparkline>
              <xm:f>'2.單齡合併'!V3:V26</xm:f>
              <xm:sqref>V27</xm:sqref>
            </x14:sparkline>
            <x14:sparkline>
              <xm:f>'2.單齡合併'!W3:W26</xm:f>
              <xm:sqref>W27</xm:sqref>
            </x14:sparkline>
            <x14:sparkline>
              <xm:f>'2.單齡合併'!X3:X26</xm:f>
              <xm:sqref>X27</xm:sqref>
            </x14:sparkline>
            <x14:sparkline>
              <xm:f>'2.單齡合併'!Y3:Y26</xm:f>
              <xm:sqref>Y27</xm:sqref>
            </x14:sparkline>
            <x14:sparkline>
              <xm:f>'2.單齡合併'!Z3:Z26</xm:f>
              <xm:sqref>Z27</xm:sqref>
            </x14:sparkline>
            <x14:sparkline>
              <xm:f>'2.單齡合併'!AA3:AA26</xm:f>
              <xm:sqref>AA27</xm:sqref>
            </x14:sparkline>
            <x14:sparkline>
              <xm:f>'2.單齡合併'!AB3:AB26</xm:f>
              <xm:sqref>AB27</xm:sqref>
            </x14:sparkline>
            <x14:sparkline>
              <xm:f>'2.單齡合併'!AC3:AC26</xm:f>
              <xm:sqref>AC27</xm:sqref>
            </x14:sparkline>
            <x14:sparkline>
              <xm:f>'2.單齡合併'!AD3:AD26</xm:f>
              <xm:sqref>AD27</xm:sqref>
            </x14:sparkline>
            <x14:sparkline>
              <xm:f>'2.單齡合併'!AE3:AE26</xm:f>
              <xm:sqref>AE27</xm:sqref>
            </x14:sparkline>
            <x14:sparkline>
              <xm:f>'2.單齡合併'!AF3:AF26</xm:f>
              <xm:sqref>AF27</xm:sqref>
            </x14:sparkline>
            <x14:sparkline>
              <xm:f>'2.單齡合併'!AG3:AG26</xm:f>
              <xm:sqref>AG27</xm:sqref>
            </x14:sparkline>
            <x14:sparkline>
              <xm:f>'2.單齡合併'!AH3:AH26</xm:f>
              <xm:sqref>AH27</xm:sqref>
            </x14:sparkline>
            <x14:sparkline>
              <xm:f>'2.單齡合併'!AI3:AI26</xm:f>
              <xm:sqref>AI27</xm:sqref>
            </x14:sparkline>
            <x14:sparkline>
              <xm:f>'2.單齡合併'!AJ3:AJ26</xm:f>
              <xm:sqref>AJ27</xm:sqref>
            </x14:sparkline>
            <x14:sparkline>
              <xm:f>'2.單齡合併'!AK3:AK26</xm:f>
              <xm:sqref>AK27</xm:sqref>
            </x14:sparkline>
            <x14:sparkline>
              <xm:f>'2.單齡合併'!AL3:AL26</xm:f>
              <xm:sqref>AL27</xm:sqref>
            </x14:sparkline>
            <x14:sparkline>
              <xm:f>'2.單齡合併'!AM3:AM26</xm:f>
              <xm:sqref>AM27</xm:sqref>
            </x14:sparkline>
            <x14:sparkline>
              <xm:f>'2.單齡合併'!AN3:AN26</xm:f>
              <xm:sqref>AN27</xm:sqref>
            </x14:sparkline>
            <x14:sparkline>
              <xm:f>'2.單齡合併'!AO3:AO26</xm:f>
              <xm:sqref>AO27</xm:sqref>
            </x14:sparkline>
            <x14:sparkline>
              <xm:f>'2.單齡合併'!AP3:AP26</xm:f>
              <xm:sqref>AP27</xm:sqref>
            </x14:sparkline>
            <x14:sparkline>
              <xm:f>'2.單齡合併'!AQ3:AQ26</xm:f>
              <xm:sqref>AQ27</xm:sqref>
            </x14:sparkline>
            <x14:sparkline>
              <xm:f>'2.單齡合併'!AR3:AR26</xm:f>
              <xm:sqref>AR27</xm:sqref>
            </x14:sparkline>
            <x14:sparkline>
              <xm:f>'2.單齡合併'!AS3:AS26</xm:f>
              <xm:sqref>AS27</xm:sqref>
            </x14:sparkline>
            <x14:sparkline>
              <xm:f>'2.單齡合併'!AT3:AT26</xm:f>
              <xm:sqref>AT27</xm:sqref>
            </x14:sparkline>
            <x14:sparkline>
              <xm:f>'2.單齡合併'!AU3:AU26</xm:f>
              <xm:sqref>AU27</xm:sqref>
            </x14:sparkline>
            <x14:sparkline>
              <xm:f>'2.單齡合併'!AV3:AV26</xm:f>
              <xm:sqref>AV27</xm:sqref>
            </x14:sparkline>
            <x14:sparkline>
              <xm:f>'2.單齡合併'!AW3:AW26</xm:f>
              <xm:sqref>AW27</xm:sqref>
            </x14:sparkline>
            <x14:sparkline>
              <xm:f>'2.單齡合併'!AX3:AX26</xm:f>
              <xm:sqref>AX27</xm:sqref>
            </x14:sparkline>
            <x14:sparkline>
              <xm:f>'2.單齡合併'!AY3:AY26</xm:f>
              <xm:sqref>AY27</xm:sqref>
            </x14:sparkline>
            <x14:sparkline>
              <xm:f>'2.單齡合併'!AZ3:AZ26</xm:f>
              <xm:sqref>AZ27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'2.單齡合併'!C32:C55</xm:f>
              <xm:sqref>C56</xm:sqref>
            </x14:sparkline>
            <x14:sparkline>
              <xm:f>'2.單齡合併'!D32:D55</xm:f>
              <xm:sqref>D56</xm:sqref>
            </x14:sparkline>
            <x14:sparkline>
              <xm:f>'2.單齡合併'!E32:E55</xm:f>
              <xm:sqref>E56</xm:sqref>
            </x14:sparkline>
            <x14:sparkline>
              <xm:f>'2.單齡合併'!F32:F55</xm:f>
              <xm:sqref>F56</xm:sqref>
            </x14:sparkline>
            <x14:sparkline>
              <xm:f>'2.單齡合併'!G32:G55</xm:f>
              <xm:sqref>G56</xm:sqref>
            </x14:sparkline>
            <x14:sparkline>
              <xm:f>'2.單齡合併'!H32:H55</xm:f>
              <xm:sqref>H56</xm:sqref>
            </x14:sparkline>
            <x14:sparkline>
              <xm:f>'2.單齡合併'!I32:I55</xm:f>
              <xm:sqref>I56</xm:sqref>
            </x14:sparkline>
            <x14:sparkline>
              <xm:f>'2.單齡合併'!J32:J55</xm:f>
              <xm:sqref>J56</xm:sqref>
            </x14:sparkline>
            <x14:sparkline>
              <xm:f>'2.單齡合併'!K32:K55</xm:f>
              <xm:sqref>K56</xm:sqref>
            </x14:sparkline>
            <x14:sparkline>
              <xm:f>'2.單齡合併'!L32:L55</xm:f>
              <xm:sqref>L56</xm:sqref>
            </x14:sparkline>
          </x14:sparklines>
        </x14:sparklineGroup>
      </x14:sparklineGroup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Y33"/>
  <sheetViews>
    <sheetView workbookViewId="0">
      <selection activeCell="O25" sqref="O25"/>
    </sheetView>
  </sheetViews>
  <sheetFormatPr defaultRowHeight="12.75"/>
  <cols>
    <col min="1" max="1" width="10.625" style="48" customWidth="1"/>
    <col min="2" max="2" width="22.625" style="48" customWidth="1"/>
    <col min="3" max="3" width="9.625" style="48" customWidth="1"/>
    <col min="4" max="5" width="9" style="48"/>
    <col min="6" max="6" width="10.625" style="48" customWidth="1"/>
    <col min="7" max="7" width="22.625" style="48" customWidth="1"/>
    <col min="8" max="8" width="9.625" style="48" customWidth="1"/>
    <col min="9" max="10" width="9" style="48"/>
    <col min="11" max="11" width="10.625" style="48" customWidth="1"/>
    <col min="12" max="12" width="22.625" style="48" customWidth="1"/>
    <col min="13" max="13" width="9.625" style="48" customWidth="1"/>
    <col min="14" max="16384" width="9" style="48"/>
  </cols>
  <sheetData>
    <row r="1" spans="1:22" ht="14.25">
      <c r="A1" s="48" t="s">
        <v>137</v>
      </c>
      <c r="F1" s="48" t="s">
        <v>138</v>
      </c>
      <c r="K1" s="48" t="s">
        <v>139</v>
      </c>
    </row>
    <row r="2" spans="1:22" ht="13.5">
      <c r="A2" s="40" t="s">
        <v>110</v>
      </c>
      <c r="B2" s="49" t="str">
        <f>'0.直接貼上-輸出預測(0-50)'!B1&amp;"誤差"</f>
        <v>0-100up所有人口總計誤差</v>
      </c>
      <c r="C2" s="49" t="s">
        <v>112</v>
      </c>
      <c r="D2" s="49" t="s">
        <v>113</v>
      </c>
      <c r="F2" s="40" t="s">
        <v>110</v>
      </c>
      <c r="G2" s="49" t="str">
        <f>'0.直接貼上-真實數據'!B1&amp;"誤差"</f>
        <v>0-100up所有人口總計誤差</v>
      </c>
      <c r="H2" s="49" t="s">
        <v>112</v>
      </c>
      <c r="I2" s="49" t="s">
        <v>113</v>
      </c>
      <c r="K2" s="40" t="s">
        <v>110</v>
      </c>
      <c r="L2" s="49" t="str">
        <f>'0.直接貼上-真實數據'!B1&amp;"誤差"</f>
        <v>0-100up所有人口總計誤差</v>
      </c>
      <c r="M2" s="49" t="s">
        <v>112</v>
      </c>
      <c r="N2" s="49" t="s">
        <v>113</v>
      </c>
      <c r="P2" s="73" t="str">
        <f>IF('check-要空白'!J3=0,"","請務必點「check-要空白」查看")</f>
        <v/>
      </c>
      <c r="Q2" s="73"/>
      <c r="R2" s="73"/>
    </row>
    <row r="3" spans="1:22" s="51" customFormat="1" ht="42.75" hidden="1" customHeight="1">
      <c r="A3" s="50">
        <f>'0.直接貼上-輸出預測(0-50)'!A2</f>
        <v>0</v>
      </c>
      <c r="B3" s="50">
        <f>'0.直接貼上-輸出預測(0-50)'!B2</f>
        <v>0</v>
      </c>
      <c r="C3" s="50"/>
      <c r="F3" s="50">
        <f>'0.直接貼上-輸出預測(0-50)'!F2</f>
        <v>0</v>
      </c>
      <c r="G3" s="50">
        <f>'0.直接貼上-輸出預測(0-50)'!G2</f>
        <v>0</v>
      </c>
      <c r="H3" s="50"/>
      <c r="K3" s="50">
        <f>'0.直接貼上-輸出預測(0-50)'!K2</f>
        <v>0</v>
      </c>
      <c r="L3" s="50">
        <f>'0.直接貼上-輸出預測(0-50)'!L2</f>
        <v>0</v>
      </c>
      <c r="M3" s="50"/>
    </row>
    <row r="4" spans="1:22">
      <c r="A4" s="52" t="str">
        <f>'0.直接貼上-輸出預測(0-50)'!A3</f>
        <v>112年 6月</v>
      </c>
      <c r="B4" s="45">
        <f>'1.總計'!B3-'2.單齡合併'!B3</f>
        <v>-16.916236463468522</v>
      </c>
      <c r="C4" s="46">
        <f>ABS('1.總計'!B3-'2.單齡合併'!B3)/'1.總計'!B3</f>
        <v>1.3612163008212967E-5</v>
      </c>
      <c r="D4" s="77">
        <f>AVERAGE(C4:C27)</f>
        <v>5.0551919295362061E-5</v>
      </c>
      <c r="F4" s="52" t="str">
        <f>'0.直接貼上-真實數據'!A3</f>
        <v>112年 6月</v>
      </c>
      <c r="G4" s="45">
        <f>'1.總計'!B3-'0.直接貼上-真實數據'!B3</f>
        <v>208.49517736630514</v>
      </c>
      <c r="H4" s="46">
        <f>ABS('1.總計'!B3-'0.直接貼上-真實數據'!B3)/'0.直接貼上-真實數據'!B3</f>
        <v>1.6780012359252289E-4</v>
      </c>
      <c r="I4" s="77">
        <f>AVERAGE(H4:H27)</f>
        <v>5.7970107943026193E-3</v>
      </c>
      <c r="K4" s="52" t="str">
        <f>'0.直接貼上-真實數據'!A3</f>
        <v>112年 6月</v>
      </c>
      <c r="L4" s="45">
        <f>'2.單齡合併'!B3-'0.直接貼上-真實數據'!B3</f>
        <v>225.41141382977366</v>
      </c>
      <c r="M4" s="46">
        <f>ABS('2.單齡合併'!B3-'0.直接貼上-真實數據'!B3)/'0.直接貼上-真實數據'!B3</f>
        <v>1.8141457072337101E-4</v>
      </c>
      <c r="N4" s="77">
        <f>AVERAGE(M4:M27)</f>
        <v>5.8303166603442527E-3</v>
      </c>
    </row>
    <row r="5" spans="1:22">
      <c r="A5" s="52" t="str">
        <f>'0.直接貼上-輸出預測(0-50)'!A4</f>
        <v>112年 7月</v>
      </c>
      <c r="B5" s="45">
        <f>'1.總計'!B4-'2.單齡合併'!B4</f>
        <v>-32.546178333228454</v>
      </c>
      <c r="C5" s="46">
        <f>ABS('1.總計'!B4-'2.單齡合併'!B4)/'1.總計'!B4</f>
        <v>2.6195968491661569E-5</v>
      </c>
      <c r="D5" s="78"/>
      <c r="F5" s="52" t="str">
        <f>'0.直接貼上-真實數據'!A4</f>
        <v>112年 7月</v>
      </c>
      <c r="G5" s="45">
        <f>'1.總計'!B4-'0.直接貼上-真實數據'!B4</f>
        <v>-100.27761652646586</v>
      </c>
      <c r="H5" s="46">
        <f>ABS('1.總計'!B4-'0.直接貼上-真實數據'!B4)/'0.直接貼上-真實數據'!B4</f>
        <v>8.0705551758426363E-5</v>
      </c>
      <c r="I5" s="78"/>
      <c r="K5" s="52" t="str">
        <f>'0.直接貼上-真實數據'!A4</f>
        <v>112年 7月</v>
      </c>
      <c r="L5" s="45">
        <f>'2.單齡合併'!B4-'0.直接貼上-真實數據'!B4</f>
        <v>-67.731438193237409</v>
      </c>
      <c r="M5" s="46">
        <f>ABS('2.單齡合併'!B4-'0.直接貼上-真實數據'!B4)/'0.直接貼上-真實數據'!B4</f>
        <v>5.4511697426855762E-5</v>
      </c>
      <c r="N5" s="78"/>
    </row>
    <row r="6" spans="1:22">
      <c r="A6" s="52" t="str">
        <f>'0.直接貼上-輸出預測(0-50)'!A5</f>
        <v>112年 8月</v>
      </c>
      <c r="B6" s="45">
        <f>'1.總計'!B5-'2.單齡合併'!B5</f>
        <v>-46.771874714642763</v>
      </c>
      <c r="C6" s="46">
        <f>ABS('1.總計'!B5-'2.單齡合併'!B5)/'1.總計'!B5</f>
        <v>3.7655643681135768E-5</v>
      </c>
      <c r="D6" s="78"/>
      <c r="F6" s="52" t="str">
        <f>'0.直接貼上-真實數據'!A5</f>
        <v>112年 8月</v>
      </c>
      <c r="G6" s="45">
        <f>'1.總計'!B5-'0.直接貼上-真實數據'!B5</f>
        <v>330.68069918896072</v>
      </c>
      <c r="H6" s="46">
        <f>ABS('1.總計'!B5-'0.直接貼上-真實數據'!B5)/'0.直接貼上-真實數據'!B5</f>
        <v>2.6629915119858583E-4</v>
      </c>
      <c r="I6" s="78"/>
      <c r="K6" s="52" t="str">
        <f>'0.直接貼上-真實數據'!A5</f>
        <v>112年 8月</v>
      </c>
      <c r="L6" s="45">
        <f>'2.單齡合併'!B5-'0.直接貼上-真實數據'!B5</f>
        <v>377.45257390360348</v>
      </c>
      <c r="M6" s="46">
        <f>ABS('2.單齡合併'!B5-'0.直接貼上-真實數據'!B5)/'0.直接貼上-真實數據'!B5</f>
        <v>3.039648225456717E-4</v>
      </c>
      <c r="N6" s="78"/>
    </row>
    <row r="7" spans="1:22">
      <c r="A7" s="52" t="str">
        <f>'0.直接貼上-輸出預測(0-50)'!A6</f>
        <v>112年 9月</v>
      </c>
      <c r="B7" s="45">
        <f>'1.總計'!B6-'2.單齡合併'!B6</f>
        <v>-59.479139513801783</v>
      </c>
      <c r="C7" s="46">
        <f>ABS('1.總計'!B6-'2.單齡合併'!B6)/'1.總計'!B6</f>
        <v>4.7898353674762336E-5</v>
      </c>
      <c r="D7" s="78"/>
      <c r="F7" s="52" t="str">
        <f>'0.直接貼上-真實數據'!A6</f>
        <v>112年 9月</v>
      </c>
      <c r="G7" s="45">
        <f>'1.總計'!B6-'0.直接貼上-真實數據'!B6</f>
        <v>907.36920397891663</v>
      </c>
      <c r="H7" s="46">
        <f>ABS('1.總計'!B6-'0.直接貼上-真實數據'!B6)/'0.直接貼上-真實數據'!B6</f>
        <v>7.3123572392208103E-4</v>
      </c>
      <c r="I7" s="78"/>
      <c r="K7" s="52" t="str">
        <f>'0.直接貼上-真實數據'!A6</f>
        <v>112年 9月</v>
      </c>
      <c r="L7" s="45">
        <f>'2.單齡合併'!B6-'0.直接貼上-真實數據'!B6</f>
        <v>966.84834349271841</v>
      </c>
      <c r="M7" s="46">
        <f>ABS('2.單齡合併'!B6-'0.直接貼上-真實數據'!B6)/'0.直接貼上-真實數據'!B6</f>
        <v>7.7916910258416742E-4</v>
      </c>
      <c r="N7" s="78"/>
    </row>
    <row r="8" spans="1:22">
      <c r="A8" s="52" t="str">
        <f>'0.直接貼上-輸出預測(0-50)'!A7</f>
        <v>112年 10月</v>
      </c>
      <c r="B8" s="45">
        <f>'1.總計'!B7-'2.單齡合併'!B7</f>
        <v>-70.5574263301678</v>
      </c>
      <c r="C8" s="46">
        <f>ABS('1.總計'!B7-'2.單齡合併'!B7)/'1.總計'!B7</f>
        <v>5.6834104952947759E-5</v>
      </c>
      <c r="D8" s="78"/>
      <c r="F8" s="52" t="str">
        <f>'0.直接貼上-真實數據'!A7</f>
        <v>112年 10月</v>
      </c>
      <c r="G8" s="45">
        <f>'1.總計'!B7-'0.直接貼上-真實數據'!B7</f>
        <v>1178.786975908326</v>
      </c>
      <c r="H8" s="46">
        <f>ABS('1.總計'!B7-'0.直接貼上-真實數據'!B7)/'0.直接貼上-真實數據'!B7</f>
        <v>9.5041698184313104E-4</v>
      </c>
      <c r="I8" s="78"/>
      <c r="K8" s="52" t="str">
        <f>'0.直接貼上-真實數據'!A7</f>
        <v>112年 10月</v>
      </c>
      <c r="L8" s="45">
        <f>'2.單齡合併'!B7-'0.直接貼上-真實數據'!B7</f>
        <v>1249.3444022384938</v>
      </c>
      <c r="M8" s="46">
        <f>ABS('2.單齡合併'!B7-'0.直接貼上-真實數據'!B7)/'0.直接貼上-真實數據'!B7</f>
        <v>1.0073051028945739E-3</v>
      </c>
      <c r="N8" s="78"/>
    </row>
    <row r="9" spans="1:22">
      <c r="A9" s="52" t="str">
        <f>'0.直接貼上-輸出預測(0-50)'!A8</f>
        <v>112年 11月</v>
      </c>
      <c r="B9" s="45">
        <f>'1.總計'!B8-'2.單齡合併'!B8</f>
        <v>-79.899707068689167</v>
      </c>
      <c r="C9" s="46">
        <f>ABS('1.總計'!B8-'2.單齡合併'!B8)/'1.總計'!B8</f>
        <v>6.4375651715958373E-5</v>
      </c>
      <c r="D9" s="78"/>
      <c r="F9" s="52" t="str">
        <f>'0.直接貼上-真實數據'!A8</f>
        <v>112年 11月</v>
      </c>
      <c r="G9" s="45">
        <f>'1.總計'!B8-'0.直接貼上-真實數據'!B8</f>
        <v>1533.9330916423351</v>
      </c>
      <c r="H9" s="46">
        <f>ABS('1.總計'!B8-'0.直接貼上-真實數據'!B8)/'0.直接貼上-真實數據'!B8</f>
        <v>1.2374280152066168E-3</v>
      </c>
      <c r="I9" s="78"/>
      <c r="K9" s="52" t="str">
        <f>'0.直接貼上-真實數據'!A8</f>
        <v>112年 11月</v>
      </c>
      <c r="L9" s="45">
        <f>'2.單齡合併'!B8-'0.直接貼上-真實數據'!B8</f>
        <v>1613.8327987110242</v>
      </c>
      <c r="M9" s="46">
        <f>ABS('2.單齡合併'!B8-'0.直接貼上-真實數據'!B8)/'0.直接貼上-真實數據'!B8</f>
        <v>1.3018833271575057E-3</v>
      </c>
      <c r="N9" s="78"/>
    </row>
    <row r="10" spans="1:22" ht="14.25">
      <c r="A10" s="52" t="str">
        <f>'0.直接貼上-輸出預測(0-50)'!A9</f>
        <v>112年 12月</v>
      </c>
      <c r="B10" s="45">
        <f>'1.總計'!B9-'2.單齡合併'!B9</f>
        <v>-87.402354155434296</v>
      </c>
      <c r="C10" s="46">
        <f>ABS('1.總計'!B9-'2.單齡合併'!B9)/'1.總計'!B9</f>
        <v>7.0438404956955575E-5</v>
      </c>
      <c r="D10" s="78"/>
      <c r="F10" s="63" t="str">
        <f>'0.直接貼上-真實數據'!A9</f>
        <v>112年 12月</v>
      </c>
      <c r="G10" s="64">
        <f>'1.總計'!B9-'0.直接貼上-真實數據'!B9</f>
        <v>1785.8066264458466</v>
      </c>
      <c r="H10" s="65">
        <f>ABS('1.總計'!B9-'0.直接貼上-真實數據'!B9)/'0.直接貼上-真實數據'!B9</f>
        <v>1.4412731600759992E-3</v>
      </c>
      <c r="I10" s="78"/>
      <c r="K10" s="63" t="str">
        <f>'0.直接貼上-真實數據'!A9</f>
        <v>112年 12月</v>
      </c>
      <c r="L10" s="64">
        <f>'2.單齡合併'!B9-'0.直接貼上-真實數據'!B9</f>
        <v>1873.2089806012809</v>
      </c>
      <c r="M10" s="65">
        <f>ABS('2.單齡合併'!B9-'0.直接貼上-真實數據'!B9)/'0.直接貼上-真實數據'!B9</f>
        <v>1.5118130860154579E-3</v>
      </c>
      <c r="N10" s="78"/>
      <c r="O10" s="67" t="s">
        <v>141</v>
      </c>
      <c r="P10" s="68"/>
      <c r="Q10" s="68"/>
      <c r="R10" s="68"/>
      <c r="S10" s="68"/>
      <c r="T10" s="68"/>
      <c r="U10" s="68"/>
      <c r="V10" s="68"/>
    </row>
    <row r="11" spans="1:22" ht="14.25">
      <c r="A11" s="52" t="str">
        <f>'0.直接貼上-輸出預測(0-50)'!A10</f>
        <v>113年 1月</v>
      </c>
      <c r="B11" s="45">
        <f>'1.總計'!B10-'2.單齡合併'!B10</f>
        <v>-92.965026314603165</v>
      </c>
      <c r="C11" s="46">
        <f>ABS('1.總計'!B10-'2.單齡合併'!B10)/'1.總計'!B10</f>
        <v>7.4940344242574615E-5</v>
      </c>
      <c r="D11" s="78"/>
      <c r="F11" s="52" t="str">
        <f>'0.直接貼上-真實數據'!A10</f>
        <v>113年 1月</v>
      </c>
      <c r="G11" s="45">
        <f>'1.總計'!B10-'0.直接貼上-真實數據'!B10</f>
        <v>2760.40665418352</v>
      </c>
      <c r="H11" s="46">
        <f>ABS('1.總計'!B10-'0.直接貼上-真實數據'!B10)/'0.直接貼上-真實數據'!B10</f>
        <v>2.2301630802284127E-3</v>
      </c>
      <c r="I11" s="78"/>
      <c r="K11" s="52" t="str">
        <f>'0.直接貼上-真實數據'!A10</f>
        <v>113年 1月</v>
      </c>
      <c r="L11" s="45">
        <f>'2.單齡合併'!B10-'0.直接貼上-真實數據'!B10</f>
        <v>2853.3716804981232</v>
      </c>
      <c r="M11" s="46">
        <f>ABS('2.單齡合併'!B10-'0.直接貼上-真實數據'!B10)/'0.直接貼上-真實數據'!B10</f>
        <v>2.3052705536599368E-3</v>
      </c>
      <c r="N11" s="78"/>
      <c r="O11" s="69" t="s">
        <v>142</v>
      </c>
      <c r="P11" s="70"/>
      <c r="Q11" s="70"/>
      <c r="R11" s="70"/>
      <c r="S11" s="70"/>
      <c r="T11" s="70"/>
      <c r="U11" s="68"/>
      <c r="V11" s="68"/>
    </row>
    <row r="12" spans="1:22" ht="14.25">
      <c r="A12" s="52" t="str">
        <f>'0.直接貼上-輸出預測(0-50)'!A11</f>
        <v>113年 2月</v>
      </c>
      <c r="B12" s="45">
        <f>'1.總計'!B11-'2.單齡合併'!B11</f>
        <v>-96.490557768614963</v>
      </c>
      <c r="C12" s="46">
        <f>ABS('1.總計'!B11-'2.單齡合併'!B11)/'1.總計'!B11</f>
        <v>7.7801932095495835E-5</v>
      </c>
      <c r="D12" s="78"/>
      <c r="F12" s="52" t="str">
        <f>'0.直接貼上-真實數據'!A11</f>
        <v>113年 2月</v>
      </c>
      <c r="G12" s="45">
        <f>'1.總計'!B11-'0.直接貼上-真實數據'!B11</f>
        <v>3698.732247321168</v>
      </c>
      <c r="H12" s="46">
        <f>ABS('1.總計'!B11-'0.直接貼上-真實數據'!B11)/'0.直接貼上-真實數據'!B11</f>
        <v>2.9912699764588595E-3</v>
      </c>
      <c r="I12" s="78"/>
      <c r="K12" s="52" t="str">
        <f>'0.直接貼上-真實數據'!A11</f>
        <v>113年 2月</v>
      </c>
      <c r="L12" s="45">
        <f>'2.單齡合併'!B11-'0.直接貼上-真實數據'!B11</f>
        <v>3795.2228050897829</v>
      </c>
      <c r="M12" s="46">
        <f>ABS('2.單齡合併'!B11-'0.直接貼上-真實數據'!B11)/'0.直接貼上-真實數據'!B11</f>
        <v>3.0693046351379432E-3</v>
      </c>
      <c r="N12" s="78"/>
      <c r="O12" s="67" t="s">
        <v>143</v>
      </c>
      <c r="P12" s="68"/>
      <c r="Q12" s="68"/>
      <c r="R12" s="68"/>
      <c r="S12" s="68"/>
      <c r="T12" s="68"/>
      <c r="U12" s="68"/>
      <c r="V12" s="68"/>
    </row>
    <row r="13" spans="1:22" ht="14.25">
      <c r="A13" s="52" t="str">
        <f>'0.直接貼上-輸出預測(0-50)'!A12</f>
        <v>113年 3月</v>
      </c>
      <c r="B13" s="45">
        <f>'1.總計'!B12-'2.單齡合併'!B12</f>
        <v>-97.884850810514763</v>
      </c>
      <c r="C13" s="46">
        <f>ABS('1.總計'!B12-'2.單齡合併'!B12)/'1.總計'!B12</f>
        <v>7.8946030943803481E-5</v>
      </c>
      <c r="D13" s="78"/>
      <c r="F13" s="63" t="str">
        <f>'0.直接貼上-真實數據'!A12</f>
        <v>113年 3月</v>
      </c>
      <c r="G13" s="64">
        <f>'1.總計'!B12-'0.直接貼上-真實數據'!B12</f>
        <v>4640.7824769250583</v>
      </c>
      <c r="H13" s="65">
        <f>ABS('1.總計'!B12-'0.直接貼上-真實數據'!B12)/'0.直接貼上-真實數據'!B12</f>
        <v>3.7569428797495728E-3</v>
      </c>
      <c r="I13" s="78"/>
      <c r="K13" s="63" t="str">
        <f>'0.直接貼上-真實數據'!A12</f>
        <v>113年 3月</v>
      </c>
      <c r="L13" s="64">
        <f>'2.單齡合併'!B12-'0.直接貼上-真實數據'!B12</f>
        <v>4738.6673277355731</v>
      </c>
      <c r="M13" s="65">
        <f>ABS('2.單齡合併'!B12-'0.直接貼上-真實數據'!B12)/'0.直接貼上-真實數據'!B12</f>
        <v>3.8361855064222147E-3</v>
      </c>
      <c r="N13" s="78"/>
      <c r="O13" s="67" t="s">
        <v>144</v>
      </c>
      <c r="P13" s="68"/>
      <c r="Q13" s="68"/>
      <c r="R13" s="68"/>
      <c r="S13" s="68"/>
      <c r="T13" s="68"/>
      <c r="U13" s="68"/>
      <c r="V13" s="68"/>
    </row>
    <row r="14" spans="1:22" ht="14.25">
      <c r="A14" s="52" t="str">
        <f>'0.直接貼上-輸出預測(0-50)'!A13</f>
        <v>113年 4月</v>
      </c>
      <c r="B14" s="45">
        <f>'1.總計'!B13-'2.單齡合併'!B13</f>
        <v>-97.056771645322442</v>
      </c>
      <c r="C14" s="46">
        <f>ABS('1.總計'!B13-'2.單齡合併'!B13)/'1.總計'!B13</f>
        <v>7.8297822559360644E-5</v>
      </c>
      <c r="D14" s="78"/>
      <c r="F14" s="52" t="str">
        <f>'0.直接貼上-真實數據'!A13</f>
        <v>113年 4月</v>
      </c>
      <c r="G14" s="45">
        <f>'1.總計'!B13-'0.直接貼上-真實數據'!B13</f>
        <v>5375.5564126628451</v>
      </c>
      <c r="H14" s="46">
        <f>ABS('1.總計'!B13-'0.直接貼上-真實數據'!B13)/'0.直接貼上-真實數據'!B13</f>
        <v>4.3554668720312724E-3</v>
      </c>
      <c r="I14" s="78"/>
      <c r="K14" s="52" t="str">
        <f>'0.直接貼上-真實數據'!A13</f>
        <v>113年 4月</v>
      </c>
      <c r="L14" s="45">
        <f>'2.單齡合併'!B13-'0.直接貼上-真實數據'!B13</f>
        <v>5472.6131843081675</v>
      </c>
      <c r="M14" s="46">
        <f>ABS('2.單齡合併'!B13-'0.直接貼上-真實數據'!B13)/'0.直接貼上-真實數據'!B13</f>
        <v>4.434105718162943E-3</v>
      </c>
      <c r="N14" s="78"/>
      <c r="O14" s="67" t="s">
        <v>145</v>
      </c>
      <c r="P14" s="68"/>
      <c r="Q14" s="68"/>
      <c r="R14" s="68"/>
      <c r="S14" s="68"/>
      <c r="T14" s="68"/>
      <c r="U14" s="68"/>
      <c r="V14" s="68"/>
    </row>
    <row r="15" spans="1:22" s="54" customFormat="1">
      <c r="A15" s="57" t="str">
        <f>'0.直接貼上-輸出預測(0-50)'!A14</f>
        <v>113年 5月</v>
      </c>
      <c r="B15" s="58">
        <f>'1.總計'!B14-'2.單齡合併'!B14</f>
        <v>-93.918049426283687</v>
      </c>
      <c r="C15" s="59">
        <f>ABS('1.總計'!B14-'2.單齡合併'!B14)/'1.總計'!B14</f>
        <v>7.5784729930900179E-5</v>
      </c>
      <c r="D15" s="78"/>
      <c r="F15" s="57" t="str">
        <f>'0.直接貼上-真實數據'!A14</f>
        <v>113年 5月</v>
      </c>
      <c r="G15" s="58">
        <f>'1.總計'!B14-'0.直接貼上-真實數據'!B14</f>
        <v>6214.053122803336</v>
      </c>
      <c r="H15" s="59">
        <f>ABS('1.總計'!B14-'0.直接貼上-真實數據'!B14)/'0.直接貼上-真實數據'!B14</f>
        <v>5.0395383215766755E-3</v>
      </c>
      <c r="I15" s="78"/>
      <c r="K15" s="57" t="str">
        <f>'0.直接貼上-真實數據'!A14</f>
        <v>113年 5月</v>
      </c>
      <c r="L15" s="58">
        <f>'2.單齡合併'!B14-'0.直接貼上-真實數據'!B14</f>
        <v>6307.9711722296197</v>
      </c>
      <c r="M15" s="59">
        <f>ABS('2.單齡合併'!B14-'0.直接貼上-真實數據'!B14)/'0.直接貼上-真實數據'!B14</f>
        <v>5.1157049715582536E-3</v>
      </c>
      <c r="N15" s="78"/>
      <c r="O15" s="48"/>
      <c r="P15" s="48"/>
      <c r="Q15" s="48"/>
      <c r="R15" s="48"/>
      <c r="S15" s="48"/>
      <c r="T15" s="48"/>
      <c r="U15" s="48"/>
      <c r="V15" s="48"/>
    </row>
    <row r="16" spans="1:22">
      <c r="A16" s="52" t="str">
        <f>'0.直接貼上-輸出預測(0-50)'!A15</f>
        <v>113年 6月</v>
      </c>
      <c r="B16" s="45">
        <f>'1.總計'!B15-'2.單齡合併'!B15</f>
        <v>-88.837470731465146</v>
      </c>
      <c r="C16" s="46">
        <f>ABS('1.總計'!B15-'2.單齡合併'!B15)/'1.總計'!B15</f>
        <v>7.1703000068301119E-5</v>
      </c>
      <c r="D16" s="78"/>
      <c r="F16" s="52" t="str">
        <f>'0.直接貼上-真實數據'!A15</f>
        <v>113年 6月</v>
      </c>
      <c r="G16" s="45">
        <f>'1.總計'!B15-'0.直接貼上-真實數據'!B15</f>
        <v>6772.4874948395882</v>
      </c>
      <c r="H16" s="46">
        <f>ABS('1.總計'!B15-'0.直接貼上-真實數據'!B15)/'0.直接貼上-真實數據'!B15</f>
        <v>5.4962923755710056E-3</v>
      </c>
      <c r="I16" s="78"/>
      <c r="K16" s="52" t="str">
        <f>'0.直接貼上-真實數據'!A15</f>
        <v>113年 6月</v>
      </c>
      <c r="L16" s="45">
        <f>'2.單齡合併'!B15-'0.直接貼上-真實數據'!B15</f>
        <v>6861.3249655710533</v>
      </c>
      <c r="M16" s="46">
        <f>ABS('2.單齡合併'!B15-'0.直接貼上-真實數據'!B15)/'0.直接貼上-真實數據'!B15</f>
        <v>5.568389476291887E-3</v>
      </c>
      <c r="N16" s="78"/>
    </row>
    <row r="17" spans="1:25">
      <c r="A17" s="52" t="str">
        <f>'0.直接貼上-輸出預測(0-50)'!A16</f>
        <v>113年 7月</v>
      </c>
      <c r="B17" s="45">
        <f>'1.總計'!B16-'2.單齡合併'!B16</f>
        <v>-81.821991307660937</v>
      </c>
      <c r="C17" s="46">
        <f>ABS('1.總計'!B16-'2.單齡合併'!B16)/'1.總計'!B16</f>
        <v>6.6057081754624834E-5</v>
      </c>
      <c r="D17" s="78"/>
      <c r="F17" s="52" t="str">
        <f>'0.直接貼上-真實數據'!A16</f>
        <v>113年 7月</v>
      </c>
      <c r="G17" s="45">
        <f>'1.總計'!B16-'0.直接貼上-真實數據'!B16</f>
        <v>7655.8584527897183</v>
      </c>
      <c r="H17" s="46">
        <f>ABS('1.總計'!B16-'0.直接貼上-真實數據'!B16)/'0.直接貼上-真實數據'!B16</f>
        <v>6.2192188893498927E-3</v>
      </c>
      <c r="I17" s="78"/>
      <c r="K17" s="52" t="str">
        <f>'0.直接貼上-真實數據'!A16</f>
        <v>113年 7月</v>
      </c>
      <c r="L17" s="45">
        <f>'2.單齡合併'!B16-'0.直接貼上-真實數據'!B16</f>
        <v>7737.6804440973792</v>
      </c>
      <c r="M17" s="46">
        <f>ABS('2.單齡合併'!B16-'0.直接貼上-真實數據'!B16)/'0.直接貼上-真實數據'!B16</f>
        <v>6.2856867945551417E-3</v>
      </c>
      <c r="N17" s="78"/>
    </row>
    <row r="18" spans="1:25">
      <c r="A18" s="52" t="str">
        <f>'0.直接貼上-輸出預測(0-50)'!A17</f>
        <v>113年 8月</v>
      </c>
      <c r="B18" s="45">
        <f>'1.總計'!B17-'2.單齡合併'!B17</f>
        <v>-72.878941057482734</v>
      </c>
      <c r="C18" s="46">
        <f>ABS('1.總計'!B17-'2.單齡合併'!B17)/'1.總計'!B17</f>
        <v>5.8851737436828476E-5</v>
      </c>
      <c r="D18" s="78"/>
      <c r="F18" s="52" t="str">
        <f>'0.直接貼上-真實數據'!A17</f>
        <v>113年 8月</v>
      </c>
      <c r="G18" s="45">
        <f>'1.總計'!B17-'0.直接貼上-真實數據'!B17</f>
        <v>8513.1649239510298</v>
      </c>
      <c r="H18" s="46">
        <f>ABS('1.總計'!B17-'0.直接貼上-真實數據'!B17)/'0.直接貼上-真實數據'!B17</f>
        <v>6.922200883818585E-3</v>
      </c>
      <c r="I18" s="78"/>
      <c r="K18" s="52" t="str">
        <f>'0.直接貼上-真實數據'!A17</f>
        <v>113年 8月</v>
      </c>
      <c r="L18" s="45">
        <f>'2.單齡合併'!B17-'0.直接貼上-真實數據'!B17</f>
        <v>8586.0438650085125</v>
      </c>
      <c r="M18" s="46">
        <f>ABS('2.單齡合併'!B17-'0.直接貼上-真實數據'!B17)/'0.直接貼上-真實數據'!B17</f>
        <v>6.9814600048043133E-3</v>
      </c>
      <c r="N18" s="78"/>
    </row>
    <row r="19" spans="1:25">
      <c r="A19" s="52" t="str">
        <f>'0.直接貼上-輸出預測(0-50)'!A18</f>
        <v>113年 9月</v>
      </c>
      <c r="B19" s="45">
        <f>'1.總計'!B18-'2.單齡合併'!B18</f>
        <v>-62.016007424797863</v>
      </c>
      <c r="C19" s="46">
        <f>ABS('1.總計'!B18-'2.單齡合併'!B18)/'1.總計'!B18</f>
        <v>5.0092030147227428E-5</v>
      </c>
      <c r="D19" s="78"/>
      <c r="F19" s="52" t="str">
        <f>'0.直接貼上-真實數據'!A18</f>
        <v>113年 9月</v>
      </c>
      <c r="G19" s="45">
        <f>'1.總計'!B18-'0.直接貼上-真實數據'!B18</f>
        <v>9429.4058388972189</v>
      </c>
      <c r="H19" s="46">
        <f>ABS('1.總計'!B18-'0.直接貼上-真實數據'!B18)/'0.直接貼上-真實數據'!B18</f>
        <v>7.6748443274990141E-3</v>
      </c>
      <c r="I19" s="78"/>
      <c r="K19" s="52" t="str">
        <f>'0.直接貼上-真實數據'!A18</f>
        <v>113年 9月</v>
      </c>
      <c r="L19" s="45">
        <f>'2.單齡合併'!B18-'0.直接貼上-真實數據'!B18</f>
        <v>9491.4218463220168</v>
      </c>
      <c r="M19" s="46">
        <f>ABS('2.單齡合併'!B18-'0.直接貼上-真實數據'!B18)/'0.直接貼上-真實數據'!B18</f>
        <v>7.7253208061796698E-3</v>
      </c>
      <c r="N19" s="78"/>
      <c r="O19" s="54"/>
      <c r="P19" s="54"/>
      <c r="Q19" s="54"/>
      <c r="R19" s="54"/>
      <c r="S19" s="54"/>
      <c r="T19" s="54"/>
      <c r="U19" s="54"/>
      <c r="V19" s="54"/>
    </row>
    <row r="20" spans="1:25">
      <c r="A20" s="52" t="str">
        <f>'0.直接貼上-輸出預測(0-50)'!A19</f>
        <v>113年 10月</v>
      </c>
      <c r="B20" s="45">
        <f>'1.總計'!B19-'2.單齡合併'!B19</f>
        <v>-49.241219380637631</v>
      </c>
      <c r="C20" s="46">
        <f>ABS('1.總計'!B19-'2.單齡合併'!B19)/'1.總計'!B19</f>
        <v>3.9783310887295598E-5</v>
      </c>
      <c r="D20" s="78"/>
      <c r="F20" s="52" t="str">
        <f>'0.直接貼上-真實數據'!A19</f>
        <v>113年 10月</v>
      </c>
      <c r="G20" s="45">
        <f>'1.總計'!B19-'0.直接貼上-真實數據'!B19</f>
        <v>10299.58013147465</v>
      </c>
      <c r="H20" s="46">
        <f>ABS('1.總計'!B19-'0.直接貼上-真實數據'!B19)/'0.直接貼上-真實數據'!B19</f>
        <v>8.3911341458737156E-3</v>
      </c>
      <c r="I20" s="78"/>
      <c r="K20" s="52" t="str">
        <f>'0.直接貼上-真實數據'!A19</f>
        <v>113年 10月</v>
      </c>
      <c r="L20" s="45">
        <f>'2.單齡合併'!B19-'0.直接貼上-真實數據'!B19</f>
        <v>10348.821350855287</v>
      </c>
      <c r="M20" s="46">
        <f>ABS('2.單齡合併'!B19-'0.直接貼上-真實數據'!B19)/'0.直接貼上-真實數據'!B19</f>
        <v>8.4312512838594332E-3</v>
      </c>
      <c r="N20" s="78"/>
    </row>
    <row r="21" spans="1:25" s="54" customFormat="1">
      <c r="A21" s="53" t="str">
        <f>'0.直接貼上-輸出預測(0-50)'!A20</f>
        <v>113年 11月</v>
      </c>
      <c r="B21" s="45">
        <f>'1.總計'!B20-'2.單齡合併'!B20</f>
        <v>-34.562931993277743</v>
      </c>
      <c r="C21" s="47">
        <f>ABS('1.總計'!B20-'2.單齡合併'!B20)/'1.總計'!B20</f>
        <v>2.7931206461645913E-5</v>
      </c>
      <c r="D21" s="78"/>
      <c r="F21" s="52" t="str">
        <f>'0.直接貼上-真實數據'!A20</f>
        <v>113年 11月</v>
      </c>
      <c r="G21" s="45">
        <f>'1.總計'!B20-'0.直接貼上-真實數據'!B20</f>
        <v>10870.686738801189</v>
      </c>
      <c r="H21" s="46">
        <f>ABS('1.總計'!B20-'0.直接貼上-真實數據'!B20)/'0.直接貼上-真實數據'!B20</f>
        <v>8.8627435582451647E-3</v>
      </c>
      <c r="I21" s="78"/>
      <c r="K21" s="52" t="str">
        <f>'0.直接貼上-真實數據'!A20</f>
        <v>113年 11月</v>
      </c>
      <c r="L21" s="45">
        <f>'2.單齡合併'!B20-'0.直接貼上-真實數據'!B20</f>
        <v>10905.249670794467</v>
      </c>
      <c r="M21" s="46">
        <f>ABS('2.單齡合併'!B20-'0.直接貼上-真實數據'!B20)/'0.直接貼上-真實數據'!B20</f>
        <v>8.8909223118269522E-3</v>
      </c>
      <c r="N21" s="78"/>
      <c r="O21" s="48"/>
      <c r="P21" s="48"/>
      <c r="Q21" s="48"/>
      <c r="R21" s="48"/>
      <c r="S21" s="48"/>
      <c r="T21" s="48"/>
      <c r="U21" s="48"/>
      <c r="V21" s="48"/>
    </row>
    <row r="22" spans="1:25">
      <c r="A22" s="52" t="str">
        <f>'0.直接貼上-輸出預測(0-50)'!A21</f>
        <v>113年 12月</v>
      </c>
      <c r="B22" s="45">
        <f>'1.總計'!B21-'2.單齡合併'!B21</f>
        <v>-17.989811558742076</v>
      </c>
      <c r="C22" s="46">
        <f>ABS('1.總計'!B21-'2.單齡合併'!B21)/'1.總計'!B21</f>
        <v>1.454160774397655E-5</v>
      </c>
      <c r="D22" s="78"/>
      <c r="F22" s="52" t="str">
        <f>'0.直接貼上-真實數據'!A21</f>
        <v>113年 12月</v>
      </c>
      <c r="G22" s="45">
        <f>'1.總計'!B21-'0.直接貼上-真實數據'!B21</f>
        <v>11451.724601263413</v>
      </c>
      <c r="H22" s="46">
        <f>ABS('1.總計'!B21-'0.直接貼上-真實數據'!B21)/'0.直接貼上-真實數據'!B21</f>
        <v>9.3431983203242398E-3</v>
      </c>
      <c r="I22" s="78"/>
      <c r="K22" s="52" t="str">
        <f>'0.直接貼上-真實數據'!A21</f>
        <v>113年 12月</v>
      </c>
      <c r="L22" s="45">
        <f>'2.單齡合併'!B21-'0.直接貼上-真實數據'!B21</f>
        <v>11469.714412822155</v>
      </c>
      <c r="M22" s="46">
        <f>ABS('2.單齡合併'!B21-'0.直接貼上-真實數據'!B21)/'0.直接貼上-真實數據'!B21</f>
        <v>9.3578757931932644E-3</v>
      </c>
      <c r="N22" s="78"/>
    </row>
    <row r="23" spans="1:25">
      <c r="A23" s="52" t="str">
        <f>'0.直接貼上-輸出預測(0-50)'!A22</f>
        <v>114年 1月</v>
      </c>
      <c r="B23" s="45">
        <f>'1.總計'!B22-'2.單齡合併'!B22</f>
        <v>0.46917873085476458</v>
      </c>
      <c r="C23" s="46">
        <f>ABS('1.總計'!B22-'2.單齡合併'!B22)/'1.總計'!B22</f>
        <v>3.7934164233607327E-7</v>
      </c>
      <c r="D23" s="78"/>
      <c r="F23" s="52" t="str">
        <f>'0.直接貼上-真實數據'!A22</f>
        <v>114年 1月</v>
      </c>
      <c r="G23" s="45">
        <f>'1.總計'!B22-'0.直接貼上-真實數據'!B22</f>
        <v>12153.692662513349</v>
      </c>
      <c r="H23" s="76">
        <f>ABS('1.總計'!B22-'0.直接貼上-真實數據'!B22)/'0.直接貼上-真實數據'!B22</f>
        <v>9.9240551842646168E-3</v>
      </c>
      <c r="I23" s="78"/>
      <c r="K23" s="52" t="str">
        <f>'0.直接貼上-真實數據'!A22</f>
        <v>114年 1月</v>
      </c>
      <c r="L23" s="45">
        <f>'2.單齡合併'!B22-'0.直接貼上-真實數據'!B22</f>
        <v>12153.223483782494</v>
      </c>
      <c r="M23" s="76">
        <f>ABS('2.單齡合併'!B22-'0.直接貼上-真實數據'!B22)/'0.直接貼上-真實數據'!B22</f>
        <v>9.9236720780148894E-3</v>
      </c>
      <c r="N23" s="78"/>
    </row>
    <row r="24" spans="1:25">
      <c r="A24" s="52" t="str">
        <f>'0.直接貼上-輸出預測(0-50)'!A23</f>
        <v>114年 2月</v>
      </c>
      <c r="B24" s="45">
        <f>'1.總計'!B23-'2.單齡合併'!B23</f>
        <v>20.804792601615191</v>
      </c>
      <c r="C24" s="46">
        <f>ABS('1.總計'!B23-'2.單齡合併'!B23)/'1.總計'!B23</f>
        <v>1.682525624466568E-5</v>
      </c>
      <c r="D24" s="78"/>
      <c r="F24" s="52" t="str">
        <f>'0.直接貼上-真實數據'!A23</f>
        <v>114年 2月</v>
      </c>
      <c r="G24" s="45">
        <f>'1.總計'!B23-'0.直接貼上-真實數據'!B23</f>
        <v>13740.589869467309</v>
      </c>
      <c r="H24" s="76">
        <f>ABS('1.總計'!B23-'0.直接貼上-真實數據'!B23)/'0.直接貼上-真實數據'!B23</f>
        <v>1.1237163375508213E-2</v>
      </c>
      <c r="I24" s="78"/>
      <c r="K24" s="52" t="str">
        <f>'0.直接貼上-真實數據'!A23</f>
        <v>114年 2月</v>
      </c>
      <c r="L24" s="45">
        <f>'2.單齡合併'!B23-'0.直接貼上-真實數據'!B23</f>
        <v>13719.785076865694</v>
      </c>
      <c r="M24" s="76">
        <f>ABS('2.單齡合併'!B23-'0.直接貼上-真實數據'!B23)/'0.直接貼上-真實數據'!B23</f>
        <v>1.1220149051110292E-2</v>
      </c>
      <c r="N24" s="78"/>
    </row>
    <row r="25" spans="1:25" ht="14.25">
      <c r="A25" s="52" t="str">
        <f>'0.直接貼上-輸出預測(0-50)'!A24</f>
        <v>114年 3月</v>
      </c>
      <c r="B25" s="45">
        <f>'1.總計'!B24-'2.單齡合併'!B24</f>
        <v>43.0075140199624</v>
      </c>
      <c r="C25" s="46">
        <f>ABS('1.總計'!B24-'2.單齡合併'!B24)/'1.總計'!B24</f>
        <v>3.4789519322060448E-5</v>
      </c>
      <c r="D25" s="78"/>
      <c r="F25" s="52" t="str">
        <f>'0.直接貼上-真實數據'!A24</f>
        <v>114年 3月</v>
      </c>
      <c r="G25" s="45">
        <f>'1.總計'!B24-'0.直接貼上-真實數據'!B24</f>
        <v>15928.415172302397</v>
      </c>
      <c r="H25" s="76">
        <f>ABS('1.總計'!B24-'0.直接貼上-真實數據'!B24)/'0.直接貼上-真實數據'!B24</f>
        <v>1.3052953860471426E-2</v>
      </c>
      <c r="I25" s="78"/>
      <c r="K25" s="52" t="str">
        <f>'0.直接貼上-真實數據'!A24</f>
        <v>114年 3月</v>
      </c>
      <c r="L25" s="45">
        <f>'2.單齡合併'!B24-'0.直接貼上-真實數據'!B24</f>
        <v>15885.407658282435</v>
      </c>
      <c r="M25" s="76">
        <f>ABS('2.單齡合併'!B24-'0.直接貼上-真實數據'!B24)/'0.直接貼上-真實數據'!B24</f>
        <v>1.3017710235158826E-2</v>
      </c>
      <c r="N25" s="78"/>
      <c r="O25" s="74" t="s">
        <v>175</v>
      </c>
      <c r="P25" s="75"/>
      <c r="Q25" s="75"/>
      <c r="R25" s="75"/>
      <c r="S25" s="75"/>
      <c r="T25" s="75"/>
      <c r="U25" s="75"/>
      <c r="V25" s="75"/>
      <c r="W25" s="75"/>
      <c r="X25" s="75"/>
      <c r="Y25" s="75"/>
    </row>
    <row r="26" spans="1:25">
      <c r="A26" s="52" t="str">
        <f>'0.直接貼上-輸出預測(0-50)'!A25</f>
        <v>114年 4月</v>
      </c>
      <c r="B26" s="45">
        <f>'1.總計'!B25-'2.單齡合併'!B25</f>
        <v>67.067570022540167</v>
      </c>
      <c r="C26" s="46">
        <f>ABS('1.總計'!B25-'2.單齡合併'!B25)/'1.總計'!B25</f>
        <v>5.4265293005839023E-5</v>
      </c>
      <c r="D26" s="78"/>
      <c r="F26" s="52" t="str">
        <f>'0.直接貼上-真實數據'!A25</f>
        <v>114年 4月</v>
      </c>
      <c r="G26" s="45">
        <f>'1.總計'!B25-'0.直接貼上-真實數據'!B25</f>
        <v>16804.167524454417</v>
      </c>
      <c r="H26" s="46">
        <f>ABS('1.總計'!B25-'0.直接貼上-真實數據'!B25)/'0.直接貼上-真實數據'!B25</f>
        <v>1.378389548201682E-2</v>
      </c>
      <c r="I26" s="78"/>
      <c r="K26" s="52" t="str">
        <f>'0.直接貼上-真實數據'!A25</f>
        <v>114年 4月</v>
      </c>
      <c r="L26" s="45">
        <f>'2.單齡合併'!B25-'0.直接貼上-真實數據'!B25</f>
        <v>16737.099954431877</v>
      </c>
      <c r="M26" s="46">
        <f>ABS('2.單齡合併'!B25-'0.直接貼上-真實數據'!B25)/'0.直接貼上-真實數據'!B25</f>
        <v>1.3728882201883888E-2</v>
      </c>
      <c r="N26" s="78"/>
    </row>
    <row r="27" spans="1:25">
      <c r="A27" s="52" t="str">
        <f>'0.直接貼上-輸出預測(0-50)'!A26</f>
        <v>114年 5月</v>
      </c>
      <c r="B27" s="45">
        <f>'1.總計'!B26-'2.單齡合併'!B26</f>
        <v>92.974943104665726</v>
      </c>
      <c r="C27" s="46">
        <f>ABS('1.總計'!B26-'2.單齡合併'!B26)/'1.總計'!B26</f>
        <v>7.5245528120119145E-5</v>
      </c>
      <c r="D27" s="78"/>
      <c r="F27" s="52" t="str">
        <f>'0.直接貼上-真實數據'!A26</f>
        <v>114年 5月</v>
      </c>
      <c r="G27" s="45">
        <f>'1.總計'!B26-'0.直接貼上-真實數據'!B26</f>
        <v>18226.845882615307</v>
      </c>
      <c r="H27" s="46">
        <f>ABS('1.總計'!B26-'0.直接貼上-真實數據'!B26)/'0.直接貼上-真實數據'!B26</f>
        <v>1.4972018822678039E-2</v>
      </c>
      <c r="I27" s="78"/>
      <c r="K27" s="52" t="str">
        <f>'0.直接貼上-真實數據'!A26</f>
        <v>114年 5月</v>
      </c>
      <c r="L27" s="45">
        <f>'2.單齡合併'!B26-'0.直接貼上-真實數據'!B26</f>
        <v>18133.870939510642</v>
      </c>
      <c r="M27" s="46">
        <f>ABS('2.單齡合併'!B26-'0.直接貼上-真實數據'!B26)/'0.直接貼上-真實數據'!B26</f>
        <v>1.4895646717094582E-2</v>
      </c>
      <c r="N27" s="78"/>
    </row>
    <row r="28" spans="1:25" ht="62.25" customHeight="1">
      <c r="A28" s="40" t="s">
        <v>111</v>
      </c>
      <c r="B28" s="55"/>
      <c r="C28" s="55"/>
      <c r="D28" s="56"/>
      <c r="F28" s="40" t="s">
        <v>111</v>
      </c>
      <c r="G28" s="55"/>
      <c r="H28" s="55"/>
      <c r="I28" s="56"/>
      <c r="K28" s="40" t="s">
        <v>111</v>
      </c>
      <c r="L28" s="55"/>
      <c r="M28" s="55"/>
      <c r="N28" s="56"/>
    </row>
    <row r="33" spans="15:22">
      <c r="O33" s="66"/>
      <c r="P33" s="66"/>
      <c r="Q33" s="66"/>
      <c r="R33" s="66"/>
      <c r="S33" s="66"/>
      <c r="T33" s="66"/>
      <c r="U33" s="66"/>
      <c r="V33" s="66"/>
    </row>
  </sheetData>
  <mergeCells count="3">
    <mergeCell ref="D4:D27"/>
    <mergeCell ref="I4:I27"/>
    <mergeCell ref="N4:N27"/>
  </mergeCells>
  <phoneticPr fontId="2" type="noConversion"/>
  <hyperlinks>
    <hyperlink ref="O11" r:id="rId1"/>
  </hyperlinks>
  <pageMargins left="0.7" right="0.7" top="0.75" bottom="0.75" header="0.3" footer="0.3"/>
  <pageSetup paperSize="9" orientation="portrait" r:id="rId2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'3.誤差-1.總計、2.單齡合併總計與真實數據'!M4:M27</xm:f>
              <xm:sqref>M28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'3.誤差-1.總計、2.單齡合併總計與真實數據'!L4:L27</xm:f>
              <xm:sqref>L28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'3.誤差-1.總計、2.單齡合併總計與真實數據'!G4:G27</xm:f>
              <xm:sqref>G28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'3.誤差-1.總計、2.單齡合併總計與真實數據'!H4:H27</xm:f>
              <xm:sqref>H28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'3.誤差-1.總計、2.單齡合併總計與真實數據'!B4:B27</xm:f>
              <xm:sqref>B28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'3.誤差-1.總計、2.單齡合併總計與真實數據'!C4:C27</xm:f>
              <xm:sqref>C28</xm:sqref>
            </x14:sparkline>
          </x14:sparklines>
        </x14:sparklineGroup>
      </x14:sparklineGroup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7"/>
  <dimension ref="A1:O36"/>
  <sheetViews>
    <sheetView workbookViewId="0">
      <selection activeCell="J1" sqref="J1:J3"/>
    </sheetView>
  </sheetViews>
  <sheetFormatPr defaultRowHeight="12.75"/>
  <cols>
    <col min="1" max="1" width="11.125" style="7" bestFit="1" customWidth="1"/>
    <col min="2" max="8" width="12.875" style="7" customWidth="1"/>
    <col min="9" max="16384" width="9" style="7"/>
  </cols>
  <sheetData>
    <row r="1" spans="1:15" ht="14.25">
      <c r="A1" s="4" t="s">
        <v>110</v>
      </c>
      <c r="B1" s="5" t="s">
        <v>44</v>
      </c>
      <c r="C1" s="6" t="s">
        <v>45</v>
      </c>
      <c r="D1" s="5" t="s">
        <v>46</v>
      </c>
      <c r="E1" s="6" t="s">
        <v>47</v>
      </c>
      <c r="F1" s="5" t="s">
        <v>48</v>
      </c>
      <c r="G1" s="6" t="s">
        <v>49</v>
      </c>
      <c r="H1" s="5" t="s">
        <v>50</v>
      </c>
      <c r="J1" s="38" t="s">
        <v>152</v>
      </c>
      <c r="K1" s="16"/>
      <c r="L1" s="16"/>
      <c r="M1" s="16"/>
      <c r="N1" s="16"/>
      <c r="O1" s="16"/>
    </row>
    <row r="2" spans="1:15" s="11" customFormat="1" ht="42.75" hidden="1" customHeight="1">
      <c r="A2" s="8"/>
      <c r="B2" s="10"/>
      <c r="C2" s="10"/>
      <c r="D2" s="10"/>
      <c r="E2" s="10"/>
      <c r="F2" s="10"/>
      <c r="G2" s="10"/>
      <c r="H2" s="10"/>
    </row>
    <row r="3" spans="1:15">
      <c r="A3" s="15" t="str">
        <f>IF(_xlfn.IFNA(MATCH('0.直接貼上-輸出預測(40-)'!A3,'0.直接貼上-輸出預測(0-50)'!A3,0)=1,"#N/A找不到")="#N/A找不到","不符，來自不同母體","")</f>
        <v/>
      </c>
      <c r="B3" s="15" t="str">
        <f>IF(_xlfn.IFNA(MATCH('0.直接貼上-輸出預測(40-)'!E3,'0.直接貼上-輸出預測(0-50)'!AT3,0)=1,"#N/A找不到")="#N/A找不到","不符，來自不同母體","")</f>
        <v/>
      </c>
      <c r="C3" s="15" t="str">
        <f>IF(_xlfn.IFNA(MATCH('0.直接貼上-輸出預測(40-)'!F3,'0.直接貼上-輸出預測(0-50)'!AU3,0)=1,"#N/A找不到")="#N/A找不到","不符，來自不同母體","")</f>
        <v/>
      </c>
      <c r="D3" s="15" t="str">
        <f>IF(_xlfn.IFNA(MATCH('0.直接貼上-輸出預測(40-)'!G3,'0.直接貼上-輸出預測(0-50)'!AV3,0)=1,"#N/A找不到")="#N/A找不到","不符，來自不同母體","")</f>
        <v/>
      </c>
      <c r="E3" s="15" t="str">
        <f>IF(_xlfn.IFNA(MATCH('0.直接貼上-輸出預測(40-)'!H3,'0.直接貼上-輸出預測(0-50)'!AW3,0)=1,"#N/A找不到")="#N/A找不到","不符，來自不同母體","")</f>
        <v/>
      </c>
      <c r="F3" s="15" t="str">
        <f>IF(_xlfn.IFNA(MATCH('0.直接貼上-輸出預測(40-)'!I3,'0.直接貼上-輸出預測(0-50)'!AX3,0)=1,"#N/A找不到")="#N/A找不到","不符，來自不同母體","")</f>
        <v/>
      </c>
      <c r="G3" s="15" t="str">
        <f>IF(_xlfn.IFNA(MATCH('0.直接貼上-輸出預測(40-)'!J3,'0.直接貼上-輸出預測(0-50)'!AY3,0)=1,"#N/A找不到")="#N/A找不到","不符，來自不同母體","")</f>
        <v/>
      </c>
      <c r="H3" s="15" t="str">
        <f>IF(_xlfn.IFNA(MATCH('0.直接貼上-輸出預測(40-)'!K3,'0.直接貼上-輸出預測(0-50)'!AZ3,0)=1,"#N/A找不到")="#N/A找不到","不符，來自不同母體","")</f>
        <v/>
      </c>
      <c r="J3" s="16">
        <f>COUNTIF(A3:H26,"不符，來自不同母體")</f>
        <v>0</v>
      </c>
    </row>
    <row r="4" spans="1:15">
      <c r="A4" s="15" t="str">
        <f>IF(_xlfn.IFNA(MATCH('0.直接貼上-輸出預測(40-)'!A4,'0.直接貼上-輸出預測(0-50)'!A4,0)=1,"#N/A找不到")="#N/A找不到","不符，來自不同母體","")</f>
        <v/>
      </c>
      <c r="B4" s="15" t="str">
        <f>IF(_xlfn.IFNA(MATCH('0.直接貼上-輸出預測(40-)'!E4,'0.直接貼上-輸出預測(0-50)'!AT4,0)=1,"#N/A找不到")="#N/A找不到","不符，來自不同母體","")</f>
        <v/>
      </c>
      <c r="C4" s="15" t="str">
        <f>IF(_xlfn.IFNA(MATCH('0.直接貼上-輸出預測(40-)'!F4,'0.直接貼上-輸出預測(0-50)'!AU4,0)=1,"#N/A找不到")="#N/A找不到","不符，來自不同母體","")</f>
        <v/>
      </c>
      <c r="D4" s="15" t="str">
        <f>IF(_xlfn.IFNA(MATCH('0.直接貼上-輸出預測(40-)'!G4,'0.直接貼上-輸出預測(0-50)'!AV4,0)=1,"#N/A找不到")="#N/A找不到","不符，來自不同母體","")</f>
        <v/>
      </c>
      <c r="E4" s="15" t="str">
        <f>IF(_xlfn.IFNA(MATCH('0.直接貼上-輸出預測(40-)'!H4,'0.直接貼上-輸出預測(0-50)'!AW4,0)=1,"#N/A找不到")="#N/A找不到","不符，來自不同母體","")</f>
        <v/>
      </c>
      <c r="F4" s="15" t="str">
        <f>IF(_xlfn.IFNA(MATCH('0.直接貼上-輸出預測(40-)'!I4,'0.直接貼上-輸出預測(0-50)'!AX4,0)=1,"#N/A找不到")="#N/A找不到","不符，來自不同母體","")</f>
        <v/>
      </c>
      <c r="G4" s="15" t="str">
        <f>IF(_xlfn.IFNA(MATCH('0.直接貼上-輸出預測(40-)'!J4,'0.直接貼上-輸出預測(0-50)'!AY4,0)=1,"#N/A找不到")="#N/A找不到","不符，來自不同母體","")</f>
        <v/>
      </c>
      <c r="H4" s="15" t="str">
        <f>IF(_xlfn.IFNA(MATCH('0.直接貼上-輸出預測(40-)'!K4,'0.直接貼上-輸出預測(0-50)'!AZ4,0)=1,"#N/A找不到")="#N/A找不到","不符，來自不同母體","")</f>
        <v/>
      </c>
    </row>
    <row r="5" spans="1:15">
      <c r="A5" s="15" t="str">
        <f>IF(_xlfn.IFNA(MATCH('0.直接貼上-輸出預測(40-)'!A5,'0.直接貼上-輸出預測(0-50)'!A5,0)=1,"#N/A找不到")="#N/A找不到","不符，來自不同母體","")</f>
        <v/>
      </c>
      <c r="B5" s="15" t="str">
        <f>IF(_xlfn.IFNA(MATCH('0.直接貼上-輸出預測(40-)'!E5,'0.直接貼上-輸出預測(0-50)'!AT5,0)=1,"#N/A找不到")="#N/A找不到","不符，來自不同母體","")</f>
        <v/>
      </c>
      <c r="C5" s="15" t="str">
        <f>IF(_xlfn.IFNA(MATCH('0.直接貼上-輸出預測(40-)'!F5,'0.直接貼上-輸出預測(0-50)'!AU5,0)=1,"#N/A找不到")="#N/A找不到","不符，來自不同母體","")</f>
        <v/>
      </c>
      <c r="D5" s="15" t="str">
        <f>IF(_xlfn.IFNA(MATCH('0.直接貼上-輸出預測(40-)'!G5,'0.直接貼上-輸出預測(0-50)'!AV5,0)=1,"#N/A找不到")="#N/A找不到","不符，來自不同母體","")</f>
        <v/>
      </c>
      <c r="E5" s="15" t="str">
        <f>IF(_xlfn.IFNA(MATCH('0.直接貼上-輸出預測(40-)'!H5,'0.直接貼上-輸出預測(0-50)'!AW5,0)=1,"#N/A找不到")="#N/A找不到","不符，來自不同母體","")</f>
        <v/>
      </c>
      <c r="F5" s="15" t="str">
        <f>IF(_xlfn.IFNA(MATCH('0.直接貼上-輸出預測(40-)'!I5,'0.直接貼上-輸出預測(0-50)'!AX5,0)=1,"#N/A找不到")="#N/A找不到","不符，來自不同母體","")</f>
        <v/>
      </c>
      <c r="G5" s="15" t="str">
        <f>IF(_xlfn.IFNA(MATCH('0.直接貼上-輸出預測(40-)'!J5,'0.直接貼上-輸出預測(0-50)'!AY5,0)=1,"#N/A找不到")="#N/A找不到","不符，來自不同母體","")</f>
        <v/>
      </c>
      <c r="H5" s="15" t="str">
        <f>IF(_xlfn.IFNA(MATCH('0.直接貼上-輸出預測(40-)'!K5,'0.直接貼上-輸出預測(0-50)'!AZ5,0)=1,"#N/A找不到")="#N/A找不到","不符，來自不同母體","")</f>
        <v/>
      </c>
    </row>
    <row r="6" spans="1:15">
      <c r="A6" s="15" t="str">
        <f>IF(_xlfn.IFNA(MATCH('0.直接貼上-輸出預測(40-)'!A6,'0.直接貼上-輸出預測(0-50)'!A6,0)=1,"#N/A找不到")="#N/A找不到","不符，來自不同母體","")</f>
        <v/>
      </c>
      <c r="B6" s="15" t="str">
        <f>IF(_xlfn.IFNA(MATCH('0.直接貼上-輸出預測(40-)'!E6,'0.直接貼上-輸出預測(0-50)'!AT6,0)=1,"#N/A找不到")="#N/A找不到","不符，來自不同母體","")</f>
        <v/>
      </c>
      <c r="C6" s="15" t="str">
        <f>IF(_xlfn.IFNA(MATCH('0.直接貼上-輸出預測(40-)'!F6,'0.直接貼上-輸出預測(0-50)'!AU6,0)=1,"#N/A找不到")="#N/A找不到","不符，來自不同母體","")</f>
        <v/>
      </c>
      <c r="D6" s="15" t="str">
        <f>IF(_xlfn.IFNA(MATCH('0.直接貼上-輸出預測(40-)'!G6,'0.直接貼上-輸出預測(0-50)'!AV6,0)=1,"#N/A找不到")="#N/A找不到","不符，來自不同母體","")</f>
        <v/>
      </c>
      <c r="E6" s="15" t="str">
        <f>IF(_xlfn.IFNA(MATCH('0.直接貼上-輸出預測(40-)'!H6,'0.直接貼上-輸出預測(0-50)'!AW6,0)=1,"#N/A找不到")="#N/A找不到","不符，來自不同母體","")</f>
        <v/>
      </c>
      <c r="F6" s="15" t="str">
        <f>IF(_xlfn.IFNA(MATCH('0.直接貼上-輸出預測(40-)'!I6,'0.直接貼上-輸出預測(0-50)'!AX6,0)=1,"#N/A找不到")="#N/A找不到","不符，來自不同母體","")</f>
        <v/>
      </c>
      <c r="G6" s="15" t="str">
        <f>IF(_xlfn.IFNA(MATCH('0.直接貼上-輸出預測(40-)'!J6,'0.直接貼上-輸出預測(0-50)'!AY6,0)=1,"#N/A找不到")="#N/A找不到","不符，來自不同母體","")</f>
        <v/>
      </c>
      <c r="H6" s="15" t="str">
        <f>IF(_xlfn.IFNA(MATCH('0.直接貼上-輸出預測(40-)'!K6,'0.直接貼上-輸出預測(0-50)'!AZ6,0)=1,"#N/A找不到")="#N/A找不到","不符，來自不同母體","")</f>
        <v/>
      </c>
    </row>
    <row r="7" spans="1:15">
      <c r="A7" s="15" t="str">
        <f>IF(_xlfn.IFNA(MATCH('0.直接貼上-輸出預測(40-)'!A7,'0.直接貼上-輸出預測(0-50)'!A7,0)=1,"#N/A找不到")="#N/A找不到","不符，來自不同母體","")</f>
        <v/>
      </c>
      <c r="B7" s="15" t="str">
        <f>IF(_xlfn.IFNA(MATCH('0.直接貼上-輸出預測(40-)'!E7,'0.直接貼上-輸出預測(0-50)'!AT7,0)=1,"#N/A找不到")="#N/A找不到","不符，來自不同母體","")</f>
        <v/>
      </c>
      <c r="C7" s="15" t="str">
        <f>IF(_xlfn.IFNA(MATCH('0.直接貼上-輸出預測(40-)'!F7,'0.直接貼上-輸出預測(0-50)'!AU7,0)=1,"#N/A找不到")="#N/A找不到","不符，來自不同母體","")</f>
        <v/>
      </c>
      <c r="D7" s="15" t="str">
        <f>IF(_xlfn.IFNA(MATCH('0.直接貼上-輸出預測(40-)'!G7,'0.直接貼上-輸出預測(0-50)'!AV7,0)=1,"#N/A找不到")="#N/A找不到","不符，來自不同母體","")</f>
        <v/>
      </c>
      <c r="E7" s="15" t="str">
        <f>IF(_xlfn.IFNA(MATCH('0.直接貼上-輸出預測(40-)'!H7,'0.直接貼上-輸出預測(0-50)'!AW7,0)=1,"#N/A找不到")="#N/A找不到","不符，來自不同母體","")</f>
        <v/>
      </c>
      <c r="F7" s="15" t="str">
        <f>IF(_xlfn.IFNA(MATCH('0.直接貼上-輸出預測(40-)'!I7,'0.直接貼上-輸出預測(0-50)'!AX7,0)=1,"#N/A找不到")="#N/A找不到","不符，來自不同母體","")</f>
        <v/>
      </c>
      <c r="G7" s="15" t="str">
        <f>IF(_xlfn.IFNA(MATCH('0.直接貼上-輸出預測(40-)'!J7,'0.直接貼上-輸出預測(0-50)'!AY7,0)=1,"#N/A找不到")="#N/A找不到","不符，來自不同母體","")</f>
        <v/>
      </c>
      <c r="H7" s="15" t="str">
        <f>IF(_xlfn.IFNA(MATCH('0.直接貼上-輸出預測(40-)'!K7,'0.直接貼上-輸出預測(0-50)'!AZ7,0)=1,"#N/A找不到")="#N/A找不到","不符，來自不同母體","")</f>
        <v/>
      </c>
    </row>
    <row r="8" spans="1:15">
      <c r="A8" s="15" t="str">
        <f>IF(_xlfn.IFNA(MATCH('0.直接貼上-輸出預測(40-)'!A8,'0.直接貼上-輸出預測(0-50)'!A8,0)=1,"#N/A找不到")="#N/A找不到","不符，來自不同母體","")</f>
        <v/>
      </c>
      <c r="B8" s="15" t="str">
        <f>IF(_xlfn.IFNA(MATCH('0.直接貼上-輸出預測(40-)'!E8,'0.直接貼上-輸出預測(0-50)'!AT8,0)=1,"#N/A找不到")="#N/A找不到","不符，來自不同母體","")</f>
        <v/>
      </c>
      <c r="C8" s="15" t="str">
        <f>IF(_xlfn.IFNA(MATCH('0.直接貼上-輸出預測(40-)'!F8,'0.直接貼上-輸出預測(0-50)'!AU8,0)=1,"#N/A找不到")="#N/A找不到","不符，來自不同母體","")</f>
        <v/>
      </c>
      <c r="D8" s="15" t="str">
        <f>IF(_xlfn.IFNA(MATCH('0.直接貼上-輸出預測(40-)'!G8,'0.直接貼上-輸出預測(0-50)'!AV8,0)=1,"#N/A找不到")="#N/A找不到","不符，來自不同母體","")</f>
        <v/>
      </c>
      <c r="E8" s="15" t="str">
        <f>IF(_xlfn.IFNA(MATCH('0.直接貼上-輸出預測(40-)'!H8,'0.直接貼上-輸出預測(0-50)'!AW8,0)=1,"#N/A找不到")="#N/A找不到","不符，來自不同母體","")</f>
        <v/>
      </c>
      <c r="F8" s="15" t="str">
        <f>IF(_xlfn.IFNA(MATCH('0.直接貼上-輸出預測(40-)'!I8,'0.直接貼上-輸出預測(0-50)'!AX8,0)=1,"#N/A找不到")="#N/A找不到","不符，來自不同母體","")</f>
        <v/>
      </c>
      <c r="G8" s="15" t="str">
        <f>IF(_xlfn.IFNA(MATCH('0.直接貼上-輸出預測(40-)'!J8,'0.直接貼上-輸出預測(0-50)'!AY8,0)=1,"#N/A找不到")="#N/A找不到","不符，來自不同母體","")</f>
        <v/>
      </c>
      <c r="H8" s="15" t="str">
        <f>IF(_xlfn.IFNA(MATCH('0.直接貼上-輸出預測(40-)'!K8,'0.直接貼上-輸出預測(0-50)'!AZ8,0)=1,"#N/A找不到")="#N/A找不到","不符，來自不同母體","")</f>
        <v/>
      </c>
    </row>
    <row r="9" spans="1:15">
      <c r="A9" s="15" t="str">
        <f>IF(_xlfn.IFNA(MATCH('0.直接貼上-輸出預測(40-)'!A9,'0.直接貼上-輸出預測(0-50)'!A9,0)=1,"#N/A找不到")="#N/A找不到","不符，來自不同母體","")</f>
        <v/>
      </c>
      <c r="B9" s="15" t="str">
        <f>IF(_xlfn.IFNA(MATCH('0.直接貼上-輸出預測(40-)'!E9,'0.直接貼上-輸出預測(0-50)'!AT9,0)=1,"#N/A找不到")="#N/A找不到","不符，來自不同母體","")</f>
        <v/>
      </c>
      <c r="C9" s="15" t="str">
        <f>IF(_xlfn.IFNA(MATCH('0.直接貼上-輸出預測(40-)'!F9,'0.直接貼上-輸出預測(0-50)'!AU9,0)=1,"#N/A找不到")="#N/A找不到","不符，來自不同母體","")</f>
        <v/>
      </c>
      <c r="D9" s="15" t="str">
        <f>IF(_xlfn.IFNA(MATCH('0.直接貼上-輸出預測(40-)'!G9,'0.直接貼上-輸出預測(0-50)'!AV9,0)=1,"#N/A找不到")="#N/A找不到","不符，來自不同母體","")</f>
        <v/>
      </c>
      <c r="E9" s="15" t="str">
        <f>IF(_xlfn.IFNA(MATCH('0.直接貼上-輸出預測(40-)'!H9,'0.直接貼上-輸出預測(0-50)'!AW9,0)=1,"#N/A找不到")="#N/A找不到","不符，來自不同母體","")</f>
        <v/>
      </c>
      <c r="F9" s="15" t="str">
        <f>IF(_xlfn.IFNA(MATCH('0.直接貼上-輸出預測(40-)'!I9,'0.直接貼上-輸出預測(0-50)'!AX9,0)=1,"#N/A找不到")="#N/A找不到","不符，來自不同母體","")</f>
        <v/>
      </c>
      <c r="G9" s="15" t="str">
        <f>IF(_xlfn.IFNA(MATCH('0.直接貼上-輸出預測(40-)'!J9,'0.直接貼上-輸出預測(0-50)'!AY9,0)=1,"#N/A找不到")="#N/A找不到","不符，來自不同母體","")</f>
        <v/>
      </c>
      <c r="H9" s="15" t="str">
        <f>IF(_xlfn.IFNA(MATCH('0.直接貼上-輸出預測(40-)'!K9,'0.直接貼上-輸出預測(0-50)'!AZ9,0)=1,"#N/A找不到")="#N/A找不到","不符，來自不同母體","")</f>
        <v/>
      </c>
    </row>
    <row r="10" spans="1:15">
      <c r="A10" s="15" t="str">
        <f>IF(_xlfn.IFNA(MATCH('0.直接貼上-輸出預測(40-)'!A10,'0.直接貼上-輸出預測(0-50)'!A10,0)=1,"#N/A找不到")="#N/A找不到","不符，來自不同母體","")</f>
        <v/>
      </c>
      <c r="B10" s="15" t="str">
        <f>IF(_xlfn.IFNA(MATCH('0.直接貼上-輸出預測(40-)'!E10,'0.直接貼上-輸出預測(0-50)'!AT10,0)=1,"#N/A找不到")="#N/A找不到","不符，來自不同母體","")</f>
        <v/>
      </c>
      <c r="C10" s="15" t="str">
        <f>IF(_xlfn.IFNA(MATCH('0.直接貼上-輸出預測(40-)'!F10,'0.直接貼上-輸出預測(0-50)'!AU10,0)=1,"#N/A找不到")="#N/A找不到","不符，來自不同母體","")</f>
        <v/>
      </c>
      <c r="D10" s="15" t="str">
        <f>IF(_xlfn.IFNA(MATCH('0.直接貼上-輸出預測(40-)'!G10,'0.直接貼上-輸出預測(0-50)'!AV10,0)=1,"#N/A找不到")="#N/A找不到","不符，來自不同母體","")</f>
        <v/>
      </c>
      <c r="E10" s="15" t="str">
        <f>IF(_xlfn.IFNA(MATCH('0.直接貼上-輸出預測(40-)'!H10,'0.直接貼上-輸出預測(0-50)'!AW10,0)=1,"#N/A找不到")="#N/A找不到","不符，來自不同母體","")</f>
        <v/>
      </c>
      <c r="F10" s="15" t="str">
        <f>IF(_xlfn.IFNA(MATCH('0.直接貼上-輸出預測(40-)'!I10,'0.直接貼上-輸出預測(0-50)'!AX10,0)=1,"#N/A找不到")="#N/A找不到","不符，來自不同母體","")</f>
        <v/>
      </c>
      <c r="G10" s="15" t="str">
        <f>IF(_xlfn.IFNA(MATCH('0.直接貼上-輸出預測(40-)'!J10,'0.直接貼上-輸出預測(0-50)'!AY10,0)=1,"#N/A找不到")="#N/A找不到","不符，來自不同母體","")</f>
        <v/>
      </c>
      <c r="H10" s="15" t="str">
        <f>IF(_xlfn.IFNA(MATCH('0.直接貼上-輸出預測(40-)'!K10,'0.直接貼上-輸出預測(0-50)'!AZ10,0)=1,"#N/A找不到")="#N/A找不到","不符，來自不同母體","")</f>
        <v/>
      </c>
    </row>
    <row r="11" spans="1:15">
      <c r="A11" s="15" t="str">
        <f>IF(_xlfn.IFNA(MATCH('0.直接貼上-輸出預測(40-)'!A11,'0.直接貼上-輸出預測(0-50)'!A11,0)=1,"#N/A找不到")="#N/A找不到","不符，來自不同母體","")</f>
        <v/>
      </c>
      <c r="B11" s="15" t="str">
        <f>IF(_xlfn.IFNA(MATCH('0.直接貼上-輸出預測(40-)'!E11,'0.直接貼上-輸出預測(0-50)'!AT11,0)=1,"#N/A找不到")="#N/A找不到","不符，來自不同母體","")</f>
        <v/>
      </c>
      <c r="C11" s="15" t="str">
        <f>IF(_xlfn.IFNA(MATCH('0.直接貼上-輸出預測(40-)'!F11,'0.直接貼上-輸出預測(0-50)'!AU11,0)=1,"#N/A找不到")="#N/A找不到","不符，來自不同母體","")</f>
        <v/>
      </c>
      <c r="D11" s="15" t="str">
        <f>IF(_xlfn.IFNA(MATCH('0.直接貼上-輸出預測(40-)'!G11,'0.直接貼上-輸出預測(0-50)'!AV11,0)=1,"#N/A找不到")="#N/A找不到","不符，來自不同母體","")</f>
        <v/>
      </c>
      <c r="E11" s="15" t="str">
        <f>IF(_xlfn.IFNA(MATCH('0.直接貼上-輸出預測(40-)'!H11,'0.直接貼上-輸出預測(0-50)'!AW11,0)=1,"#N/A找不到")="#N/A找不到","不符，來自不同母體","")</f>
        <v/>
      </c>
      <c r="F11" s="15" t="str">
        <f>IF(_xlfn.IFNA(MATCH('0.直接貼上-輸出預測(40-)'!I11,'0.直接貼上-輸出預測(0-50)'!AX11,0)=1,"#N/A找不到")="#N/A找不到","不符，來自不同母體","")</f>
        <v/>
      </c>
      <c r="G11" s="15" t="str">
        <f>IF(_xlfn.IFNA(MATCH('0.直接貼上-輸出預測(40-)'!J11,'0.直接貼上-輸出預測(0-50)'!AY11,0)=1,"#N/A找不到")="#N/A找不到","不符，來自不同母體","")</f>
        <v/>
      </c>
      <c r="H11" s="15" t="str">
        <f>IF(_xlfn.IFNA(MATCH('0.直接貼上-輸出預測(40-)'!K11,'0.直接貼上-輸出預測(0-50)'!AZ11,0)=1,"#N/A找不到")="#N/A找不到","不符，來自不同母體","")</f>
        <v/>
      </c>
    </row>
    <row r="12" spans="1:15">
      <c r="A12" s="15" t="str">
        <f>IF(_xlfn.IFNA(MATCH('0.直接貼上-輸出預測(40-)'!A12,'0.直接貼上-輸出預測(0-50)'!A12,0)=1,"#N/A找不到")="#N/A找不到","不符，來自不同母體","")</f>
        <v/>
      </c>
      <c r="B12" s="15" t="str">
        <f>IF(_xlfn.IFNA(MATCH('0.直接貼上-輸出預測(40-)'!E12,'0.直接貼上-輸出預測(0-50)'!AT12,0)=1,"#N/A找不到")="#N/A找不到","不符，來自不同母體","")</f>
        <v/>
      </c>
      <c r="C12" s="15" t="str">
        <f>IF(_xlfn.IFNA(MATCH('0.直接貼上-輸出預測(40-)'!F12,'0.直接貼上-輸出預測(0-50)'!AU12,0)=1,"#N/A找不到")="#N/A找不到","不符，來自不同母體","")</f>
        <v/>
      </c>
      <c r="D12" s="15" t="str">
        <f>IF(_xlfn.IFNA(MATCH('0.直接貼上-輸出預測(40-)'!G12,'0.直接貼上-輸出預測(0-50)'!AV12,0)=1,"#N/A找不到")="#N/A找不到","不符，來自不同母體","")</f>
        <v/>
      </c>
      <c r="E12" s="15" t="str">
        <f>IF(_xlfn.IFNA(MATCH('0.直接貼上-輸出預測(40-)'!H12,'0.直接貼上-輸出預測(0-50)'!AW12,0)=1,"#N/A找不到")="#N/A找不到","不符，來自不同母體","")</f>
        <v/>
      </c>
      <c r="F12" s="15" t="str">
        <f>IF(_xlfn.IFNA(MATCH('0.直接貼上-輸出預測(40-)'!I12,'0.直接貼上-輸出預測(0-50)'!AX12,0)=1,"#N/A找不到")="#N/A找不到","不符，來自不同母體","")</f>
        <v/>
      </c>
      <c r="G12" s="15" t="str">
        <f>IF(_xlfn.IFNA(MATCH('0.直接貼上-輸出預測(40-)'!J12,'0.直接貼上-輸出預測(0-50)'!AY12,0)=1,"#N/A找不到")="#N/A找不到","不符，來自不同母體","")</f>
        <v/>
      </c>
      <c r="H12" s="15" t="str">
        <f>IF(_xlfn.IFNA(MATCH('0.直接貼上-輸出預測(40-)'!K12,'0.直接貼上-輸出預測(0-50)'!AZ12,0)=1,"#N/A找不到")="#N/A找不到","不符，來自不同母體","")</f>
        <v/>
      </c>
    </row>
    <row r="13" spans="1:15">
      <c r="A13" s="15" t="str">
        <f>IF(_xlfn.IFNA(MATCH('0.直接貼上-輸出預測(40-)'!A13,'0.直接貼上-輸出預測(0-50)'!A13,0)=1,"#N/A找不到")="#N/A找不到","不符，來自不同母體","")</f>
        <v/>
      </c>
      <c r="B13" s="15" t="str">
        <f>IF(_xlfn.IFNA(MATCH('0.直接貼上-輸出預測(40-)'!E13,'0.直接貼上-輸出預測(0-50)'!AT13,0)=1,"#N/A找不到")="#N/A找不到","不符，來自不同母體","")</f>
        <v/>
      </c>
      <c r="C13" s="15" t="str">
        <f>IF(_xlfn.IFNA(MATCH('0.直接貼上-輸出預測(40-)'!F13,'0.直接貼上-輸出預測(0-50)'!AU13,0)=1,"#N/A找不到")="#N/A找不到","不符，來自不同母體","")</f>
        <v/>
      </c>
      <c r="D13" s="15" t="str">
        <f>IF(_xlfn.IFNA(MATCH('0.直接貼上-輸出預測(40-)'!G13,'0.直接貼上-輸出預測(0-50)'!AV13,0)=1,"#N/A找不到")="#N/A找不到","不符，來自不同母體","")</f>
        <v/>
      </c>
      <c r="E13" s="15" t="str">
        <f>IF(_xlfn.IFNA(MATCH('0.直接貼上-輸出預測(40-)'!H13,'0.直接貼上-輸出預測(0-50)'!AW13,0)=1,"#N/A找不到")="#N/A找不到","不符，來自不同母體","")</f>
        <v/>
      </c>
      <c r="F13" s="15" t="str">
        <f>IF(_xlfn.IFNA(MATCH('0.直接貼上-輸出預測(40-)'!I13,'0.直接貼上-輸出預測(0-50)'!AX13,0)=1,"#N/A找不到")="#N/A找不到","不符，來自不同母體","")</f>
        <v/>
      </c>
      <c r="G13" s="15" t="str">
        <f>IF(_xlfn.IFNA(MATCH('0.直接貼上-輸出預測(40-)'!J13,'0.直接貼上-輸出預測(0-50)'!AY13,0)=1,"#N/A找不到")="#N/A找不到","不符，來自不同母體","")</f>
        <v/>
      </c>
      <c r="H13" s="15" t="str">
        <f>IF(_xlfn.IFNA(MATCH('0.直接貼上-輸出預測(40-)'!K13,'0.直接貼上-輸出預測(0-50)'!AZ13,0)=1,"#N/A找不到")="#N/A找不到","不符，來自不同母體","")</f>
        <v/>
      </c>
    </row>
    <row r="14" spans="1:15" s="14" customFormat="1">
      <c r="A14" s="15" t="str">
        <f>IF(_xlfn.IFNA(MATCH('0.直接貼上-輸出預測(40-)'!A14,'0.直接貼上-輸出預測(0-50)'!A14,0)=1,"#N/A找不到")="#N/A找不到","不符，來自不同母體","")</f>
        <v/>
      </c>
      <c r="B14" s="15" t="str">
        <f>IF(_xlfn.IFNA(MATCH('0.直接貼上-輸出預測(40-)'!E14,'0.直接貼上-輸出預測(0-50)'!AT14,0)=1,"#N/A找不到")="#N/A找不到","不符，來自不同母體","")</f>
        <v/>
      </c>
      <c r="C14" s="15" t="str">
        <f>IF(_xlfn.IFNA(MATCH('0.直接貼上-輸出預測(40-)'!F14,'0.直接貼上-輸出預測(0-50)'!AU14,0)=1,"#N/A找不到")="#N/A找不到","不符，來自不同母體","")</f>
        <v/>
      </c>
      <c r="D14" s="15" t="str">
        <f>IF(_xlfn.IFNA(MATCH('0.直接貼上-輸出預測(40-)'!G14,'0.直接貼上-輸出預測(0-50)'!AV14,0)=1,"#N/A找不到")="#N/A找不到","不符，來自不同母體","")</f>
        <v/>
      </c>
      <c r="E14" s="15" t="str">
        <f>IF(_xlfn.IFNA(MATCH('0.直接貼上-輸出預測(40-)'!H14,'0.直接貼上-輸出預測(0-50)'!AW14,0)=1,"#N/A找不到")="#N/A找不到","不符，來自不同母體","")</f>
        <v/>
      </c>
      <c r="F14" s="15" t="str">
        <f>IF(_xlfn.IFNA(MATCH('0.直接貼上-輸出預測(40-)'!I14,'0.直接貼上-輸出預測(0-50)'!AX14,0)=1,"#N/A找不到")="#N/A找不到","不符，來自不同母體","")</f>
        <v/>
      </c>
      <c r="G14" s="15" t="str">
        <f>IF(_xlfn.IFNA(MATCH('0.直接貼上-輸出預測(40-)'!J14,'0.直接貼上-輸出預測(0-50)'!AY14,0)=1,"#N/A找不到")="#N/A找不到","不符，來自不同母體","")</f>
        <v/>
      </c>
      <c r="H14" s="15" t="str">
        <f>IF(_xlfn.IFNA(MATCH('0.直接貼上-輸出預測(40-)'!K14,'0.直接貼上-輸出預測(0-50)'!AZ14,0)=1,"#N/A找不到")="#N/A找不到","不符，來自不同母體","")</f>
        <v/>
      </c>
    </row>
    <row r="15" spans="1:15">
      <c r="A15" s="15" t="str">
        <f>IF(_xlfn.IFNA(MATCH('0.直接貼上-輸出預測(40-)'!A15,'0.直接貼上-輸出預測(0-50)'!A15,0)=1,"#N/A找不到")="#N/A找不到","不符，來自不同母體","")</f>
        <v/>
      </c>
      <c r="B15" s="15" t="str">
        <f>IF(_xlfn.IFNA(MATCH('0.直接貼上-輸出預測(40-)'!E15,'0.直接貼上-輸出預測(0-50)'!AT15,0)=1,"#N/A找不到")="#N/A找不到","不符，來自不同母體","")</f>
        <v/>
      </c>
      <c r="C15" s="15" t="str">
        <f>IF(_xlfn.IFNA(MATCH('0.直接貼上-輸出預測(40-)'!F15,'0.直接貼上-輸出預測(0-50)'!AU15,0)=1,"#N/A找不到")="#N/A找不到","不符，來自不同母體","")</f>
        <v/>
      </c>
      <c r="D15" s="15" t="str">
        <f>IF(_xlfn.IFNA(MATCH('0.直接貼上-輸出預測(40-)'!G15,'0.直接貼上-輸出預測(0-50)'!AV15,0)=1,"#N/A找不到")="#N/A找不到","不符，來自不同母體","")</f>
        <v/>
      </c>
      <c r="E15" s="15" t="str">
        <f>IF(_xlfn.IFNA(MATCH('0.直接貼上-輸出預測(40-)'!H15,'0.直接貼上-輸出預測(0-50)'!AW15,0)=1,"#N/A找不到")="#N/A找不到","不符，來自不同母體","")</f>
        <v/>
      </c>
      <c r="F15" s="15" t="str">
        <f>IF(_xlfn.IFNA(MATCH('0.直接貼上-輸出預測(40-)'!I15,'0.直接貼上-輸出預測(0-50)'!AX15,0)=1,"#N/A找不到")="#N/A找不到","不符，來自不同母體","")</f>
        <v/>
      </c>
      <c r="G15" s="15" t="str">
        <f>IF(_xlfn.IFNA(MATCH('0.直接貼上-輸出預測(40-)'!J15,'0.直接貼上-輸出預測(0-50)'!AY15,0)=1,"#N/A找不到")="#N/A找不到","不符，來自不同母體","")</f>
        <v/>
      </c>
      <c r="H15" s="15" t="str">
        <f>IF(_xlfn.IFNA(MATCH('0.直接貼上-輸出預測(40-)'!K15,'0.直接貼上-輸出預測(0-50)'!AZ15,0)=1,"#N/A找不到")="#N/A找不到","不符，來自不同母體","")</f>
        <v/>
      </c>
    </row>
    <row r="16" spans="1:15">
      <c r="A16" s="15" t="str">
        <f>IF(_xlfn.IFNA(MATCH('0.直接貼上-輸出預測(40-)'!A16,'0.直接貼上-輸出預測(0-50)'!A16,0)=1,"#N/A找不到")="#N/A找不到","不符，來自不同母體","")</f>
        <v/>
      </c>
      <c r="B16" s="15" t="str">
        <f>IF(_xlfn.IFNA(MATCH('0.直接貼上-輸出預測(40-)'!E16,'0.直接貼上-輸出預測(0-50)'!AT16,0)=1,"#N/A找不到")="#N/A找不到","不符，來自不同母體","")</f>
        <v/>
      </c>
      <c r="C16" s="15" t="str">
        <f>IF(_xlfn.IFNA(MATCH('0.直接貼上-輸出預測(40-)'!F16,'0.直接貼上-輸出預測(0-50)'!AU16,0)=1,"#N/A找不到")="#N/A找不到","不符，來自不同母體","")</f>
        <v/>
      </c>
      <c r="D16" s="15" t="str">
        <f>IF(_xlfn.IFNA(MATCH('0.直接貼上-輸出預測(40-)'!G16,'0.直接貼上-輸出預測(0-50)'!AV16,0)=1,"#N/A找不到")="#N/A找不到","不符，來自不同母體","")</f>
        <v/>
      </c>
      <c r="E16" s="15" t="str">
        <f>IF(_xlfn.IFNA(MATCH('0.直接貼上-輸出預測(40-)'!H16,'0.直接貼上-輸出預測(0-50)'!AW16,0)=1,"#N/A找不到")="#N/A找不到","不符，來自不同母體","")</f>
        <v/>
      </c>
      <c r="F16" s="15" t="str">
        <f>IF(_xlfn.IFNA(MATCH('0.直接貼上-輸出預測(40-)'!I16,'0.直接貼上-輸出預測(0-50)'!AX16,0)=1,"#N/A找不到")="#N/A找不到","不符，來自不同母體","")</f>
        <v/>
      </c>
      <c r="G16" s="15" t="str">
        <f>IF(_xlfn.IFNA(MATCH('0.直接貼上-輸出預測(40-)'!J16,'0.直接貼上-輸出預測(0-50)'!AY16,0)=1,"#N/A找不到")="#N/A找不到","不符，來自不同母體","")</f>
        <v/>
      </c>
      <c r="H16" s="15" t="str">
        <f>IF(_xlfn.IFNA(MATCH('0.直接貼上-輸出預測(40-)'!K16,'0.直接貼上-輸出預測(0-50)'!AZ16,0)=1,"#N/A找不到")="#N/A找不到","不符，來自不同母體","")</f>
        <v/>
      </c>
      <c r="J16" s="27" t="str">
        <f>B16</f>
        <v/>
      </c>
    </row>
    <row r="17" spans="1:14">
      <c r="A17" s="15" t="str">
        <f>IF(_xlfn.IFNA(MATCH('0.直接貼上-輸出預測(40-)'!A17,'0.直接貼上-輸出預測(0-50)'!A17,0)=1,"#N/A找不到")="#N/A找不到","不符，來自不同母體","")</f>
        <v/>
      </c>
      <c r="B17" s="15" t="str">
        <f>IF(_xlfn.IFNA(MATCH('0.直接貼上-輸出預測(40-)'!E17,'0.直接貼上-輸出預測(0-50)'!AT17,0)=1,"#N/A找不到")="#N/A找不到","不符，來自不同母體","")</f>
        <v/>
      </c>
      <c r="C17" s="15" t="str">
        <f>IF(_xlfn.IFNA(MATCH('0.直接貼上-輸出預測(40-)'!F17,'0.直接貼上-輸出預測(0-50)'!AU17,0)=1,"#N/A找不到")="#N/A找不到","不符，來自不同母體","")</f>
        <v/>
      </c>
      <c r="D17" s="15" t="str">
        <f>IF(_xlfn.IFNA(MATCH('0.直接貼上-輸出預測(40-)'!G17,'0.直接貼上-輸出預測(0-50)'!AV17,0)=1,"#N/A找不到")="#N/A找不到","不符，來自不同母體","")</f>
        <v/>
      </c>
      <c r="E17" s="15" t="str">
        <f>IF(_xlfn.IFNA(MATCH('0.直接貼上-輸出預測(40-)'!H17,'0.直接貼上-輸出預測(0-50)'!AW17,0)=1,"#N/A找不到")="#N/A找不到","不符，來自不同母體","")</f>
        <v/>
      </c>
      <c r="F17" s="15" t="str">
        <f>IF(_xlfn.IFNA(MATCH('0.直接貼上-輸出預測(40-)'!I17,'0.直接貼上-輸出預測(0-50)'!AX17,0)=1,"#N/A找不到")="#N/A找不到","不符，來自不同母體","")</f>
        <v/>
      </c>
      <c r="G17" s="15" t="str">
        <f>IF(_xlfn.IFNA(MATCH('0.直接貼上-輸出預測(40-)'!J17,'0.直接貼上-輸出預測(0-50)'!AY17,0)=1,"#N/A找不到")="#N/A找不到","不符，來自不同母體","")</f>
        <v/>
      </c>
      <c r="H17" s="15" t="str">
        <f>IF(_xlfn.IFNA(MATCH('0.直接貼上-輸出預測(40-)'!K17,'0.直接貼上-輸出預測(0-50)'!AZ17,0)=1,"#N/A找不到")="#N/A找不到","不符，來自不同母體","")</f>
        <v/>
      </c>
      <c r="J17" s="27"/>
    </row>
    <row r="18" spans="1:14">
      <c r="A18" s="15" t="str">
        <f>IF(_xlfn.IFNA(MATCH('0.直接貼上-輸出預測(40-)'!A18,'0.直接貼上-輸出預測(0-50)'!A18,0)=1,"#N/A找不到")="#N/A找不到","不符，來自不同母體","")</f>
        <v/>
      </c>
      <c r="B18" s="15" t="str">
        <f>IF(_xlfn.IFNA(MATCH('0.直接貼上-輸出預測(40-)'!E18,'0.直接貼上-輸出預測(0-50)'!AT18,0)=1,"#N/A找不到")="#N/A找不到","不符，來自不同母體","")</f>
        <v/>
      </c>
      <c r="C18" s="15" t="str">
        <f>IF(_xlfn.IFNA(MATCH('0.直接貼上-輸出預測(40-)'!F18,'0.直接貼上-輸出預測(0-50)'!AU18,0)=1,"#N/A找不到")="#N/A找不到","不符，來自不同母體","")</f>
        <v/>
      </c>
      <c r="D18" s="15" t="str">
        <f>IF(_xlfn.IFNA(MATCH('0.直接貼上-輸出預測(40-)'!G18,'0.直接貼上-輸出預測(0-50)'!AV18,0)=1,"#N/A找不到")="#N/A找不到","不符，來自不同母體","")</f>
        <v/>
      </c>
      <c r="E18" s="15" t="str">
        <f>IF(_xlfn.IFNA(MATCH('0.直接貼上-輸出預測(40-)'!H18,'0.直接貼上-輸出預測(0-50)'!AW18,0)=1,"#N/A找不到")="#N/A找不到","不符，來自不同母體","")</f>
        <v/>
      </c>
      <c r="F18" s="15" t="str">
        <f>IF(_xlfn.IFNA(MATCH('0.直接貼上-輸出預測(40-)'!I18,'0.直接貼上-輸出預測(0-50)'!AX18,0)=1,"#N/A找不到")="#N/A找不到","不符，來自不同母體","")</f>
        <v/>
      </c>
      <c r="G18" s="15" t="str">
        <f>IF(_xlfn.IFNA(MATCH('0.直接貼上-輸出預測(40-)'!J18,'0.直接貼上-輸出預測(0-50)'!AY18,0)=1,"#N/A找不到")="#N/A找不到","不符，來自不同母體","")</f>
        <v/>
      </c>
      <c r="H18" s="15" t="str">
        <f>IF(_xlfn.IFNA(MATCH('0.直接貼上-輸出預測(40-)'!K18,'0.直接貼上-輸出預測(0-50)'!AZ18,0)=1,"#N/A找不到")="#N/A找不到","不符，來自不同母體","")</f>
        <v/>
      </c>
      <c r="J18" s="27"/>
    </row>
    <row r="19" spans="1:14">
      <c r="A19" s="15" t="str">
        <f>IF(_xlfn.IFNA(MATCH('0.直接貼上-輸出預測(40-)'!A19,'0.直接貼上-輸出預測(0-50)'!A19,0)=1,"#N/A找不到")="#N/A找不到","不符，來自不同母體","")</f>
        <v/>
      </c>
      <c r="B19" s="15" t="str">
        <f>IF(_xlfn.IFNA(MATCH('0.直接貼上-輸出預測(40-)'!E19,'0.直接貼上-輸出預測(0-50)'!AT19,0)=1,"#N/A找不到")="#N/A找不到","不符，來自不同母體","")</f>
        <v/>
      </c>
      <c r="C19" s="15" t="str">
        <f>IF(_xlfn.IFNA(MATCH('0.直接貼上-輸出預測(40-)'!F19,'0.直接貼上-輸出預測(0-50)'!AU19,0)=1,"#N/A找不到")="#N/A找不到","不符，來自不同母體","")</f>
        <v/>
      </c>
      <c r="D19" s="15" t="str">
        <f>IF(_xlfn.IFNA(MATCH('0.直接貼上-輸出預測(40-)'!G19,'0.直接貼上-輸出預測(0-50)'!AV19,0)=1,"#N/A找不到")="#N/A找不到","不符，來自不同母體","")</f>
        <v/>
      </c>
      <c r="E19" s="15" t="str">
        <f>IF(_xlfn.IFNA(MATCH('0.直接貼上-輸出預測(40-)'!H19,'0.直接貼上-輸出預測(0-50)'!AW19,0)=1,"#N/A找不到")="#N/A找不到","不符，來自不同母體","")</f>
        <v/>
      </c>
      <c r="F19" s="15" t="str">
        <f>IF(_xlfn.IFNA(MATCH('0.直接貼上-輸出預測(40-)'!I19,'0.直接貼上-輸出預測(0-50)'!AX19,0)=1,"#N/A找不到")="#N/A找不到","不符，來自不同母體","")</f>
        <v/>
      </c>
      <c r="G19" s="15" t="str">
        <f>IF(_xlfn.IFNA(MATCH('0.直接貼上-輸出預測(40-)'!J19,'0.直接貼上-輸出預測(0-50)'!AY19,0)=1,"#N/A找不到")="#N/A找不到","不符，來自不同母體","")</f>
        <v/>
      </c>
      <c r="H19" s="15" t="str">
        <f>IF(_xlfn.IFNA(MATCH('0.直接貼上-輸出預測(40-)'!K19,'0.直接貼上-輸出預測(0-50)'!AZ19,0)=1,"#N/A找不到")="#N/A找不到","不符，來自不同母體","")</f>
        <v/>
      </c>
      <c r="J19" s="27"/>
    </row>
    <row r="20" spans="1:14" s="14" customFormat="1">
      <c r="A20" s="15" t="str">
        <f>IF(_xlfn.IFNA(MATCH('0.直接貼上-輸出預測(40-)'!A20,'0.直接貼上-輸出預測(0-50)'!A20,0)=1,"#N/A找不到")="#N/A找不到","不符，來自不同母體","")</f>
        <v/>
      </c>
      <c r="B20" s="15" t="str">
        <f>IF(_xlfn.IFNA(MATCH('0.直接貼上-輸出預測(40-)'!E20,'0.直接貼上-輸出預測(0-50)'!AT20,0)=1,"#N/A找不到")="#N/A找不到","不符，來自不同母體","")</f>
        <v/>
      </c>
      <c r="C20" s="15" t="str">
        <f>IF(_xlfn.IFNA(MATCH('0.直接貼上-輸出預測(40-)'!F20,'0.直接貼上-輸出預測(0-50)'!AU20,0)=1,"#N/A找不到")="#N/A找不到","不符，來自不同母體","")</f>
        <v/>
      </c>
      <c r="D20" s="15" t="str">
        <f>IF(_xlfn.IFNA(MATCH('0.直接貼上-輸出預測(40-)'!G20,'0.直接貼上-輸出預測(0-50)'!AV20,0)=1,"#N/A找不到")="#N/A找不到","不符，來自不同母體","")</f>
        <v/>
      </c>
      <c r="E20" s="15" t="str">
        <f>IF(_xlfn.IFNA(MATCH('0.直接貼上-輸出預測(40-)'!H20,'0.直接貼上-輸出預測(0-50)'!AW20,0)=1,"#N/A找不到")="#N/A找不到","不符，來自不同母體","")</f>
        <v/>
      </c>
      <c r="F20" s="15" t="str">
        <f>IF(_xlfn.IFNA(MATCH('0.直接貼上-輸出預測(40-)'!I20,'0.直接貼上-輸出預測(0-50)'!AX20,0)=1,"#N/A找不到")="#N/A找不到","不符，來自不同母體","")</f>
        <v/>
      </c>
      <c r="G20" s="15" t="str">
        <f>IF(_xlfn.IFNA(MATCH('0.直接貼上-輸出預測(40-)'!J20,'0.直接貼上-輸出預測(0-50)'!AY20,0)=1,"#N/A找不到")="#N/A找不到","不符，來自不同母體","")</f>
        <v/>
      </c>
      <c r="H20" s="15" t="str">
        <f>IF(_xlfn.IFNA(MATCH('0.直接貼上-輸出預測(40-)'!K20,'0.直接貼上-輸出預測(0-50)'!AZ20,0)=1,"#N/A找不到")="#N/A找不到","不符，來自不同母體","")</f>
        <v/>
      </c>
      <c r="J20" s="27"/>
      <c r="N20" s="7"/>
    </row>
    <row r="21" spans="1:14">
      <c r="A21" s="15" t="str">
        <f>IF(_xlfn.IFNA(MATCH('0.直接貼上-輸出預測(40-)'!A21,'0.直接貼上-輸出預測(0-50)'!A21,0)=1,"#N/A找不到")="#N/A找不到","不符，來自不同母體","")</f>
        <v/>
      </c>
      <c r="B21" s="15" t="str">
        <f>IF(_xlfn.IFNA(MATCH('0.直接貼上-輸出預測(40-)'!E21,'0.直接貼上-輸出預測(0-50)'!AT21,0)=1,"#N/A找不到")="#N/A找不到","不符，來自不同母體","")</f>
        <v/>
      </c>
      <c r="C21" s="15" t="str">
        <f>IF(_xlfn.IFNA(MATCH('0.直接貼上-輸出預測(40-)'!F21,'0.直接貼上-輸出預測(0-50)'!AU21,0)=1,"#N/A找不到")="#N/A找不到","不符，來自不同母體","")</f>
        <v/>
      </c>
      <c r="D21" s="15" t="str">
        <f>IF(_xlfn.IFNA(MATCH('0.直接貼上-輸出預測(40-)'!G21,'0.直接貼上-輸出預測(0-50)'!AV21,0)=1,"#N/A找不到")="#N/A找不到","不符，來自不同母體","")</f>
        <v/>
      </c>
      <c r="E21" s="15" t="str">
        <f>IF(_xlfn.IFNA(MATCH('0.直接貼上-輸出預測(40-)'!H21,'0.直接貼上-輸出預測(0-50)'!AW21,0)=1,"#N/A找不到")="#N/A找不到","不符，來自不同母體","")</f>
        <v/>
      </c>
      <c r="F21" s="15" t="str">
        <f>IF(_xlfn.IFNA(MATCH('0.直接貼上-輸出預測(40-)'!I21,'0.直接貼上-輸出預測(0-50)'!AX21,0)=1,"#N/A找不到")="#N/A找不到","不符，來自不同母體","")</f>
        <v/>
      </c>
      <c r="G21" s="15" t="str">
        <f>IF(_xlfn.IFNA(MATCH('0.直接貼上-輸出預測(40-)'!J21,'0.直接貼上-輸出預測(0-50)'!AY21,0)=1,"#N/A找不到")="#N/A找不到","不符，來自不同母體","")</f>
        <v/>
      </c>
      <c r="H21" s="15" t="str">
        <f>IF(_xlfn.IFNA(MATCH('0.直接貼上-輸出預測(40-)'!K21,'0.直接貼上-輸出預測(0-50)'!AZ21,0)=1,"#N/A找不到")="#N/A找不到","不符，來自不同母體","")</f>
        <v/>
      </c>
      <c r="J21" s="27"/>
    </row>
    <row r="22" spans="1:14">
      <c r="A22" s="15" t="str">
        <f>IF(_xlfn.IFNA(MATCH('0.直接貼上-輸出預測(40-)'!A22,'0.直接貼上-輸出預測(0-50)'!A22,0)=1,"#N/A找不到")="#N/A找不到","不符，來自不同母體","")</f>
        <v/>
      </c>
      <c r="B22" s="15" t="str">
        <f>IF(_xlfn.IFNA(MATCH('0.直接貼上-輸出預測(40-)'!E22,'0.直接貼上-輸出預測(0-50)'!AT22,0)=1,"#N/A找不到")="#N/A找不到","不符，來自不同母體","")</f>
        <v/>
      </c>
      <c r="C22" s="15" t="str">
        <f>IF(_xlfn.IFNA(MATCH('0.直接貼上-輸出預測(40-)'!F22,'0.直接貼上-輸出預測(0-50)'!AU22,0)=1,"#N/A找不到")="#N/A找不到","不符，來自不同母體","")</f>
        <v/>
      </c>
      <c r="D22" s="15" t="str">
        <f>IF(_xlfn.IFNA(MATCH('0.直接貼上-輸出預測(40-)'!G22,'0.直接貼上-輸出預測(0-50)'!AV22,0)=1,"#N/A找不到")="#N/A找不到","不符，來自不同母體","")</f>
        <v/>
      </c>
      <c r="E22" s="15" t="str">
        <f>IF(_xlfn.IFNA(MATCH('0.直接貼上-輸出預測(40-)'!H22,'0.直接貼上-輸出預測(0-50)'!AW22,0)=1,"#N/A找不到")="#N/A找不到","不符，來自不同母體","")</f>
        <v/>
      </c>
      <c r="F22" s="15" t="str">
        <f>IF(_xlfn.IFNA(MATCH('0.直接貼上-輸出預測(40-)'!I22,'0.直接貼上-輸出預測(0-50)'!AX22,0)=1,"#N/A找不到")="#N/A找不到","不符，來自不同母體","")</f>
        <v/>
      </c>
      <c r="G22" s="15" t="str">
        <f>IF(_xlfn.IFNA(MATCH('0.直接貼上-輸出預測(40-)'!J22,'0.直接貼上-輸出預測(0-50)'!AY22,0)=1,"#N/A找不到")="#N/A找不到","不符，來自不同母體","")</f>
        <v/>
      </c>
      <c r="H22" s="15" t="str">
        <f>IF(_xlfn.IFNA(MATCH('0.直接貼上-輸出預測(40-)'!K22,'0.直接貼上-輸出預測(0-50)'!AZ22,0)=1,"#N/A找不到")="#N/A找不到","不符，來自不同母體","")</f>
        <v/>
      </c>
      <c r="J22" s="27"/>
    </row>
    <row r="23" spans="1:14">
      <c r="A23" s="15" t="str">
        <f>IF(_xlfn.IFNA(MATCH('0.直接貼上-輸出預測(40-)'!A23,'0.直接貼上-輸出預測(0-50)'!A23,0)=1,"#N/A找不到")="#N/A找不到","不符，來自不同母體","")</f>
        <v/>
      </c>
      <c r="B23" s="15" t="str">
        <f>IF(_xlfn.IFNA(MATCH('0.直接貼上-輸出預測(40-)'!E23,'0.直接貼上-輸出預測(0-50)'!AT23,0)=1,"#N/A找不到")="#N/A找不到","不符，來自不同母體","")</f>
        <v/>
      </c>
      <c r="C23" s="15" t="str">
        <f>IF(_xlfn.IFNA(MATCH('0.直接貼上-輸出預測(40-)'!F23,'0.直接貼上-輸出預測(0-50)'!AU23,0)=1,"#N/A找不到")="#N/A找不到","不符，來自不同母體","")</f>
        <v/>
      </c>
      <c r="D23" s="15" t="str">
        <f>IF(_xlfn.IFNA(MATCH('0.直接貼上-輸出預測(40-)'!G23,'0.直接貼上-輸出預測(0-50)'!AV23,0)=1,"#N/A找不到")="#N/A找不到","不符，來自不同母體","")</f>
        <v/>
      </c>
      <c r="E23" s="15" t="str">
        <f>IF(_xlfn.IFNA(MATCH('0.直接貼上-輸出預測(40-)'!H23,'0.直接貼上-輸出預測(0-50)'!AW23,0)=1,"#N/A找不到")="#N/A找不到","不符，來自不同母體","")</f>
        <v/>
      </c>
      <c r="F23" s="15" t="str">
        <f>IF(_xlfn.IFNA(MATCH('0.直接貼上-輸出預測(40-)'!I23,'0.直接貼上-輸出預測(0-50)'!AX23,0)=1,"#N/A找不到")="#N/A找不到","不符，來自不同母體","")</f>
        <v/>
      </c>
      <c r="G23" s="15" t="str">
        <f>IF(_xlfn.IFNA(MATCH('0.直接貼上-輸出預測(40-)'!J23,'0.直接貼上-輸出預測(0-50)'!AY23,0)=1,"#N/A找不到")="#N/A找不到","不符，來自不同母體","")</f>
        <v/>
      </c>
      <c r="H23" s="15" t="str">
        <f>IF(_xlfn.IFNA(MATCH('0.直接貼上-輸出預測(40-)'!K23,'0.直接貼上-輸出預測(0-50)'!AZ23,0)=1,"#N/A找不到")="#N/A找不到","不符，來自不同母體","")</f>
        <v/>
      </c>
      <c r="J23" s="27"/>
    </row>
    <row r="24" spans="1:14">
      <c r="A24" s="15" t="str">
        <f>IF(_xlfn.IFNA(MATCH('0.直接貼上-輸出預測(40-)'!A24,'0.直接貼上-輸出預測(0-50)'!A24,0)=1,"#N/A找不到")="#N/A找不到","不符，來自不同母體","")</f>
        <v/>
      </c>
      <c r="B24" s="15" t="str">
        <f>IF(_xlfn.IFNA(MATCH('0.直接貼上-輸出預測(40-)'!E24,'0.直接貼上-輸出預測(0-50)'!AT24,0)=1,"#N/A找不到")="#N/A找不到","不符，來自不同母體","")</f>
        <v/>
      </c>
      <c r="C24" s="15" t="str">
        <f>IF(_xlfn.IFNA(MATCH('0.直接貼上-輸出預測(40-)'!F24,'0.直接貼上-輸出預測(0-50)'!AU24,0)=1,"#N/A找不到")="#N/A找不到","不符，來自不同母體","")</f>
        <v/>
      </c>
      <c r="D24" s="15" t="str">
        <f>IF(_xlfn.IFNA(MATCH('0.直接貼上-輸出預測(40-)'!G24,'0.直接貼上-輸出預測(0-50)'!AV24,0)=1,"#N/A找不到")="#N/A找不到","不符，來自不同母體","")</f>
        <v/>
      </c>
      <c r="E24" s="15" t="str">
        <f>IF(_xlfn.IFNA(MATCH('0.直接貼上-輸出預測(40-)'!H24,'0.直接貼上-輸出預測(0-50)'!AW24,0)=1,"#N/A找不到")="#N/A找不到","不符，來自不同母體","")</f>
        <v/>
      </c>
      <c r="F24" s="15" t="str">
        <f>IF(_xlfn.IFNA(MATCH('0.直接貼上-輸出預測(40-)'!I24,'0.直接貼上-輸出預測(0-50)'!AX24,0)=1,"#N/A找不到")="#N/A找不到","不符，來自不同母體","")</f>
        <v/>
      </c>
      <c r="G24" s="15" t="str">
        <f>IF(_xlfn.IFNA(MATCH('0.直接貼上-輸出預測(40-)'!J24,'0.直接貼上-輸出預測(0-50)'!AY24,0)=1,"#N/A找不到")="#N/A找不到","不符，來自不同母體","")</f>
        <v/>
      </c>
      <c r="H24" s="15" t="str">
        <f>IF(_xlfn.IFNA(MATCH('0.直接貼上-輸出預測(40-)'!K24,'0.直接貼上-輸出預測(0-50)'!AZ24,0)=1,"#N/A找不到")="#N/A找不到","不符，來自不同母體","")</f>
        <v/>
      </c>
    </row>
    <row r="25" spans="1:14">
      <c r="A25" s="15" t="str">
        <f>IF(_xlfn.IFNA(MATCH('0.直接貼上-輸出預測(40-)'!A25,'0.直接貼上-輸出預測(0-50)'!A25,0)=1,"#N/A找不到")="#N/A找不到","不符，來自不同母體","")</f>
        <v/>
      </c>
      <c r="B25" s="15" t="str">
        <f>IF(_xlfn.IFNA(MATCH('0.直接貼上-輸出預測(40-)'!E25,'0.直接貼上-輸出預測(0-50)'!AT25,0)=1,"#N/A找不到")="#N/A找不到","不符，來自不同母體","")</f>
        <v/>
      </c>
      <c r="C25" s="15" t="str">
        <f>IF(_xlfn.IFNA(MATCH('0.直接貼上-輸出預測(40-)'!F25,'0.直接貼上-輸出預測(0-50)'!AU25,0)=1,"#N/A找不到")="#N/A找不到","不符，來自不同母體","")</f>
        <v/>
      </c>
      <c r="D25" s="15" t="str">
        <f>IF(_xlfn.IFNA(MATCH('0.直接貼上-輸出預測(40-)'!G25,'0.直接貼上-輸出預測(0-50)'!AV25,0)=1,"#N/A找不到")="#N/A找不到","不符，來自不同母體","")</f>
        <v/>
      </c>
      <c r="E25" s="15" t="str">
        <f>IF(_xlfn.IFNA(MATCH('0.直接貼上-輸出預測(40-)'!H25,'0.直接貼上-輸出預測(0-50)'!AW25,0)=1,"#N/A找不到")="#N/A找不到","不符，來自不同母體","")</f>
        <v/>
      </c>
      <c r="F25" s="15" t="str">
        <f>IF(_xlfn.IFNA(MATCH('0.直接貼上-輸出預測(40-)'!I25,'0.直接貼上-輸出預測(0-50)'!AX25,0)=1,"#N/A找不到")="#N/A找不到","不符，來自不同母體","")</f>
        <v/>
      </c>
      <c r="G25" s="15" t="str">
        <f>IF(_xlfn.IFNA(MATCH('0.直接貼上-輸出預測(40-)'!J25,'0.直接貼上-輸出預測(0-50)'!AY25,0)=1,"#N/A找不到")="#N/A找不到","不符，來自不同母體","")</f>
        <v/>
      </c>
      <c r="H25" s="15" t="str">
        <f>IF(_xlfn.IFNA(MATCH('0.直接貼上-輸出預測(40-)'!K25,'0.直接貼上-輸出預測(0-50)'!AZ25,0)=1,"#N/A找不到")="#N/A找不到","不符，來自不同母體","")</f>
        <v/>
      </c>
    </row>
    <row r="26" spans="1:14">
      <c r="A26" s="15" t="str">
        <f>IF(_xlfn.IFNA(MATCH('0.直接貼上-輸出預測(40-)'!A26,'0.直接貼上-輸出預測(0-50)'!A26,0)=1,"#N/A找不到")="#N/A找不到","不符，來自不同母體","")</f>
        <v/>
      </c>
      <c r="B26" s="15" t="str">
        <f>IF(_xlfn.IFNA(MATCH('0.直接貼上-輸出預測(40-)'!E26,'0.直接貼上-輸出預測(0-50)'!AT26,0)=1,"#N/A找不到")="#N/A找不到","不符，來自不同母體","")</f>
        <v/>
      </c>
      <c r="C26" s="15" t="str">
        <f>IF(_xlfn.IFNA(MATCH('0.直接貼上-輸出預測(40-)'!F26,'0.直接貼上-輸出預測(0-50)'!AU26,0)=1,"#N/A找不到")="#N/A找不到","不符，來自不同母體","")</f>
        <v/>
      </c>
      <c r="D26" s="15" t="str">
        <f>IF(_xlfn.IFNA(MATCH('0.直接貼上-輸出預測(40-)'!G26,'0.直接貼上-輸出預測(0-50)'!AV26,0)=1,"#N/A找不到")="#N/A找不到","不符，來自不同母體","")</f>
        <v/>
      </c>
      <c r="E26" s="15" t="str">
        <f>IF(_xlfn.IFNA(MATCH('0.直接貼上-輸出預測(40-)'!H26,'0.直接貼上-輸出預測(0-50)'!AW26,0)=1,"#N/A找不到")="#N/A找不到","不符，來自不同母體","")</f>
        <v/>
      </c>
      <c r="F26" s="15" t="str">
        <f>IF(_xlfn.IFNA(MATCH('0.直接貼上-輸出預測(40-)'!I26,'0.直接貼上-輸出預測(0-50)'!AX26,0)=1,"#N/A找不到")="#N/A找不到","不符，來自不同母體","")</f>
        <v/>
      </c>
      <c r="G26" s="15" t="str">
        <f>IF(_xlfn.IFNA(MATCH('0.直接貼上-輸出預測(40-)'!J26,'0.直接貼上-輸出預測(0-50)'!AY26,0)=1,"#N/A找不到")="#N/A找不到","不符，來自不同母體","")</f>
        <v/>
      </c>
      <c r="H26" s="15" t="str">
        <f>IF(_xlfn.IFNA(MATCH('0.直接貼上-輸出預測(40-)'!K26,'0.直接貼上-輸出預測(0-50)'!AZ26,0)=1,"#N/A找不到")="#N/A找不到","不符，來自不同母體","")</f>
        <v/>
      </c>
    </row>
    <row r="32" spans="1:14">
      <c r="B32" s="27"/>
    </row>
    <row r="33" spans="2:4">
      <c r="B33" s="27"/>
    </row>
    <row r="34" spans="2:4">
      <c r="B34" s="27"/>
    </row>
    <row r="35" spans="2:4" ht="16.5">
      <c r="B35" s="27"/>
      <c r="D35" s="72"/>
    </row>
    <row r="36" spans="2:4">
      <c r="B36" s="27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說明</vt:lpstr>
      <vt:lpstr>0.直接貼上-輸出預測(40-)</vt:lpstr>
      <vt:lpstr>0.直接貼上-輸出預測(0-50)</vt:lpstr>
      <vt:lpstr>0.直接貼上-真實數據</vt:lpstr>
      <vt:lpstr>1.總計</vt:lpstr>
      <vt:lpstr>2.單齡合併</vt:lpstr>
      <vt:lpstr>3.誤差-1.總計、2.單齡合併總計與真實數據</vt:lpstr>
      <vt:lpstr>check-要空白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2025-06-26T09:15:54Z</dcterms:modified>
</cp:coreProperties>
</file>