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activeTab="4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P2" i="11" s="1"/>
  <c r="D4" i="1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<sst xmlns="http://schemas.openxmlformats.org/spreadsheetml/2006/main" count="409" uniqueCount="175">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</sst>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17166.55519587556</v>
      </c>
      <c r="C3" s="32">
        <v>19133.856583849032</v>
      </c>
      <c r="D3" s="12">
        <v>19983.718614407167</v>
      </c>
      <c r="E3" s="12">
        <v>20642.907388010448</v>
      </c>
      <c r="F3" s="12">
        <v>20544.006407361398</v>
      </c>
      <c r="G3" s="12">
        <v>20793.235334063193</v>
      </c>
      <c r="H3" s="12">
        <v>20646.155173048151</v>
      </c>
      <c r="I3" s="12">
        <v>19372.981677916483</v>
      </c>
      <c r="J3" s="12">
        <v>19979.934816405628</v>
      </c>
      <c r="K3" s="12">
        <v>18363.488300746227</v>
      </c>
      <c r="L3" s="12">
        <v>17439.725086952803</v>
      </c>
      <c r="M3" s="12">
        <v>16835.940542639906</v>
      </c>
      <c r="N3" s="12">
        <v>16777.484561345878</v>
      </c>
      <c r="O3" s="12">
        <v>16627.333901505142</v>
      </c>
      <c r="P3" s="12">
        <v>17160.446990554214</v>
      </c>
      <c r="Q3" s="12">
        <v>17245.343750901022</v>
      </c>
      <c r="R3" s="12">
        <v>17261.125688479129</v>
      </c>
      <c r="S3" s="12">
        <v>17208.333444480857</v>
      </c>
      <c r="T3" s="12">
        <v>17596.717390462858</v>
      </c>
      <c r="U3" s="12">
        <v>17321.586592753654</v>
      </c>
      <c r="V3" s="12">
        <v>18379.658802572168</v>
      </c>
      <c r="W3" s="12">
        <v>18272.991372497065</v>
      </c>
      <c r="X3" s="12">
        <v>18392.361745960818</v>
      </c>
      <c r="Y3" s="12">
        <v>18157.340438364372</v>
      </c>
      <c r="Z3" s="12">
        <v>17671.84144755633</v>
      </c>
      <c r="AA3" s="12">
        <v>17017.350919012282</v>
      </c>
      <c r="AB3" s="12">
        <v>17251.197196824709</v>
      </c>
      <c r="AC3" s="12">
        <v>15563.179524681564</v>
      </c>
      <c r="AD3" s="12">
        <v>15340.014638144668</v>
      </c>
      <c r="AE3" s="12">
        <v>15369.3452390943</v>
      </c>
      <c r="AF3" s="12">
        <v>14564.055373900246</v>
      </c>
      <c r="AG3" s="12">
        <v>13423.66790484036</v>
      </c>
      <c r="AH3" s="12">
        <v>12969.610636866921</v>
      </c>
      <c r="AI3" s="12">
        <v>13033.198368673153</v>
      </c>
      <c r="AJ3" s="12">
        <v>11590.720323864691</v>
      </c>
      <c r="AK3" s="12">
        <v>9919.236358672264</v>
      </c>
      <c r="AL3" s="12">
        <v>9608.2896948616872</v>
      </c>
      <c r="AM3" s="12">
        <v>8004.5473741097539</v>
      </c>
      <c r="AN3" s="12">
        <v>6901.1204107216554</v>
      </c>
      <c r="AO3" s="12">
        <v>4722.4299107439865</v>
      </c>
      <c r="AP3" s="12">
        <v>5618.554051139874</v>
      </c>
      <c r="AQ3" s="12">
        <v>5995.767330721008</v>
      </c>
      <c r="AR3" s="12">
        <v>5794.3614639997186</v>
      </c>
      <c r="AS3" s="12">
        <v>5398.7659482362733</v>
      </c>
      <c r="AT3" s="12">
        <v>5157.2053180023831</v>
      </c>
      <c r="AU3" s="12">
        <v>4972.656218067048</v>
      </c>
      <c r="AV3" s="12">
        <v>4406.6345004594286</v>
      </c>
      <c r="AW3" s="12">
        <v>3709.1642054991462</v>
      </c>
      <c r="AX3" s="12">
        <v>3257.9286680942537</v>
      </c>
      <c r="AY3" s="12">
        <v>2863.6448755356687</v>
      </c>
      <c r="AZ3" s="12">
        <v>2356.3972153408295</v>
      </c>
      <c r="BA3" s="12">
        <v>1994.8385060886899</v>
      </c>
      <c r="BB3" s="12">
        <v>1573.7712166261304</v>
      </c>
      <c r="BC3" s="12">
        <v>1267.4661477467967</v>
      </c>
      <c r="BD3" s="12">
        <v>931.81128392818664</v>
      </c>
      <c r="BE3" s="12">
        <v>707.29161717970067</v>
      </c>
      <c r="BF3" s="12">
        <v>466.12790503903989</v>
      </c>
      <c r="BG3" s="12">
        <v>301.38811875229084</v>
      </c>
      <c r="BH3" s="12">
        <v>234.94844471826718</v>
      </c>
      <c r="BI3" s="12">
        <v>150.9149055086375</v>
      </c>
      <c r="BJ3" s="12">
        <v>223.1491576549688</v>
      </c>
    </row>
    <row r="4" spans="1:62">
      <c r="A4" s="12" t="s">
        <v>115</v>
      </c>
      <c r="B4" s="32">
        <v>15587.755567610164</v>
      </c>
      <c r="C4" s="32">
        <v>19079.908997229675</v>
      </c>
      <c r="D4" s="12">
        <v>19915.775065228827</v>
      </c>
      <c r="E4" s="12">
        <v>20610.427378276698</v>
      </c>
      <c r="F4" s="12">
        <v>20537.58751851066</v>
      </c>
      <c r="G4" s="12">
        <v>20783.138487062271</v>
      </c>
      <c r="H4" s="12">
        <v>20695.196335321176</v>
      </c>
      <c r="I4" s="12">
        <v>19407.086776106938</v>
      </c>
      <c r="J4" s="12">
        <v>20005.19457588916</v>
      </c>
      <c r="K4" s="12">
        <v>18467.452704685809</v>
      </c>
      <c r="L4" s="12">
        <v>17496.778739803143</v>
      </c>
      <c r="M4" s="12">
        <v>16858.088308311155</v>
      </c>
      <c r="N4" s="12">
        <v>16778.211499714784</v>
      </c>
      <c r="O4" s="12">
        <v>16607.841179572479</v>
      </c>
      <c r="P4" s="12">
        <v>17125.228495615669</v>
      </c>
      <c r="Q4" s="12">
        <v>17232.576894673166</v>
      </c>
      <c r="R4" s="12">
        <v>17250.98736761148</v>
      </c>
      <c r="S4" s="12">
        <v>17189.579137858393</v>
      </c>
      <c r="T4" s="12">
        <v>17574.998713072266</v>
      </c>
      <c r="U4" s="12">
        <v>17286.948741296939</v>
      </c>
      <c r="V4" s="12">
        <v>18321.251495231485</v>
      </c>
      <c r="W4" s="12">
        <v>18263.236490722298</v>
      </c>
      <c r="X4" s="12">
        <v>18383.77772543723</v>
      </c>
      <c r="Y4" s="12">
        <v>18171.157445558198</v>
      </c>
      <c r="Z4" s="12">
        <v>17701.668897147101</v>
      </c>
      <c r="AA4" s="12">
        <v>17024.021982833841</v>
      </c>
      <c r="AB4" s="12">
        <v>17289.099568945239</v>
      </c>
      <c r="AC4" s="12">
        <v>15633.810854376496</v>
      </c>
      <c r="AD4" s="12">
        <v>15326.721616795492</v>
      </c>
      <c r="AE4" s="12">
        <v>15376.126178186832</v>
      </c>
      <c r="AF4" s="12">
        <v>14626.475572743147</v>
      </c>
      <c r="AG4" s="12">
        <v>13468.349505169292</v>
      </c>
      <c r="AH4" s="12">
        <v>12967.411445945292</v>
      </c>
      <c r="AI4" s="12">
        <v>13058.516618367732</v>
      </c>
      <c r="AJ4" s="12">
        <v>11694.926672560579</v>
      </c>
      <c r="AK4" s="12">
        <v>9979.1456240190746</v>
      </c>
      <c r="AL4" s="12">
        <v>9662.9244825900169</v>
      </c>
      <c r="AM4" s="12">
        <v>8100.9862190251088</v>
      </c>
      <c r="AN4" s="12">
        <v>7017.5116323126867</v>
      </c>
      <c r="AO4" s="12">
        <v>4762.2964821162896</v>
      </c>
      <c r="AP4" s="12">
        <v>5538.8012027594314</v>
      </c>
      <c r="AQ4" s="12">
        <v>5962.977445417946</v>
      </c>
      <c r="AR4" s="12">
        <v>5802.8226890316737</v>
      </c>
      <c r="AS4" s="12">
        <v>5389.4956910200954</v>
      </c>
      <c r="AT4" s="12">
        <v>5135.0701063393408</v>
      </c>
      <c r="AU4" s="12">
        <v>4975.0853210034802</v>
      </c>
      <c r="AV4" s="12">
        <v>4428.3983261047988</v>
      </c>
      <c r="AW4" s="12">
        <v>3716.1324619237166</v>
      </c>
      <c r="AX4" s="12">
        <v>3253.1129671601575</v>
      </c>
      <c r="AY4" s="12">
        <v>2869.5747247876461</v>
      </c>
      <c r="AZ4" s="12">
        <v>2356.3532714229677</v>
      </c>
      <c r="BA4" s="12">
        <v>2004.0205908780899</v>
      </c>
      <c r="BB4" s="12">
        <v>1573.072528232522</v>
      </c>
      <c r="BC4" s="12">
        <v>1270.8983483356405</v>
      </c>
      <c r="BD4" s="12">
        <v>932.50227051276227</v>
      </c>
      <c r="BE4" s="12">
        <v>711.63536997382448</v>
      </c>
      <c r="BF4" s="12">
        <v>472.54805088091672</v>
      </c>
      <c r="BG4" s="12">
        <v>299.82488889444591</v>
      </c>
      <c r="BH4" s="12">
        <v>233.44753389236016</v>
      </c>
      <c r="BI4" s="12">
        <v>152.54586616692538</v>
      </c>
      <c r="BJ4" s="12">
        <v>221.86314765248864</v>
      </c>
    </row>
    <row r="5" spans="1:62">
      <c r="A5" s="12" t="s">
        <v>116</v>
      </c>
      <c r="B5" s="32">
        <v>14012.600005785143</v>
      </c>
      <c r="C5" s="32">
        <v>19029.154991839845</v>
      </c>
      <c r="D5" s="12">
        <v>19846.170041050154</v>
      </c>
      <c r="E5" s="12">
        <v>20572.563884868658</v>
      </c>
      <c r="F5" s="12">
        <v>20533.741807844184</v>
      </c>
      <c r="G5" s="12">
        <v>20769.711709942083</v>
      </c>
      <c r="H5" s="12">
        <v>20736.128919956725</v>
      </c>
      <c r="I5" s="12">
        <v>19455.303832985712</v>
      </c>
      <c r="J5" s="12">
        <v>20012.793127687408</v>
      </c>
      <c r="K5" s="12">
        <v>18577.889079974033</v>
      </c>
      <c r="L5" s="12">
        <v>17556.157912728901</v>
      </c>
      <c r="M5" s="12">
        <v>16884.439132349904</v>
      </c>
      <c r="N5" s="12">
        <v>16778.181504685308</v>
      </c>
      <c r="O5" s="12">
        <v>16593.514973188408</v>
      </c>
      <c r="P5" s="12">
        <v>17086.349277827147</v>
      </c>
      <c r="Q5" s="12">
        <v>17219.699479444389</v>
      </c>
      <c r="R5" s="12">
        <v>17240.585545812355</v>
      </c>
      <c r="S5" s="12">
        <v>17173.733193285399</v>
      </c>
      <c r="T5" s="12">
        <v>17548.851516015096</v>
      </c>
      <c r="U5" s="12">
        <v>17262.066790269688</v>
      </c>
      <c r="V5" s="12">
        <v>18253.794830892846</v>
      </c>
      <c r="W5" s="12">
        <v>18255.730940453977</v>
      </c>
      <c r="X5" s="12">
        <v>18372.253710591605</v>
      </c>
      <c r="Y5" s="12">
        <v>18183.456263698452</v>
      </c>
      <c r="Z5" s="12">
        <v>17730.485145098788</v>
      </c>
      <c r="AA5" s="12">
        <v>17036.994681424869</v>
      </c>
      <c r="AB5" s="12">
        <v>17311.743471686448</v>
      </c>
      <c r="AC5" s="12">
        <v>15716.862903619069</v>
      </c>
      <c r="AD5" s="12">
        <v>15315.115154569234</v>
      </c>
      <c r="AE5" s="12">
        <v>15376.372562860472</v>
      </c>
      <c r="AF5" s="12">
        <v>14686.266230326213</v>
      </c>
      <c r="AG5" s="12">
        <v>13519.022260487851</v>
      </c>
      <c r="AH5" s="12">
        <v>12968.386162317331</v>
      </c>
      <c r="AI5" s="12">
        <v>13072.032731499374</v>
      </c>
      <c r="AJ5" s="12">
        <v>11797.627731685739</v>
      </c>
      <c r="AK5" s="12">
        <v>10049.652973406084</v>
      </c>
      <c r="AL5" s="12">
        <v>9705.9787771424053</v>
      </c>
      <c r="AM5" s="12">
        <v>8201.2930072769705</v>
      </c>
      <c r="AN5" s="12">
        <v>7124.2567801535479</v>
      </c>
      <c r="AO5" s="12">
        <v>4827.3387682396688</v>
      </c>
      <c r="AP5" s="12">
        <v>5454.7960650873511</v>
      </c>
      <c r="AQ5" s="12">
        <v>5926.6712752570293</v>
      </c>
      <c r="AR5" s="12">
        <v>5809.3940766396481</v>
      </c>
      <c r="AS5" s="12">
        <v>5383.1605199508258</v>
      </c>
      <c r="AT5" s="12">
        <v>5113.5848726867189</v>
      </c>
      <c r="AU5" s="12">
        <v>4973.351020821151</v>
      </c>
      <c r="AV5" s="12">
        <v>4449.3182488872935</v>
      </c>
      <c r="AW5" s="12">
        <v>3725.8558636851303</v>
      </c>
      <c r="AX5" s="12">
        <v>3248.5487651098574</v>
      </c>
      <c r="AY5" s="12">
        <v>2873.8289394044641</v>
      </c>
      <c r="AZ5" s="12">
        <v>2357.8320852237848</v>
      </c>
      <c r="BA5" s="12">
        <v>2011.5712530487224</v>
      </c>
      <c r="BB5" s="12">
        <v>1573.8725308617327</v>
      </c>
      <c r="BC5" s="12">
        <v>1273.3310328898158</v>
      </c>
      <c r="BD5" s="12">
        <v>934.03432687351278</v>
      </c>
      <c r="BE5" s="12">
        <v>715.06665487198677</v>
      </c>
      <c r="BF5" s="12">
        <v>479.22862278951345</v>
      </c>
      <c r="BG5" s="12">
        <v>299.24247671391788</v>
      </c>
      <c r="BH5" s="12">
        <v>231.53417202294747</v>
      </c>
      <c r="BI5" s="12">
        <v>153.91136674987882</v>
      </c>
      <c r="BJ5" s="12">
        <v>221.07600823177918</v>
      </c>
    </row>
    <row r="6" spans="1:62">
      <c r="A6" s="12" t="s">
        <v>117</v>
      </c>
      <c r="B6" s="32">
        <v>12441.087401214032</v>
      </c>
      <c r="C6" s="32">
        <v>18981.592320324944</v>
      </c>
      <c r="D6" s="12">
        <v>19774.904230307773</v>
      </c>
      <c r="E6" s="12">
        <v>20529.320819947181</v>
      </c>
      <c r="F6" s="12">
        <v>20532.467750380354</v>
      </c>
      <c r="G6" s="12">
        <v>20752.957252617445</v>
      </c>
      <c r="H6" s="12">
        <v>20768.958357668125</v>
      </c>
      <c r="I6" s="12">
        <v>19517.621393239111</v>
      </c>
      <c r="J6" s="12">
        <v>20002.744313768759</v>
      </c>
      <c r="K6" s="12">
        <v>18694.793296108619</v>
      </c>
      <c r="L6" s="12">
        <v>17617.859562377536</v>
      </c>
      <c r="M6" s="12">
        <v>16914.98885284986</v>
      </c>
      <c r="N6" s="12">
        <v>16777.395265426498</v>
      </c>
      <c r="O6" s="12">
        <v>16584.34842745923</v>
      </c>
      <c r="P6" s="12">
        <v>17043.814095714904</v>
      </c>
      <c r="Q6" s="12">
        <v>17206.711553393452</v>
      </c>
      <c r="R6" s="12">
        <v>17229.920730850336</v>
      </c>
      <c r="S6" s="12">
        <v>17160.791727404994</v>
      </c>
      <c r="T6" s="12">
        <v>17518.283338746485</v>
      </c>
      <c r="U6" s="12">
        <v>17246.921110710893</v>
      </c>
      <c r="V6" s="12">
        <v>18177.305541765847</v>
      </c>
      <c r="W6" s="12">
        <v>18250.4703133115</v>
      </c>
      <c r="X6" s="12">
        <v>18357.795466032148</v>
      </c>
      <c r="Y6" s="12">
        <v>18194.242123818214</v>
      </c>
      <c r="Z6" s="12">
        <v>17758.29298249145</v>
      </c>
      <c r="AA6" s="12">
        <v>17056.250540936162</v>
      </c>
      <c r="AB6" s="12">
        <v>17319.16520237521</v>
      </c>
      <c r="AC6" s="12">
        <v>15812.304638588936</v>
      </c>
      <c r="AD6" s="12">
        <v>15305.189483452998</v>
      </c>
      <c r="AE6" s="12">
        <v>15370.114048575315</v>
      </c>
      <c r="AF6" s="12">
        <v>14743.432977735507</v>
      </c>
      <c r="AG6" s="12">
        <v>13575.663684155945</v>
      </c>
      <c r="AH6" s="12">
        <v>12972.51857635695</v>
      </c>
      <c r="AI6" s="12">
        <v>13073.824347387024</v>
      </c>
      <c r="AJ6" s="12">
        <v>11898.832149584752</v>
      </c>
      <c r="AK6" s="12">
        <v>10130.68393037114</v>
      </c>
      <c r="AL6" s="12">
        <v>9737.5266748485028</v>
      </c>
      <c r="AM6" s="12">
        <v>8305.4442977522631</v>
      </c>
      <c r="AN6" s="12">
        <v>7221.4384874707721</v>
      </c>
      <c r="AO6" s="12">
        <v>4917.2976344471153</v>
      </c>
      <c r="AP6" s="12">
        <v>5366.592812000622</v>
      </c>
      <c r="AQ6" s="12">
        <v>5886.889437870469</v>
      </c>
      <c r="AR6" s="12">
        <v>5814.0860087512474</v>
      </c>
      <c r="AS6" s="12">
        <v>5379.7318685124465</v>
      </c>
      <c r="AT6" s="12">
        <v>5092.7402089588004</v>
      </c>
      <c r="AU6" s="12">
        <v>4967.5164095432983</v>
      </c>
      <c r="AV6" s="12">
        <v>4469.4205360162805</v>
      </c>
      <c r="AW6" s="12">
        <v>3738.2858375084188</v>
      </c>
      <c r="AX6" s="12">
        <v>3244.2318822403545</v>
      </c>
      <c r="AY6" s="12">
        <v>2876.4463503493494</v>
      </c>
      <c r="AZ6" s="12">
        <v>2360.7977520577001</v>
      </c>
      <c r="BA6" s="12">
        <v>2017.5156804848771</v>
      </c>
      <c r="BB6" s="12">
        <v>1576.1393937549594</v>
      </c>
      <c r="BC6" s="12">
        <v>1274.7979483090039</v>
      </c>
      <c r="BD6" s="12">
        <v>936.36952933061946</v>
      </c>
      <c r="BE6" s="12">
        <v>717.62011675538031</v>
      </c>
      <c r="BF6" s="12">
        <v>486.13938634461294</v>
      </c>
      <c r="BG6" s="12">
        <v>299.57578187956284</v>
      </c>
      <c r="BH6" s="12">
        <v>229.24320624317602</v>
      </c>
      <c r="BI6" s="12">
        <v>155.02885022362904</v>
      </c>
      <c r="BJ6" s="12">
        <v>220.72686948036412</v>
      </c>
    </row>
    <row r="7" spans="1:62">
      <c r="A7" s="12" t="s">
        <v>118</v>
      </c>
      <c r="B7" s="32">
        <v>10873.216644942517</v>
      </c>
      <c r="C7" s="32">
        <v>18937.218736277478</v>
      </c>
      <c r="D7" s="12">
        <v>19701.978321289782</v>
      </c>
      <c r="E7" s="12">
        <v>20480.70209376491</v>
      </c>
      <c r="F7" s="12">
        <v>20533.763821759341</v>
      </c>
      <c r="G7" s="12">
        <v>20732.877363973559</v>
      </c>
      <c r="H7" s="12">
        <v>20793.690076745257</v>
      </c>
      <c r="I7" s="12">
        <v>19594.028007822551</v>
      </c>
      <c r="J7" s="12">
        <v>19975.061968836373</v>
      </c>
      <c r="K7" s="12">
        <v>18818.161223929699</v>
      </c>
      <c r="L7" s="12">
        <v>17681.880647864484</v>
      </c>
      <c r="M7" s="12">
        <v>16949.733310660729</v>
      </c>
      <c r="N7" s="12">
        <v>16775.853470698057</v>
      </c>
      <c r="O7" s="12">
        <v>16580.334693606568</v>
      </c>
      <c r="P7" s="12">
        <v>16997.627703691607</v>
      </c>
      <c r="Q7" s="12">
        <v>17193.613164749833</v>
      </c>
      <c r="R7" s="12">
        <v>17218.993429847942</v>
      </c>
      <c r="S7" s="12">
        <v>17150.750860347951</v>
      </c>
      <c r="T7" s="12">
        <v>17483.301711998385</v>
      </c>
      <c r="U7" s="12">
        <v>17241.4921000291</v>
      </c>
      <c r="V7" s="12">
        <v>18091.800339376165</v>
      </c>
      <c r="W7" s="12">
        <v>18247.45020674881</v>
      </c>
      <c r="X7" s="12">
        <v>18340.408748821126</v>
      </c>
      <c r="Y7" s="12">
        <v>18203.520245885273</v>
      </c>
      <c r="Z7" s="12">
        <v>17785.09519516701</v>
      </c>
      <c r="AA7" s="12">
        <v>17081.771123650069</v>
      </c>
      <c r="AB7" s="12">
        <v>17311.401000418016</v>
      </c>
      <c r="AC7" s="12">
        <v>15920.105077039616</v>
      </c>
      <c r="AD7" s="12">
        <v>15296.938848778134</v>
      </c>
      <c r="AE7" s="12">
        <v>15357.380200896459</v>
      </c>
      <c r="AF7" s="12">
        <v>14797.981443324757</v>
      </c>
      <c r="AG7" s="12">
        <v>13638.251343292279</v>
      </c>
      <c r="AH7" s="12">
        <v>12979.792533573156</v>
      </c>
      <c r="AI7" s="12">
        <v>13063.968763512661</v>
      </c>
      <c r="AJ7" s="12">
        <v>11998.548537486366</v>
      </c>
      <c r="AK7" s="12">
        <v>10222.164363296293</v>
      </c>
      <c r="AL7" s="12">
        <v>9757.6419555339344</v>
      </c>
      <c r="AM7" s="12">
        <v>8413.4167354591918</v>
      </c>
      <c r="AN7" s="12">
        <v>7309.1389076677588</v>
      </c>
      <c r="AO7" s="12">
        <v>5031.9157466410306</v>
      </c>
      <c r="AP7" s="12">
        <v>5274.245183875475</v>
      </c>
      <c r="AQ7" s="12">
        <v>5843.6722393788532</v>
      </c>
      <c r="AR7" s="12">
        <v>5816.9088475325843</v>
      </c>
      <c r="AS7" s="12">
        <v>5379.1813121998266</v>
      </c>
      <c r="AT7" s="12">
        <v>5072.5267909472013</v>
      </c>
      <c r="AU7" s="12">
        <v>4957.6439638765405</v>
      </c>
      <c r="AV7" s="12">
        <v>4488.7309572062213</v>
      </c>
      <c r="AW7" s="12">
        <v>3753.3741466628298</v>
      </c>
      <c r="AX7" s="12">
        <v>3240.1580953487696</v>
      </c>
      <c r="AY7" s="12">
        <v>2877.4652328595425</v>
      </c>
      <c r="AZ7" s="12">
        <v>2365.2145606397289</v>
      </c>
      <c r="BA7" s="12">
        <v>2021.8792294661844</v>
      </c>
      <c r="BB7" s="12">
        <v>1579.8409125682401</v>
      </c>
      <c r="BC7" s="12">
        <v>1275.3321628090928</v>
      </c>
      <c r="BD7" s="12">
        <v>939.47067486146057</v>
      </c>
      <c r="BE7" s="12">
        <v>719.32965130509172</v>
      </c>
      <c r="BF7" s="12">
        <v>493.25162690674517</v>
      </c>
      <c r="BG7" s="12">
        <v>300.76236223050137</v>
      </c>
      <c r="BH7" s="12">
        <v>226.60752235913</v>
      </c>
      <c r="BI7" s="12">
        <v>155.91477321056226</v>
      </c>
      <c r="BJ7" s="12">
        <v>220.75962998450754</v>
      </c>
    </row>
    <row r="8" spans="1:62">
      <c r="A8" s="12" t="s">
        <v>119</v>
      </c>
      <c r="B8" s="32">
        <v>9308.9866282483817</v>
      </c>
      <c r="C8" s="32">
        <v>18896.031994236779</v>
      </c>
      <c r="D8" s="12">
        <v>19627.393002135737</v>
      </c>
      <c r="E8" s="12">
        <v>20426.711614666987</v>
      </c>
      <c r="F8" s="12">
        <v>20537.628498242881</v>
      </c>
      <c r="G8" s="12">
        <v>20709.474291866434</v>
      </c>
      <c r="H8" s="12">
        <v>20810.329503055505</v>
      </c>
      <c r="I8" s="12">
        <v>19684.51223395763</v>
      </c>
      <c r="J8" s="12">
        <v>19929.759920331373</v>
      </c>
      <c r="K8" s="12">
        <v>18947.988735619758</v>
      </c>
      <c r="L8" s="12">
        <v>17748.218130771555</v>
      </c>
      <c r="M8" s="12">
        <v>16988.668349386702</v>
      </c>
      <c r="N8" s="12">
        <v>16773.556808850539</v>
      </c>
      <c r="O8" s="12">
        <v>16581.466928962785</v>
      </c>
      <c r="P8" s="12">
        <v>16947.794852059324</v>
      </c>
      <c r="Q8" s="12">
        <v>17180.404361793608</v>
      </c>
      <c r="R8" s="12">
        <v>17207.804149282339</v>
      </c>
      <c r="S8" s="12">
        <v>17143.606715730093</v>
      </c>
      <c r="T8" s="12">
        <v>17443.914157788171</v>
      </c>
      <c r="U8" s="12">
        <v>17245.760181972924</v>
      </c>
      <c r="V8" s="12">
        <v>17997.295914586946</v>
      </c>
      <c r="W8" s="12">
        <v>18246.666224047945</v>
      </c>
      <c r="X8" s="12">
        <v>18320.099308483146</v>
      </c>
      <c r="Y8" s="12">
        <v>18211.295838820726</v>
      </c>
      <c r="Z8" s="12">
        <v>17810.894563737471</v>
      </c>
      <c r="AA8" s="12">
        <v>17113.538027921477</v>
      </c>
      <c r="AB8" s="12">
        <v>17288.487047378436</v>
      </c>
      <c r="AC8" s="12">
        <v>16040.23328822708</v>
      </c>
      <c r="AD8" s="12">
        <v>15290.357509194253</v>
      </c>
      <c r="AE8" s="12">
        <v>15338.200495721205</v>
      </c>
      <c r="AF8" s="12">
        <v>14849.917252694495</v>
      </c>
      <c r="AG8" s="12">
        <v>13706.762858674434</v>
      </c>
      <c r="AH8" s="12">
        <v>12990.191934453829</v>
      </c>
      <c r="AI8" s="12">
        <v>13042.542936776776</v>
      </c>
      <c r="AJ8" s="12">
        <v>12096.78546964065</v>
      </c>
      <c r="AK8" s="12">
        <v>10324.020484084351</v>
      </c>
      <c r="AL8" s="12">
        <v>9766.3980836405663</v>
      </c>
      <c r="AM8" s="12">
        <v>8525.187051292969</v>
      </c>
      <c r="AN8" s="12">
        <v>7387.4397166454582</v>
      </c>
      <c r="AO8" s="12">
        <v>5170.9375607095335</v>
      </c>
      <c r="AP8" s="12">
        <v>5177.8064904217099</v>
      </c>
      <c r="AQ8" s="12">
        <v>5797.0596764016746</v>
      </c>
      <c r="AR8" s="12">
        <v>5817.8729352449463</v>
      </c>
      <c r="AS8" s="12">
        <v>5381.4805686321542</v>
      </c>
      <c r="AT8" s="12">
        <v>5052.9353779560679</v>
      </c>
      <c r="AU8" s="12">
        <v>4943.7955498559631</v>
      </c>
      <c r="AV8" s="12">
        <v>4507.2747918351834</v>
      </c>
      <c r="AW8" s="12">
        <v>3771.0728949933173</v>
      </c>
      <c r="AX8" s="12">
        <v>3236.3231417153024</v>
      </c>
      <c r="AY8" s="12">
        <v>2876.9233114115746</v>
      </c>
      <c r="AZ8" s="12">
        <v>2371.0470074303075</v>
      </c>
      <c r="BA8" s="12">
        <v>2024.6874045797904</v>
      </c>
      <c r="BB8" s="12">
        <v>1584.9445601739685</v>
      </c>
      <c r="BC8" s="12">
        <v>1274.9660717075881</v>
      </c>
      <c r="BD8" s="12">
        <v>943.30129093536107</v>
      </c>
      <c r="BE8" s="12">
        <v>720.22840809863226</v>
      </c>
      <c r="BF8" s="12">
        <v>500.53809110625087</v>
      </c>
      <c r="BG8" s="12">
        <v>302.74235928785725</v>
      </c>
      <c r="BH8" s="12">
        <v>223.65813689232337</v>
      </c>
      <c r="BI8" s="12">
        <v>156.58465861351374</v>
      </c>
      <c r="BJ8" s="12">
        <v>221.1226518396559</v>
      </c>
    </row>
    <row r="9" spans="1:62">
      <c r="A9" s="12" t="s">
        <v>120</v>
      </c>
      <c r="B9" s="32">
        <v>7748.3962426414782</v>
      </c>
      <c r="C9" s="32">
        <v>18858.029849688675</v>
      </c>
      <c r="D9" s="12">
        <v>19551.14896083669</v>
      </c>
      <c r="E9" s="12">
        <v>20367.353289091905</v>
      </c>
      <c r="F9" s="12">
        <v>20544.060256714038</v>
      </c>
      <c r="G9" s="12">
        <v>20682.750283123241</v>
      </c>
      <c r="H9" s="12">
        <v>20818.882060044609</v>
      </c>
      <c r="I9" s="12">
        <v>19789.062635129249</v>
      </c>
      <c r="J9" s="12">
        <v>19866.851988436014</v>
      </c>
      <c r="K9" s="12">
        <v>19084.271704703653</v>
      </c>
      <c r="L9" s="12">
        <v>17816.868975145342</v>
      </c>
      <c r="M9" s="12">
        <v>17031.789815384906</v>
      </c>
      <c r="N9" s="12">
        <v>16770.505967825538</v>
      </c>
      <c r="O9" s="12">
        <v>16587.738296966447</v>
      </c>
      <c r="P9" s="12">
        <v>16894.320287012477</v>
      </c>
      <c r="Q9" s="12">
        <v>17167.085192855342</v>
      </c>
      <c r="R9" s="12">
        <v>17196.353394985996</v>
      </c>
      <c r="S9" s="12">
        <v>17139.355420649623</v>
      </c>
      <c r="T9" s="12">
        <v>17400.128189427192</v>
      </c>
      <c r="U9" s="12">
        <v>17259.705806601523</v>
      </c>
      <c r="V9" s="12">
        <v>17893.808937620237</v>
      </c>
      <c r="W9" s="12">
        <v>18248.11397431251</v>
      </c>
      <c r="X9" s="12">
        <v>18296.872887013367</v>
      </c>
      <c r="Y9" s="12">
        <v>18217.574100517533</v>
      </c>
      <c r="Z9" s="12">
        <v>17835.693863593122</v>
      </c>
      <c r="AA9" s="12">
        <v>17151.532888118978</v>
      </c>
      <c r="AB9" s="12">
        <v>17250.459467054534</v>
      </c>
      <c r="AC9" s="12">
        <v>16172.65839283841</v>
      </c>
      <c r="AD9" s="12">
        <v>15285.439736643253</v>
      </c>
      <c r="AE9" s="12">
        <v>15312.604319505732</v>
      </c>
      <c r="AF9" s="12">
        <v>14899.246028671345</v>
      </c>
      <c r="AG9" s="12">
        <v>13781.175904639131</v>
      </c>
      <c r="AH9" s="12">
        <v>13003.700734309905</v>
      </c>
      <c r="AI9" s="12">
        <v>13009.623484749749</v>
      </c>
      <c r="AJ9" s="12">
        <v>12193.551483455734</v>
      </c>
      <c r="AK9" s="12">
        <v>10436.178846840017</v>
      </c>
      <c r="AL9" s="12">
        <v>9763.8682093431598</v>
      </c>
      <c r="AM9" s="12">
        <v>8640.732061801953</v>
      </c>
      <c r="AN9" s="12">
        <v>7456.4221151129677</v>
      </c>
      <c r="AO9" s="12">
        <v>5334.109311999593</v>
      </c>
      <c r="AP9" s="12">
        <v>5077.3296135005294</v>
      </c>
      <c r="AQ9" s="12">
        <v>5747.0914380560453</v>
      </c>
      <c r="AR9" s="12">
        <v>5816.9885941033799</v>
      </c>
      <c r="AS9" s="12">
        <v>5386.6014976537444</v>
      </c>
      <c r="AT9" s="12">
        <v>5033.9568124336711</v>
      </c>
      <c r="AU9" s="12">
        <v>4926.0324274633776</v>
      </c>
      <c r="AV9" s="12">
        <v>4525.0768360159627</v>
      </c>
      <c r="AW9" s="12">
        <v>3791.3345307575601</v>
      </c>
      <c r="AX9" s="12">
        <v>3232.7227229570694</v>
      </c>
      <c r="AY9" s="12">
        <v>2874.8577646910157</v>
      </c>
      <c r="AZ9" s="12">
        <v>2378.25981028348</v>
      </c>
      <c r="BA9" s="12">
        <v>2025.9658393342888</v>
      </c>
      <c r="BB9" s="12">
        <v>1591.4175351315205</v>
      </c>
      <c r="BC9" s="12">
        <v>1273.7314034383332</v>
      </c>
      <c r="BD9" s="12">
        <v>947.82564381471684</v>
      </c>
      <c r="BE9" s="12">
        <v>720.34879435074754</v>
      </c>
      <c r="BF9" s="12">
        <v>507.97293029437043</v>
      </c>
      <c r="BG9" s="12">
        <v>305.45842457116942</v>
      </c>
      <c r="BH9" s="12">
        <v>220.42428527609658</v>
      </c>
      <c r="BI9" s="12">
        <v>157.05314553967031</v>
      </c>
      <c r="BJ9" s="12">
        <v>221.76847305067446</v>
      </c>
    </row>
    <row r="10" spans="1:62">
      <c r="A10" s="12" t="s">
        <v>121</v>
      </c>
      <c r="B10" s="32">
        <v>6191.4443798636958</v>
      </c>
      <c r="C10" s="32">
        <v>18823.210059065183</v>
      </c>
      <c r="D10" s="12">
        <v>19473.246885235163</v>
      </c>
      <c r="E10" s="12">
        <v>20302.631021572233</v>
      </c>
      <c r="F10" s="12">
        <v>20553.057574677016</v>
      </c>
      <c r="G10" s="12">
        <v>20652.707583542753</v>
      </c>
      <c r="H10" s="12">
        <v>20819.353168737591</v>
      </c>
      <c r="I10" s="12">
        <v>19907.667781082735</v>
      </c>
      <c r="J10" s="12">
        <v>19786.351986076919</v>
      </c>
      <c r="K10" s="12">
        <v>19227.00600604853</v>
      </c>
      <c r="L10" s="12">
        <v>17887.830147495606</v>
      </c>
      <c r="M10" s="12">
        <v>17079.093557763917</v>
      </c>
      <c r="N10" s="12">
        <v>16766.701635155907</v>
      </c>
      <c r="O10" s="12">
        <v>16599.141967157691</v>
      </c>
      <c r="P10" s="12">
        <v>16837.208750640792</v>
      </c>
      <c r="Q10" s="12">
        <v>17153.655706315989</v>
      </c>
      <c r="R10" s="12">
        <v>17184.641672147398</v>
      </c>
      <c r="S10" s="12">
        <v>17137.993105684527</v>
      </c>
      <c r="T10" s="12">
        <v>17351.951311529305</v>
      </c>
      <c r="U10" s="12">
        <v>17283.309450255125</v>
      </c>
      <c r="V10" s="12">
        <v>17781.356058078305</v>
      </c>
      <c r="W10" s="12">
        <v>18251.78907246119</v>
      </c>
      <c r="X10" s="12">
        <v>18270.73521888578</v>
      </c>
      <c r="Y10" s="12">
        <v>18222.360217859052</v>
      </c>
      <c r="Z10" s="12">
        <v>17859.495864910758</v>
      </c>
      <c r="AA10" s="12">
        <v>17195.737374566001</v>
      </c>
      <c r="AB10" s="12">
        <v>17197.354325556149</v>
      </c>
      <c r="AC10" s="12">
        <v>16317.349562920561</v>
      </c>
      <c r="AD10" s="12">
        <v>15282.17981633337</v>
      </c>
      <c r="AE10" s="12">
        <v>15280.620969491345</v>
      </c>
      <c r="AF10" s="12">
        <v>14945.97339128738</v>
      </c>
      <c r="AG10" s="12">
        <v>13861.468208982591</v>
      </c>
      <c r="AH10" s="12">
        <v>13020.30294311995</v>
      </c>
      <c r="AI10" s="12">
        <v>12965.28668691906</v>
      </c>
      <c r="AJ10" s="12">
        <v>12288.855079634039</v>
      </c>
      <c r="AK10" s="12">
        <v>10558.566346555532</v>
      </c>
      <c r="AL10" s="12">
        <v>9750.1251696625677</v>
      </c>
      <c r="AM10" s="12">
        <v>8760.0286689542518</v>
      </c>
      <c r="AN10" s="12">
        <v>7516.1668308881171</v>
      </c>
      <c r="AO10" s="12">
        <v>5521.1790048467064</v>
      </c>
      <c r="AP10" s="12">
        <v>4972.867009925948</v>
      </c>
      <c r="AQ10" s="12">
        <v>5693.8069079436627</v>
      </c>
      <c r="AR10" s="12">
        <v>5814.2661261372032</v>
      </c>
      <c r="AS10" s="12">
        <v>5394.516101422415</v>
      </c>
      <c r="AT10" s="12">
        <v>5015.5820196005388</v>
      </c>
      <c r="AU10" s="12">
        <v>4904.4152552188225</v>
      </c>
      <c r="AV10" s="12">
        <v>4542.1614095807399</v>
      </c>
      <c r="AW10" s="12">
        <v>3814.1118502729614</v>
      </c>
      <c r="AX10" s="12">
        <v>3229.3525087559606</v>
      </c>
      <c r="AY10" s="12">
        <v>2871.3052305652677</v>
      </c>
      <c r="AZ10" s="12">
        <v>2386.8179214199135</v>
      </c>
      <c r="BA10" s="12">
        <v>2025.7402774569939</v>
      </c>
      <c r="BB10" s="12">
        <v>1599.2268079082344</v>
      </c>
      <c r="BC10" s="12">
        <v>1271.659225779895</v>
      </c>
      <c r="BD10" s="12">
        <v>953.00874540718814</v>
      </c>
      <c r="BE10" s="12">
        <v>719.72247925651607</v>
      </c>
      <c r="BF10" s="12">
        <v>515.53164589596634</v>
      </c>
      <c r="BG10" s="12">
        <v>308.85564679333351</v>
      </c>
      <c r="BH10" s="12">
        <v>216.93350635251139</v>
      </c>
      <c r="BI10" s="12">
        <v>157.33403665808464</v>
      </c>
      <c r="BJ10" s="12">
        <v>222.65353640045538</v>
      </c>
    </row>
    <row r="11" spans="1:62">
      <c r="A11" s="12" t="s">
        <v>122</v>
      </c>
      <c r="B11" s="32">
        <v>4638.1299318888978</v>
      </c>
      <c r="C11" s="32">
        <v>18791.570379744193</v>
      </c>
      <c r="D11" s="12">
        <v>19393.687463025177</v>
      </c>
      <c r="E11" s="12">
        <v>20232.548714735429</v>
      </c>
      <c r="F11" s="12">
        <v>20564.618930256896</v>
      </c>
      <c r="G11" s="12">
        <v>20619.348437895696</v>
      </c>
      <c r="H11" s="12">
        <v>20811.748247739648</v>
      </c>
      <c r="I11" s="12">
        <v>20040.316247820938</v>
      </c>
      <c r="J11" s="12">
        <v>19688.273718928209</v>
      </c>
      <c r="K11" s="12">
        <v>19376.18751586384</v>
      </c>
      <c r="L11" s="12">
        <v>17961.098616793701</v>
      </c>
      <c r="M11" s="12">
        <v>17130.575428382203</v>
      </c>
      <c r="N11" s="12">
        <v>16762.144497965928</v>
      </c>
      <c r="O11" s="12">
        <v>16615.671115173722</v>
      </c>
      <c r="P11" s="12">
        <v>16776.464980932276</v>
      </c>
      <c r="Q11" s="12">
        <v>17140.115950606756</v>
      </c>
      <c r="R11" s="12">
        <v>17172.669485311711</v>
      </c>
      <c r="S11" s="12">
        <v>17139.515904889908</v>
      </c>
      <c r="T11" s="12">
        <v>17299.391020019459</v>
      </c>
      <c r="U11" s="12">
        <v>17316.551615525594</v>
      </c>
      <c r="V11" s="12">
        <v>17659.953904964994</v>
      </c>
      <c r="W11" s="12">
        <v>18257.687139221249</v>
      </c>
      <c r="X11" s="12">
        <v>18241.692031061375</v>
      </c>
      <c r="Y11" s="12">
        <v>18225.659366737527</v>
      </c>
      <c r="Z11" s="12">
        <v>17882.30333266185</v>
      </c>
      <c r="AA11" s="12">
        <v>17246.13319348215</v>
      </c>
      <c r="AB11" s="12">
        <v>17129.207631382127</v>
      </c>
      <c r="AC11" s="12">
        <v>16474.276021809197</v>
      </c>
      <c r="AD11" s="12">
        <v>15280.572046713325</v>
      </c>
      <c r="AE11" s="12">
        <v>15242.279653930073</v>
      </c>
      <c r="AF11" s="12">
        <v>14990.104957759591</v>
      </c>
      <c r="AG11" s="12">
        <v>13947.6175528611</v>
      </c>
      <c r="AH11" s="12">
        <v>13039.982625375153</v>
      </c>
      <c r="AI11" s="12">
        <v>12909.608485932389</v>
      </c>
      <c r="AJ11" s="12">
        <v>12382.704722308077</v>
      </c>
      <c r="AK11" s="12">
        <v>10691.11021780085</v>
      </c>
      <c r="AL11" s="12">
        <v>9725.2414895753664</v>
      </c>
      <c r="AM11" s="12">
        <v>8883.0538599047577</v>
      </c>
      <c r="AN11" s="12">
        <v>7566.7541211880553</v>
      </c>
      <c r="AO11" s="12">
        <v>5731.8964021608253</v>
      </c>
      <c r="AP11" s="12">
        <v>4864.4707142498673</v>
      </c>
      <c r="AQ11" s="12">
        <v>5637.2451661260966</v>
      </c>
      <c r="AR11" s="12">
        <v>5809.7158130524176</v>
      </c>
      <c r="AS11" s="12">
        <v>5405.1965244856146</v>
      </c>
      <c r="AT11" s="12">
        <v>4997.8020070742386</v>
      </c>
      <c r="AU11" s="12">
        <v>4879.0040947454117</v>
      </c>
      <c r="AV11" s="12">
        <v>4558.5523629802447</v>
      </c>
      <c r="AW11" s="12">
        <v>3839.3580013780879</v>
      </c>
      <c r="AX11" s="12">
        <v>3226.2081404635992</v>
      </c>
      <c r="AY11" s="12">
        <v>2866.3018110580115</v>
      </c>
      <c r="AZ11" s="12">
        <v>2396.6865397457086</v>
      </c>
      <c r="BA11" s="12">
        <v>2024.0365548565687</v>
      </c>
      <c r="BB11" s="12">
        <v>1608.3391649295384</v>
      </c>
      <c r="BC11" s="12">
        <v>1268.7799522825842</v>
      </c>
      <c r="BD11" s="12">
        <v>958.81635875006623</v>
      </c>
      <c r="BE11" s="12">
        <v>718.38039889661513</v>
      </c>
      <c r="BF11" s="12">
        <v>523.19103660524127</v>
      </c>
      <c r="BG11" s="12">
        <v>312.88148000047761</v>
      </c>
      <c r="BH11" s="12">
        <v>213.21172331122239</v>
      </c>
      <c r="BI11" s="12">
        <v>157.44034311827252</v>
      </c>
      <c r="BJ11" s="12">
        <v>223.73793391189588</v>
      </c>
    </row>
    <row r="12" spans="1:62">
      <c r="A12" s="12" t="s">
        <v>123</v>
      </c>
      <c r="B12" s="32">
        <v>3088.4517909228944</v>
      </c>
      <c r="C12" s="32">
        <v>18763.108570049139</v>
      </c>
      <c r="D12" s="12">
        <v>19312.471381752242</v>
      </c>
      <c r="E12" s="12">
        <v>20157.11026930462</v>
      </c>
      <c r="F12" s="12">
        <v>20578.742802199478</v>
      </c>
      <c r="G12" s="12">
        <v>20582.675089925204</v>
      </c>
      <c r="H12" s="12">
        <v>20796.072713237048</v>
      </c>
      <c r="I12" s="12">
        <v>20186.996617601359</v>
      </c>
      <c r="J12" s="12">
        <v>19572.630985414748</v>
      </c>
      <c r="K12" s="12">
        <v>19531.812111701285</v>
      </c>
      <c r="L12" s="12">
        <v>18036.67135447096</v>
      </c>
      <c r="M12" s="12">
        <v>17186.231281846616</v>
      </c>
      <c r="N12" s="12">
        <v>16756.835242971501</v>
      </c>
      <c r="O12" s="12">
        <v>16637.318922744209</v>
      </c>
      <c r="P12" s="12">
        <v>16712.093711776157</v>
      </c>
      <c r="Q12" s="12">
        <v>17126.465974209004</v>
      </c>
      <c r="R12" s="12">
        <v>17160.437338381475</v>
      </c>
      <c r="S12" s="12">
        <v>17143.919955795391</v>
      </c>
      <c r="T12" s="12">
        <v>17242.454802142212</v>
      </c>
      <c r="U12" s="12">
        <v>17359.412831227</v>
      </c>
      <c r="V12" s="12">
        <v>17529.619086707047</v>
      </c>
      <c r="W12" s="12">
        <v>18265.803801122089</v>
      </c>
      <c r="X12" s="12">
        <v>18209.749042996409</v>
      </c>
      <c r="Y12" s="12">
        <v>18227.476712072603</v>
      </c>
      <c r="Z12" s="12">
        <v>17904.119026620741</v>
      </c>
      <c r="AA12" s="12">
        <v>17302.702086924532</v>
      </c>
      <c r="AB12" s="12">
        <v>17046.055335497418</v>
      </c>
      <c r="AC12" s="12">
        <v>16643.407044057636</v>
      </c>
      <c r="AD12" s="12">
        <v>15280.610739446483</v>
      </c>
      <c r="AE12" s="12">
        <v>15197.609492309875</v>
      </c>
      <c r="AF12" s="12">
        <v>15031.646342469439</v>
      </c>
      <c r="AG12" s="12">
        <v>14039.601770691648</v>
      </c>
      <c r="AH12" s="12">
        <v>13062.723899924673</v>
      </c>
      <c r="AI12" s="12">
        <v>12842.664488836614</v>
      </c>
      <c r="AJ12" s="12">
        <v>12475.108839175784</v>
      </c>
      <c r="AK12" s="12">
        <v>10833.738033418318</v>
      </c>
      <c r="AL12" s="12">
        <v>9689.2893831199926</v>
      </c>
      <c r="AM12" s="12">
        <v>9009.7847067626299</v>
      </c>
      <c r="AN12" s="12">
        <v>7608.2637749098958</v>
      </c>
      <c r="AO12" s="12">
        <v>5966.0130150682608</v>
      </c>
      <c r="AP12" s="12">
        <v>4752.1923415309266</v>
      </c>
      <c r="AQ12" s="12">
        <v>5577.4449910884678</v>
      </c>
      <c r="AR12" s="12">
        <v>5803.3479160960223</v>
      </c>
      <c r="AS12" s="12">
        <v>5418.6150538445145</v>
      </c>
      <c r="AT12" s="12">
        <v>4980.6078644909176</v>
      </c>
      <c r="AU12" s="12">
        <v>4849.8584153075853</v>
      </c>
      <c r="AV12" s="12">
        <v>4574.273084098354</v>
      </c>
      <c r="AW12" s="12">
        <v>3867.0264867128881</v>
      </c>
      <c r="AX12" s="12">
        <v>3223.2852345863821</v>
      </c>
      <c r="AY12" s="12">
        <v>2859.8830773239506</v>
      </c>
      <c r="AZ12" s="12">
        <v>2407.8311225373859</v>
      </c>
      <c r="BA12" s="12">
        <v>2020.8805822334118</v>
      </c>
      <c r="BB12" s="12">
        <v>1618.7212505345931</v>
      </c>
      <c r="BC12" s="12">
        <v>1265.1233488796927</v>
      </c>
      <c r="BD12" s="12">
        <v>965.21500220445319</v>
      </c>
      <c r="BE12" s="12">
        <v>716.35276166643439</v>
      </c>
      <c r="BF12" s="12">
        <v>530.92914736751663</v>
      </c>
      <c r="BG12" s="12">
        <v>317.48567271621027</v>
      </c>
      <c r="BH12" s="12">
        <v>209.28332120684993</v>
      </c>
      <c r="BI12" s="12">
        <v>157.3843271512286</v>
      </c>
      <c r="BJ12" s="12">
        <v>224.98516607241166</v>
      </c>
    </row>
    <row r="13" spans="1:62">
      <c r="A13" s="12" t="s">
        <v>124</v>
      </c>
      <c r="B13" s="32">
        <v>1542.4088494034029</v>
      </c>
      <c r="C13" s="32">
        <v>18737.822389248708</v>
      </c>
      <c r="D13" s="12">
        <v>19229.599328813383</v>
      </c>
      <c r="E13" s="12">
        <v>20076.31958409935</v>
      </c>
      <c r="F13" s="12">
        <v>20595.427669871005</v>
      </c>
      <c r="G13" s="12">
        <v>20542.689782347181</v>
      </c>
      <c r="H13" s="12">
        <v>20772.331978998023</v>
      </c>
      <c r="I13" s="12">
        <v>20347.697478933238</v>
      </c>
      <c r="J13" s="12">
        <v>19439.437576715289</v>
      </c>
      <c r="K13" s="12">
        <v>19693.875672454818</v>
      </c>
      <c r="L13" s="12">
        <v>18114.545334417096</v>
      </c>
      <c r="M13" s="12">
        <v>17246.056975510863</v>
      </c>
      <c r="N13" s="12">
        <v>16750.774556480384</v>
      </c>
      <c r="O13" s="12">
        <v>16664.078577686752</v>
      </c>
      <c r="P13" s="12">
        <v>16644.099672965847</v>
      </c>
      <c r="Q13" s="12">
        <v>17112.705825654164</v>
      </c>
      <c r="R13" s="12">
        <v>17147.945734617268</v>
      </c>
      <c r="S13" s="12">
        <v>17151.201399402464</v>
      </c>
      <c r="T13" s="12">
        <v>17181.150136470267</v>
      </c>
      <c r="U13" s="12">
        <v>17411.873652366245</v>
      </c>
      <c r="V13" s="12">
        <v>17390.368191175417</v>
      </c>
      <c r="W13" s="12">
        <v>18276.134690488736</v>
      </c>
      <c r="X13" s="12">
        <v>18174.911966650587</v>
      </c>
      <c r="Y13" s="12">
        <v>18227.817407829749</v>
      </c>
      <c r="Z13" s="12">
        <v>17924.945701372842</v>
      </c>
      <c r="AA13" s="12">
        <v>17365.425832729223</v>
      </c>
      <c r="AB13" s="12">
        <v>16947.93333141011</v>
      </c>
      <c r="AC13" s="12">
        <v>16824.711955365859</v>
      </c>
      <c r="AD13" s="12">
        <v>15282.290219385068</v>
      </c>
      <c r="AE13" s="12">
        <v>15146.639515579274</v>
      </c>
      <c r="AF13" s="12">
        <v>15070.603156942483</v>
      </c>
      <c r="AG13" s="12">
        <v>14137.398750052782</v>
      </c>
      <c r="AH13" s="12">
        <v>13088.510939821424</v>
      </c>
      <c r="AI13" s="12">
        <v>12764.529968312669</v>
      </c>
      <c r="AJ13" s="12">
        <v>12566.075821635401</v>
      </c>
      <c r="AK13" s="12">
        <v>10986.377703221851</v>
      </c>
      <c r="AL13" s="12">
        <v>9642.3407544994188</v>
      </c>
      <c r="AM13" s="12">
        <v>9140.1983663592073</v>
      </c>
      <c r="AN13" s="12">
        <v>7640.7751149014512</v>
      </c>
      <c r="AO13" s="12">
        <v>6223.2820926092572</v>
      </c>
      <c r="AP13" s="12">
        <v>4636.0830900871824</v>
      </c>
      <c r="AQ13" s="12">
        <v>5514.444861691567</v>
      </c>
      <c r="AR13" s="12">
        <v>5795.1726759221983</v>
      </c>
      <c r="AS13" s="12">
        <v>5434.7441190062327</v>
      </c>
      <c r="AT13" s="12">
        <v>4963.9907631237265</v>
      </c>
      <c r="AU13" s="12">
        <v>4817.0370983228677</v>
      </c>
      <c r="AV13" s="12">
        <v>4589.3465049830611</v>
      </c>
      <c r="AW13" s="12">
        <v>3897.0711668219237</v>
      </c>
      <c r="AX13" s="12">
        <v>3220.5793861535763</v>
      </c>
      <c r="AY13" s="12">
        <v>2852.0840746225458</v>
      </c>
      <c r="AZ13" s="12">
        <v>2420.2173965129464</v>
      </c>
      <c r="BA13" s="12">
        <v>2016.2983283206399</v>
      </c>
      <c r="BB13" s="12">
        <v>1630.3396069114981</v>
      </c>
      <c r="BC13" s="12">
        <v>1260.7185406690885</v>
      </c>
      <c r="BD13" s="12">
        <v>972.17195243355866</v>
      </c>
      <c r="BE13" s="12">
        <v>713.66905419244483</v>
      </c>
      <c r="BF13" s="12">
        <v>538.72522009179795</v>
      </c>
      <c r="BG13" s="12">
        <v>322.62019814314982</v>
      </c>
      <c r="BH13" s="12">
        <v>205.1712211865827</v>
      </c>
      <c r="BI13" s="12">
        <v>157.17754246835139</v>
      </c>
      <c r="BJ13" s="12">
        <v>226.3619150321685</v>
      </c>
    </row>
    <row r="14" spans="1:62" s="16" customFormat="1">
      <c r="A14" s="15" t="s">
        <v>125</v>
      </c>
      <c r="B14" s="15">
        <v>0</v>
      </c>
      <c r="C14" s="15">
        <v>18715.709597556503</v>
      </c>
      <c r="D14" s="15">
        <v>19145.071991457124</v>
      </c>
      <c r="E14" s="15">
        <v>19990.180556036401</v>
      </c>
      <c r="F14" s="15">
        <v>20614.672013257969</v>
      </c>
      <c r="G14" s="15">
        <v>20499.394756850692</v>
      </c>
      <c r="H14" s="15">
        <v>20740.531456373679</v>
      </c>
      <c r="I14" s="15">
        <v>20522.4074265747</v>
      </c>
      <c r="J14" s="15">
        <v>19288.707276765679</v>
      </c>
      <c r="K14" s="15">
        <v>19862.374078360572</v>
      </c>
      <c r="L14" s="15">
        <v>18194.717532978637</v>
      </c>
      <c r="M14" s="15">
        <v>17310.048369473992</v>
      </c>
      <c r="N14" s="15">
        <v>16743.963124392343</v>
      </c>
      <c r="O14" s="15">
        <v>16695.943273902292</v>
      </c>
      <c r="P14" s="15">
        <v>16572.487590201887</v>
      </c>
      <c r="Q14" s="15">
        <v>17098.835553523586</v>
      </c>
      <c r="R14" s="15">
        <v>17135.195176638405</v>
      </c>
      <c r="S14" s="15">
        <v>17161.356380181885</v>
      </c>
      <c r="T14" s="15">
        <v>17115.484492913005</v>
      </c>
      <c r="U14" s="15">
        <v>17473.914660113704</v>
      </c>
      <c r="V14" s="15">
        <v>17242.217785706529</v>
      </c>
      <c r="W14" s="15">
        <v>18288.675445435376</v>
      </c>
      <c r="X14" s="15">
        <v>18137.186506495254</v>
      </c>
      <c r="Y14" s="15">
        <v>18226.686597038693</v>
      </c>
      <c r="Z14" s="15">
        <v>17944.786106322732</v>
      </c>
      <c r="AA14" s="15">
        <v>17434.286244452822</v>
      </c>
      <c r="AB14" s="15">
        <v>16834.877455248341</v>
      </c>
      <c r="AC14" s="15">
        <v>17018.160132509638</v>
      </c>
      <c r="AD14" s="15">
        <v>15285.604824544418</v>
      </c>
      <c r="AE14" s="15">
        <v>15089.398666371479</v>
      </c>
      <c r="AF14" s="15">
        <v>15106.981009828152</v>
      </c>
      <c r="AG14" s="15">
        <v>14240.986431585552</v>
      </c>
      <c r="AH14" s="15">
        <v>13117.327972168234</v>
      </c>
      <c r="AI14" s="15">
        <v>12675.279863906348</v>
      </c>
      <c r="AJ14" s="15">
        <v>12655.614024919891</v>
      </c>
      <c r="AK14" s="15">
        <v>11148.957472700569</v>
      </c>
      <c r="AL14" s="15">
        <v>9584.4671991802916</v>
      </c>
      <c r="AM14" s="15">
        <v>9274.2720800163679</v>
      </c>
      <c r="AN14" s="15">
        <v>7664.3670002221033</v>
      </c>
      <c r="AO14" s="15">
        <v>6503.4586114909871</v>
      </c>
      <c r="AP14" s="15">
        <v>4516.1937442327398</v>
      </c>
      <c r="AQ14" s="15">
        <v>5448.2829591125028</v>
      </c>
      <c r="AR14" s="15">
        <v>5785.2003124603507</v>
      </c>
      <c r="AS14" s="15">
        <v>5453.5562920243783</v>
      </c>
      <c r="AT14" s="15">
        <v>4947.9419554982251</v>
      </c>
      <c r="AU14" s="15">
        <v>4780.5984418472271</v>
      </c>
      <c r="AV14" s="15">
        <v>4603.795108494719</v>
      </c>
      <c r="AW14" s="15">
        <v>3929.4462630848266</v>
      </c>
      <c r="AX14" s="15">
        <v>3218.0861719713166</v>
      </c>
      <c r="AY14" s="15">
        <v>2842.9393272894717</v>
      </c>
      <c r="AZ14" s="15">
        <v>2433.8113683083493</v>
      </c>
      <c r="BA14" s="15">
        <v>2010.3158037388569</v>
      </c>
      <c r="BB14" s="15">
        <v>1643.160712083836</v>
      </c>
      <c r="BC14" s="15">
        <v>1255.5940188518991</v>
      </c>
      <c r="BD14" s="15">
        <v>979.65524623622423</v>
      </c>
      <c r="BE14" s="15">
        <v>710.35804770090465</v>
      </c>
      <c r="BF14" s="15">
        <v>546.55964604045403</v>
      </c>
      <c r="BG14" s="15">
        <v>328.23918546854827</v>
      </c>
      <c r="BH14" s="15">
        <v>200.89695155509236</v>
      </c>
      <c r="BI14" s="15">
        <v>156.83087256819252</v>
      </c>
      <c r="BJ14" s="15">
        <v>227.83783102718721</v>
      </c>
    </row>
    <row r="15" spans="1:62">
      <c r="A15" s="12" t="s">
        <v>126</v>
      </c>
      <c r="B15" s="32">
        <v>0</v>
      </c>
      <c r="C15" s="32">
        <v>17135.422185130657</v>
      </c>
      <c r="D15" s="12">
        <v>19088.069040534621</v>
      </c>
      <c r="E15" s="12">
        <v>19924.094458830295</v>
      </c>
      <c r="F15" s="12">
        <v>20587.66986287164</v>
      </c>
      <c r="G15" s="12">
        <v>20490.431677304929</v>
      </c>
      <c r="H15" s="12">
        <v>20733.78903233544</v>
      </c>
      <c r="I15" s="12">
        <v>20579.353628397213</v>
      </c>
      <c r="J15" s="12">
        <v>19308.598954452464</v>
      </c>
      <c r="K15" s="12">
        <v>19905.079269332229</v>
      </c>
      <c r="L15" s="12">
        <v>18291.816929543973</v>
      </c>
      <c r="M15" s="12">
        <v>17364.542384497803</v>
      </c>
      <c r="N15" s="12">
        <v>16761.813850982602</v>
      </c>
      <c r="O15" s="12">
        <v>16697.417467720916</v>
      </c>
      <c r="P15" s="12">
        <v>16547.919688501424</v>
      </c>
      <c r="Q15" s="12">
        <v>17067.4324856108</v>
      </c>
      <c r="R15" s="12">
        <v>17122.627867185915</v>
      </c>
      <c r="S15" s="12">
        <v>17151.547567739701</v>
      </c>
      <c r="T15" s="12">
        <v>17093.9858868232</v>
      </c>
      <c r="U15" s="12">
        <v>17456.766239037464</v>
      </c>
      <c r="V15" s="12">
        <v>17198.073186956131</v>
      </c>
      <c r="W15" s="12">
        <v>18239.653519267362</v>
      </c>
      <c r="X15" s="12">
        <v>18125.269079925536</v>
      </c>
      <c r="Y15" s="12">
        <v>18221.075176048907</v>
      </c>
      <c r="Z15" s="12">
        <v>17959.958755149662</v>
      </c>
      <c r="AA15" s="12">
        <v>17464.759016148368</v>
      </c>
      <c r="AB15" s="12">
        <v>16835.17578038566</v>
      </c>
      <c r="AC15" s="12">
        <v>17070.703577134464</v>
      </c>
      <c r="AD15" s="12">
        <v>15343.094867780408</v>
      </c>
      <c r="AE15" s="12">
        <v>15074.677223489558</v>
      </c>
      <c r="AF15" s="12">
        <v>15120.178452775346</v>
      </c>
      <c r="AG15" s="12">
        <v>14304.819995167405</v>
      </c>
      <c r="AH15" s="12">
        <v>13155.211572935905</v>
      </c>
      <c r="AI15" s="12">
        <v>12670.068830303198</v>
      </c>
      <c r="AJ15" s="12">
        <v>12691.832602744484</v>
      </c>
      <c r="AK15" s="12">
        <v>11251.505630543126</v>
      </c>
      <c r="AL15" s="12">
        <v>9632.1637005725297</v>
      </c>
      <c r="AM15" s="12">
        <v>9338.5864734137758</v>
      </c>
      <c r="AN15" s="12">
        <v>7754.0145829193052</v>
      </c>
      <c r="AO15" s="12">
        <v>6623.9593990133017</v>
      </c>
      <c r="AP15" s="12">
        <v>4529.4385611574171</v>
      </c>
      <c r="AQ15" s="12">
        <v>5375.9083705025632</v>
      </c>
      <c r="AR15" s="12">
        <v>5757.342299950923</v>
      </c>
      <c r="AS15" s="12">
        <v>5463.1199998772745</v>
      </c>
      <c r="AT15" s="12">
        <v>4936.7729155764337</v>
      </c>
      <c r="AU15" s="12">
        <v>4759.5793688367812</v>
      </c>
      <c r="AV15" s="12">
        <v>4609.8079412622337</v>
      </c>
      <c r="AW15" s="12">
        <v>3949.4240254773208</v>
      </c>
      <c r="AX15" s="12">
        <v>3221.7127429510656</v>
      </c>
      <c r="AY15" s="12">
        <v>2838.5587383442548</v>
      </c>
      <c r="AZ15" s="12">
        <v>2440.0368871704063</v>
      </c>
      <c r="BA15" s="12">
        <v>2009.0006981593945</v>
      </c>
      <c r="BB15" s="12">
        <v>1651.7491203478949</v>
      </c>
      <c r="BC15" s="12">
        <v>1253.8468705430232</v>
      </c>
      <c r="BD15" s="12">
        <v>982.88911497680078</v>
      </c>
      <c r="BE15" s="12">
        <v>710.24488783385505</v>
      </c>
      <c r="BF15" s="12">
        <v>550.69929818047058</v>
      </c>
      <c r="BG15" s="12">
        <v>332.46258536883067</v>
      </c>
      <c r="BH15" s="12">
        <v>199.1626377759101</v>
      </c>
      <c r="BI15" s="12">
        <v>156.11560242001764</v>
      </c>
      <c r="BJ15" s="12">
        <v>227.84095649102784</v>
      </c>
    </row>
    <row r="16" spans="1:62">
      <c r="A16" s="12" t="s">
        <v>127</v>
      </c>
      <c r="B16" s="32">
        <v>0</v>
      </c>
      <c r="C16" s="32">
        <v>15558.893090528341</v>
      </c>
      <c r="D16" s="12">
        <v>19034.254114496347</v>
      </c>
      <c r="E16" s="12">
        <v>19856.350973333556</v>
      </c>
      <c r="F16" s="12">
        <v>20555.294490263426</v>
      </c>
      <c r="G16" s="12">
        <v>20484.036374045179</v>
      </c>
      <c r="H16" s="12">
        <v>20723.723889699057</v>
      </c>
      <c r="I16" s="12">
        <v>20628.212879234259</v>
      </c>
      <c r="J16" s="12">
        <v>19342.567145358134</v>
      </c>
      <c r="K16" s="12">
        <v>19930.177301841712</v>
      </c>
      <c r="L16" s="12">
        <v>18395.366173716066</v>
      </c>
      <c r="M16" s="12">
        <v>17421.355614413904</v>
      </c>
      <c r="N16" s="12">
        <v>16783.853093788806</v>
      </c>
      <c r="O16" s="12">
        <v>16698.137687995822</v>
      </c>
      <c r="P16" s="12">
        <v>16528.500792401388</v>
      </c>
      <c r="Q16" s="12">
        <v>17032.38367965963</v>
      </c>
      <c r="R16" s="12">
        <v>17109.950879245422</v>
      </c>
      <c r="S16" s="12">
        <v>17141.476203572744</v>
      </c>
      <c r="T16" s="12">
        <v>17075.379210204374</v>
      </c>
      <c r="U16" s="12">
        <v>17435.217118680797</v>
      </c>
      <c r="V16" s="12">
        <v>17163.635508619118</v>
      </c>
      <c r="W16" s="12">
        <v>18181.635093667723</v>
      </c>
      <c r="X16" s="12">
        <v>18115.58710847767</v>
      </c>
      <c r="Y16" s="12">
        <v>18212.545786858136</v>
      </c>
      <c r="Z16" s="12">
        <v>17973.624616118414</v>
      </c>
      <c r="AA16" s="12">
        <v>17494.230349923426</v>
      </c>
      <c r="AB16" s="12">
        <v>16841.72654535831</v>
      </c>
      <c r="AC16" s="12">
        <v>17108.114722655511</v>
      </c>
      <c r="AD16" s="12">
        <v>15412.864209913954</v>
      </c>
      <c r="AE16" s="12">
        <v>15061.619243747511</v>
      </c>
      <c r="AF16" s="12">
        <v>15126.91555912088</v>
      </c>
      <c r="AG16" s="12">
        <v>14366.069905693364</v>
      </c>
      <c r="AH16" s="12">
        <v>13198.987810289396</v>
      </c>
      <c r="AI16" s="12">
        <v>12667.974001434173</v>
      </c>
      <c r="AJ16" s="12">
        <v>12716.482454350469</v>
      </c>
      <c r="AK16" s="12">
        <v>11352.594448659769</v>
      </c>
      <c r="AL16" s="12">
        <v>9690.2181368435267</v>
      </c>
      <c r="AM16" s="12">
        <v>9391.5773141350965</v>
      </c>
      <c r="AN16" s="12">
        <v>7847.4378113741104</v>
      </c>
      <c r="AO16" s="12">
        <v>6735.1602004303913</v>
      </c>
      <c r="AP16" s="12">
        <v>4567.0575165395912</v>
      </c>
      <c r="AQ16" s="12">
        <v>5299.417103329175</v>
      </c>
      <c r="AR16" s="12">
        <v>5726.0584040014173</v>
      </c>
      <c r="AS16" s="12">
        <v>5470.8908782037897</v>
      </c>
      <c r="AT16" s="12">
        <v>4928.3275386778587</v>
      </c>
      <c r="AU16" s="12">
        <v>4739.1582309051955</v>
      </c>
      <c r="AV16" s="12">
        <v>4611.9038762320361</v>
      </c>
      <c r="AW16" s="12">
        <v>3968.6690453698575</v>
      </c>
      <c r="AX16" s="12">
        <v>3227.7911085951046</v>
      </c>
      <c r="AY16" s="12">
        <v>2834.3898290734387</v>
      </c>
      <c r="AZ16" s="12">
        <v>2444.826212262185</v>
      </c>
      <c r="BA16" s="12">
        <v>2008.9657243271813</v>
      </c>
      <c r="BB16" s="12">
        <v>1658.989434018391</v>
      </c>
      <c r="BC16" s="12">
        <v>1253.2973961591811</v>
      </c>
      <c r="BD16" s="12">
        <v>985.35155043082466</v>
      </c>
      <c r="BE16" s="12">
        <v>710.7812559418129</v>
      </c>
      <c r="BF16" s="12">
        <v>554.09837215980474</v>
      </c>
      <c r="BG16" s="12">
        <v>336.95571849852263</v>
      </c>
      <c r="BH16" s="12">
        <v>198.11370925664804</v>
      </c>
      <c r="BI16" s="12">
        <v>155.1039728356306</v>
      </c>
      <c r="BJ16" s="12">
        <v>228.02193428368508</v>
      </c>
    </row>
    <row r="17" spans="1:114">
      <c r="A17" s="12" t="s">
        <v>128</v>
      </c>
      <c r="B17" s="32">
        <v>0</v>
      </c>
      <c r="C17" s="32">
        <v>13986.120905527909</v>
      </c>
      <c r="D17" s="12">
        <v>18983.624874308072</v>
      </c>
      <c r="E17" s="12">
        <v>19786.950895999442</v>
      </c>
      <c r="F17" s="12">
        <v>20517.549248495037</v>
      </c>
      <c r="G17" s="12">
        <v>20480.207130713756</v>
      </c>
      <c r="H17" s="12">
        <v>20710.338188466136</v>
      </c>
      <c r="I17" s="12">
        <v>20668.991241338565</v>
      </c>
      <c r="J17" s="12">
        <v>19390.601200087072</v>
      </c>
      <c r="K17" s="12">
        <v>19937.683957054713</v>
      </c>
      <c r="L17" s="12">
        <v>18505.361626858416</v>
      </c>
      <c r="M17" s="12">
        <v>17480.484728030424</v>
      </c>
      <c r="N17" s="12">
        <v>16810.077099839538</v>
      </c>
      <c r="O17" s="12">
        <v>16698.10472353311</v>
      </c>
      <c r="P17" s="12">
        <v>16514.224661249438</v>
      </c>
      <c r="Q17" s="12">
        <v>16993.694591584514</v>
      </c>
      <c r="R17" s="12">
        <v>17097.164271760048</v>
      </c>
      <c r="S17" s="12">
        <v>17131.14273944934</v>
      </c>
      <c r="T17" s="12">
        <v>17059.659983839345</v>
      </c>
      <c r="U17" s="12">
        <v>17409.274879633813</v>
      </c>
      <c r="V17" s="12">
        <v>17138.886625793493</v>
      </c>
      <c r="W17" s="12">
        <v>18114.638570107159</v>
      </c>
      <c r="X17" s="12">
        <v>18108.136421730476</v>
      </c>
      <c r="Y17" s="12">
        <v>18201.104935403189</v>
      </c>
      <c r="Z17" s="12">
        <v>17985.788893220233</v>
      </c>
      <c r="AA17" s="12">
        <v>17522.703120583326</v>
      </c>
      <c r="AB17" s="12">
        <v>16854.513072449001</v>
      </c>
      <c r="AC17" s="12">
        <v>17130.432325791451</v>
      </c>
      <c r="AD17" s="12">
        <v>15494.877052651129</v>
      </c>
      <c r="AE17" s="12">
        <v>15050.218815403659</v>
      </c>
      <c r="AF17" s="12">
        <v>15127.219755886636</v>
      </c>
      <c r="AG17" s="12">
        <v>14424.742875221717</v>
      </c>
      <c r="AH17" s="12">
        <v>13248.635118417811</v>
      </c>
      <c r="AI17" s="12">
        <v>12668.977731305893</v>
      </c>
      <c r="AJ17" s="12">
        <v>12729.639661396912</v>
      </c>
      <c r="AK17" s="12">
        <v>11452.232753345899</v>
      </c>
      <c r="AL17" s="12">
        <v>9758.5629786592854</v>
      </c>
      <c r="AM17" s="12">
        <v>9433.3199547355634</v>
      </c>
      <c r="AN17" s="12">
        <v>7944.6126829656105</v>
      </c>
      <c r="AO17" s="12">
        <v>6837.1510822989312</v>
      </c>
      <c r="AP17" s="12">
        <v>4628.8244450439306</v>
      </c>
      <c r="AQ17" s="12">
        <v>5218.8667476485016</v>
      </c>
      <c r="AR17" s="12">
        <v>5691.3826492898579</v>
      </c>
      <c r="AS17" s="12">
        <v>5476.8857170943429</v>
      </c>
      <c r="AT17" s="12">
        <v>4922.5763270875805</v>
      </c>
      <c r="AU17" s="12">
        <v>4719.3278122142474</v>
      </c>
      <c r="AV17" s="12">
        <v>4610.1469995520783</v>
      </c>
      <c r="AW17" s="12">
        <v>3987.2057268846329</v>
      </c>
      <c r="AX17" s="12">
        <v>3236.274950547162</v>
      </c>
      <c r="AY17" s="12">
        <v>2830.4301550453247</v>
      </c>
      <c r="AZ17" s="12">
        <v>2448.2170116426255</v>
      </c>
      <c r="BA17" s="12">
        <v>2010.1892263360021</v>
      </c>
      <c r="BB17" s="12">
        <v>1664.9091188945315</v>
      </c>
      <c r="BC17" s="12">
        <v>1253.9243977420165</v>
      </c>
      <c r="BD17" s="12">
        <v>987.06970489941295</v>
      </c>
      <c r="BE17" s="12">
        <v>711.94184499898461</v>
      </c>
      <c r="BF17" s="12">
        <v>556.78439644383241</v>
      </c>
      <c r="BG17" s="12">
        <v>341.68365399259972</v>
      </c>
      <c r="BH17" s="12">
        <v>197.70766961170344</v>
      </c>
      <c r="BI17" s="12">
        <v>153.82055986791687</v>
      </c>
      <c r="BJ17" s="12">
        <v>228.35123256421565</v>
      </c>
    </row>
    <row r="18" spans="1:114">
      <c r="A18" s="12" t="s">
        <v>129</v>
      </c>
      <c r="B18" s="32">
        <v>0</v>
      </c>
      <c r="C18" s="32">
        <v>12417.104222279495</v>
      </c>
      <c r="D18" s="12">
        <v>18936.178981969166</v>
      </c>
      <c r="E18" s="12">
        <v>19715.895023057161</v>
      </c>
      <c r="F18" s="12">
        <v>20474.43748922096</v>
      </c>
      <c r="G18" s="12">
        <v>20478.942231738012</v>
      </c>
      <c r="H18" s="12">
        <v>20693.634087687507</v>
      </c>
      <c r="I18" s="12">
        <v>20701.694773913707</v>
      </c>
      <c r="J18" s="12">
        <v>19452.690474671592</v>
      </c>
      <c r="K18" s="12">
        <v>19927.615006615208</v>
      </c>
      <c r="L18" s="12">
        <v>18621.799651229077</v>
      </c>
      <c r="M18" s="12">
        <v>17541.926397125135</v>
      </c>
      <c r="N18" s="12">
        <v>16840.482118392389</v>
      </c>
      <c r="O18" s="12">
        <v>16697.319362590537</v>
      </c>
      <c r="P18" s="12">
        <v>16505.085059499139</v>
      </c>
      <c r="Q18" s="12">
        <v>16951.370671884637</v>
      </c>
      <c r="R18" s="12">
        <v>17084.268103711325</v>
      </c>
      <c r="S18" s="12">
        <v>17120.547626620413</v>
      </c>
      <c r="T18" s="12">
        <v>17046.823733211208</v>
      </c>
      <c r="U18" s="12">
        <v>17378.947093604733</v>
      </c>
      <c r="V18" s="12">
        <v>17123.80843624465</v>
      </c>
      <c r="W18" s="12">
        <v>18038.682324944395</v>
      </c>
      <c r="X18" s="12">
        <v>18102.912854516417</v>
      </c>
      <c r="Y18" s="12">
        <v>18186.759117881873</v>
      </c>
      <c r="Z18" s="12">
        <v>17996.45677939925</v>
      </c>
      <c r="AA18" s="12">
        <v>17550.180197311594</v>
      </c>
      <c r="AB18" s="12">
        <v>16873.518713692494</v>
      </c>
      <c r="AC18" s="12">
        <v>17137.695076550339</v>
      </c>
      <c r="AD18" s="12">
        <v>15589.097668501499</v>
      </c>
      <c r="AE18" s="12">
        <v>15040.470040993057</v>
      </c>
      <c r="AF18" s="12">
        <v>15121.118392078743</v>
      </c>
      <c r="AG18" s="12">
        <v>14480.845608570375</v>
      </c>
      <c r="AH18" s="12">
        <v>13304.13198149307</v>
      </c>
      <c r="AI18" s="12">
        <v>12673.062440760747</v>
      </c>
      <c r="AJ18" s="12">
        <v>12731.379970173448</v>
      </c>
      <c r="AK18" s="12">
        <v>11550.429330565332</v>
      </c>
      <c r="AL18" s="12">
        <v>9837.1309861207901</v>
      </c>
      <c r="AM18" s="12">
        <v>9463.8894117742802</v>
      </c>
      <c r="AN18" s="12">
        <v>8045.5152889375295</v>
      </c>
      <c r="AO18" s="12">
        <v>6930.0215132742915</v>
      </c>
      <c r="AP18" s="12">
        <v>4714.5146002765878</v>
      </c>
      <c r="AQ18" s="12">
        <v>5134.3143894792738</v>
      </c>
      <c r="AR18" s="12">
        <v>5653.3488336402534</v>
      </c>
      <c r="AS18" s="12">
        <v>5481.1212024858223</v>
      </c>
      <c r="AT18" s="12">
        <v>4919.4899691534865</v>
      </c>
      <c r="AU18" s="12">
        <v>4700.0809424899153</v>
      </c>
      <c r="AV18" s="12">
        <v>4604.6007106724746</v>
      </c>
      <c r="AW18" s="12">
        <v>4005.0579430412336</v>
      </c>
      <c r="AX18" s="12">
        <v>3247.1183485973884</v>
      </c>
      <c r="AY18" s="12">
        <v>2826.6771967343216</v>
      </c>
      <c r="AZ18" s="12">
        <v>2450.2463009734374</v>
      </c>
      <c r="BA18" s="12">
        <v>2012.6493984524316</v>
      </c>
      <c r="BB18" s="12">
        <v>1669.5355928143272</v>
      </c>
      <c r="BC18" s="12">
        <v>1255.7061893809955</v>
      </c>
      <c r="BD18" s="12">
        <v>988.07014915838022</v>
      </c>
      <c r="BE18" s="12">
        <v>713.70165080047082</v>
      </c>
      <c r="BF18" s="12">
        <v>558.78431782482062</v>
      </c>
      <c r="BG18" s="12">
        <v>346.61359167794978</v>
      </c>
      <c r="BH18" s="12">
        <v>197.90362512224806</v>
      </c>
      <c r="BI18" s="12">
        <v>152.28855521158047</v>
      </c>
      <c r="BJ18" s="12">
        <v>228.80181916342855</v>
      </c>
    </row>
    <row r="19" spans="1:114">
      <c r="A19" s="12" t="s">
        <v>130</v>
      </c>
      <c r="B19" s="32">
        <v>0</v>
      </c>
      <c r="C19" s="32">
        <v>10851.841633304915</v>
      </c>
      <c r="D19" s="12">
        <v>18891.914100512229</v>
      </c>
      <c r="E19" s="12">
        <v>19643.184150511916</v>
      </c>
      <c r="F19" s="12">
        <v>20425.962562688957</v>
      </c>
      <c r="G19" s="12">
        <v>20480.239962330004</v>
      </c>
      <c r="H19" s="12">
        <v>20673.613745463528</v>
      </c>
      <c r="I19" s="12">
        <v>20726.329533115404</v>
      </c>
      <c r="J19" s="12">
        <v>19528.824330569591</v>
      </c>
      <c r="K19" s="12">
        <v>19899.986212650256</v>
      </c>
      <c r="L19" s="12">
        <v>18744.676609980885</v>
      </c>
      <c r="M19" s="12">
        <v>17605.677296443333</v>
      </c>
      <c r="N19" s="12">
        <v>16875.064400932853</v>
      </c>
      <c r="O19" s="12">
        <v>16695.782392877885</v>
      </c>
      <c r="P19" s="12">
        <v>16501.075756706439</v>
      </c>
      <c r="Q19" s="12">
        <v>16905.417365648369</v>
      </c>
      <c r="R19" s="12">
        <v>17071.262434119009</v>
      </c>
      <c r="S19" s="12">
        <v>17109.691315819979</v>
      </c>
      <c r="T19" s="12">
        <v>17036.865988499128</v>
      </c>
      <c r="U19" s="12">
        <v>17344.24132342876</v>
      </c>
      <c r="V19" s="12">
        <v>17118.38286038168</v>
      </c>
      <c r="W19" s="12">
        <v>17953.784709454772</v>
      </c>
      <c r="X19" s="12">
        <v>18099.912246916043</v>
      </c>
      <c r="Y19" s="12">
        <v>18169.514820765271</v>
      </c>
      <c r="Z19" s="12">
        <v>18005.633456571086</v>
      </c>
      <c r="AA19" s="12">
        <v>17576.664443679161</v>
      </c>
      <c r="AB19" s="12">
        <v>16898.726850831215</v>
      </c>
      <c r="AC19" s="12">
        <v>17129.941598326004</v>
      </c>
      <c r="AD19" s="12">
        <v>15695.490400658995</v>
      </c>
      <c r="AE19" s="12">
        <v>15032.367037298307</v>
      </c>
      <c r="AF19" s="12">
        <v>15108.638738873058</v>
      </c>
      <c r="AG19" s="12">
        <v>14534.38480330518</v>
      </c>
      <c r="AH19" s="12">
        <v>13365.456933581072</v>
      </c>
      <c r="AI19" s="12">
        <v>12680.210617265268</v>
      </c>
      <c r="AJ19" s="12">
        <v>12721.77879283392</v>
      </c>
      <c r="AK19" s="12">
        <v>11647.192926109798</v>
      </c>
      <c r="AL19" s="12">
        <v>9925.8552077408858</v>
      </c>
      <c r="AM19" s="12">
        <v>9483.360367059302</v>
      </c>
      <c r="AN19" s="12">
        <v>8150.1218141176232</v>
      </c>
      <c r="AO19" s="12">
        <v>7013.8603674431888</v>
      </c>
      <c r="AP19" s="12">
        <v>4823.9046472416767</v>
      </c>
      <c r="AQ19" s="12">
        <v>5045.8166143978651</v>
      </c>
      <c r="AR19" s="12">
        <v>5611.9905293075235</v>
      </c>
      <c r="AS19" s="12">
        <v>5483.6139166722687</v>
      </c>
      <c r="AT19" s="12">
        <v>4919.0393387985087</v>
      </c>
      <c r="AU19" s="12">
        <v>4681.410497092179</v>
      </c>
      <c r="AV19" s="12">
        <v>4595.3277282049467</v>
      </c>
      <c r="AW19" s="12">
        <v>4022.2490447521764</v>
      </c>
      <c r="AX19" s="12">
        <v>3260.2757825197841</v>
      </c>
      <c r="AY19" s="12">
        <v>2823.1283636723947</v>
      </c>
      <c r="AZ19" s="12">
        <v>2450.950451926275</v>
      </c>
      <c r="BA19" s="12">
        <v>2016.324303245997</v>
      </c>
      <c r="BB19" s="12">
        <v>1672.8962089679321</v>
      </c>
      <c r="BC19" s="12">
        <v>1258.6206423697552</v>
      </c>
      <c r="BD19" s="12">
        <v>988.37887791045932</v>
      </c>
      <c r="BE19" s="12">
        <v>716.03598924176333</v>
      </c>
      <c r="BF19" s="12">
        <v>560.12450330159368</v>
      </c>
      <c r="BG19" s="12">
        <v>351.71476012286223</v>
      </c>
      <c r="BH19" s="12">
        <v>198.66224689427506</v>
      </c>
      <c r="BI19" s="12">
        <v>150.52983157417384</v>
      </c>
      <c r="BJ19" s="12">
        <v>229.34899757647946</v>
      </c>
    </row>
    <row r="20" spans="1:114" s="14" customFormat="1">
      <c r="A20" s="13" t="s">
        <v>131</v>
      </c>
      <c r="B20" s="13">
        <v>0</v>
      </c>
      <c r="C20" s="13">
        <v>9290.3317314976102</v>
      </c>
      <c r="D20" s="13">
        <v>18850.827894002745</v>
      </c>
      <c r="E20" s="13">
        <v>19568.819074144951</v>
      </c>
      <c r="F20" s="13">
        <v>20372.127817740598</v>
      </c>
      <c r="G20" s="13">
        <v>20484.09860848622</v>
      </c>
      <c r="H20" s="13">
        <v>20650.279318944471</v>
      </c>
      <c r="I20" s="13">
        <v>20742.90157205279</v>
      </c>
      <c r="J20" s="13">
        <v>19618.99213466225</v>
      </c>
      <c r="K20" s="13">
        <v>19854.813327774838</v>
      </c>
      <c r="L20" s="13">
        <v>18873.988867161635</v>
      </c>
      <c r="M20" s="13">
        <v>17671.734103695748</v>
      </c>
      <c r="N20" s="13">
        <v>16913.820201173239</v>
      </c>
      <c r="O20" s="13">
        <v>16693.494601557224</v>
      </c>
      <c r="P20" s="13">
        <v>16502.190527526163</v>
      </c>
      <c r="Q20" s="13">
        <v>16855.840112557726</v>
      </c>
      <c r="R20" s="13">
        <v>17058.147322041048</v>
      </c>
      <c r="S20" s="13">
        <v>17098.574257265645</v>
      </c>
      <c r="T20" s="13">
        <v>17029.782284574194</v>
      </c>
      <c r="U20" s="13">
        <v>17305.165123076906</v>
      </c>
      <c r="V20" s="13">
        <v>17122.591841233687</v>
      </c>
      <c r="W20" s="13">
        <v>17859.964049858863</v>
      </c>
      <c r="X20" s="13">
        <v>18099.130444252405</v>
      </c>
      <c r="Y20" s="13">
        <v>18149.378520809925</v>
      </c>
      <c r="Z20" s="13">
        <v>18013.324095641517</v>
      </c>
      <c r="AA20" s="13">
        <v>17602.158717653532</v>
      </c>
      <c r="AB20" s="13">
        <v>16930.120895270942</v>
      </c>
      <c r="AC20" s="13">
        <v>17107.210447994243</v>
      </c>
      <c r="AD20" s="13">
        <v>15814.019662882994</v>
      </c>
      <c r="AE20" s="13">
        <v>15025.903935320472</v>
      </c>
      <c r="AF20" s="13">
        <v>15089.807989800238</v>
      </c>
      <c r="AG20" s="13">
        <v>14585.367149728245</v>
      </c>
      <c r="AH20" s="13">
        <v>13432.588558552972</v>
      </c>
      <c r="AI20" s="13">
        <v>12690.404814699079</v>
      </c>
      <c r="AJ20" s="13">
        <v>12700.911208625952</v>
      </c>
      <c r="AK20" s="13">
        <v>11742.532245757789</v>
      </c>
      <c r="AL20" s="13">
        <v>10024.668979424352</v>
      </c>
      <c r="AM20" s="13">
        <v>9491.8071688885429</v>
      </c>
      <c r="AN20" s="13">
        <v>8258.408536637713</v>
      </c>
      <c r="AO20" s="13">
        <v>7088.7559276395332</v>
      </c>
      <c r="AP20" s="13">
        <v>4956.7726548344963</v>
      </c>
      <c r="AQ20" s="13">
        <v>4953.4295111105876</v>
      </c>
      <c r="AR20" s="13">
        <v>5567.3410842557078</v>
      </c>
      <c r="AS20" s="13">
        <v>5484.3803388136057</v>
      </c>
      <c r="AT20" s="13">
        <v>4921.1954950258605</v>
      </c>
      <c r="AU20" s="13">
        <v>4663.3093970779237</v>
      </c>
      <c r="AV20" s="13">
        <v>4582.3900957410806</v>
      </c>
      <c r="AW20" s="13">
        <v>4038.8018696869581</v>
      </c>
      <c r="AX20" s="13">
        <v>3275.7021337565452</v>
      </c>
      <c r="AY20" s="13">
        <v>2819.7809984805608</v>
      </c>
      <c r="AZ20" s="13">
        <v>2450.3652005222907</v>
      </c>
      <c r="BA20" s="13">
        <v>2021.1918890822035</v>
      </c>
      <c r="BB20" s="13">
        <v>1675.0182399860569</v>
      </c>
      <c r="BC20" s="13">
        <v>1262.6452284532761</v>
      </c>
      <c r="BD20" s="13">
        <v>988.02131545479313</v>
      </c>
      <c r="BE20" s="13">
        <v>718.92051215283982</v>
      </c>
      <c r="BF20" s="13">
        <v>560.83074248385708</v>
      </c>
      <c r="BG20" s="13">
        <v>356.958319015222</v>
      </c>
      <c r="BH20" s="13">
        <v>199.94573294922361</v>
      </c>
      <c r="BI20" s="13">
        <v>148.56500529071826</v>
      </c>
      <c r="BJ20" s="13">
        <v>229.97025236662125</v>
      </c>
    </row>
    <row r="21" spans="1:114">
      <c r="A21" s="12" t="s">
        <v>132</v>
      </c>
      <c r="B21" s="32">
        <v>0</v>
      </c>
      <c r="C21" s="32">
        <v>7732.573110122531</v>
      </c>
      <c r="D21" s="12">
        <v>18812.918027538708</v>
      </c>
      <c r="E21" s="12">
        <v>19492.800589513561</v>
      </c>
      <c r="F21" s="12">
        <v>20312.936601811722</v>
      </c>
      <c r="G21" s="12">
        <v>20490.516456987236</v>
      </c>
      <c r="H21" s="12">
        <v>20623.632964330849</v>
      </c>
      <c r="I21" s="12">
        <v>20751.41694078971</v>
      </c>
      <c r="J21" s="12">
        <v>19723.183259251691</v>
      </c>
      <c r="K21" s="12">
        <v>19792.112095096691</v>
      </c>
      <c r="L21" s="12">
        <v>19009.732787714303</v>
      </c>
      <c r="M21" s="12">
        <v>17740.093499556391</v>
      </c>
      <c r="N21" s="12">
        <v>16956.745775051608</v>
      </c>
      <c r="O21" s="12">
        <v>16690.456775243285</v>
      </c>
      <c r="P21" s="12">
        <v>16508.423151708485</v>
      </c>
      <c r="Q21" s="12">
        <v>16802.644346892848</v>
      </c>
      <c r="R21" s="12">
        <v>17044.922826573431</v>
      </c>
      <c r="S21" s="12">
        <v>17087.196900659103</v>
      </c>
      <c r="T21" s="12">
        <v>17025.568160995241</v>
      </c>
      <c r="U21" s="12">
        <v>17261.726037664786</v>
      </c>
      <c r="V21" s="12">
        <v>17136.417344426143</v>
      </c>
      <c r="W21" s="12">
        <v>17757.238647351005</v>
      </c>
      <c r="X21" s="12">
        <v>18100.563297085479</v>
      </c>
      <c r="Y21" s="12">
        <v>18126.356685070059</v>
      </c>
      <c r="Z21" s="12">
        <v>18019.533856524966</v>
      </c>
      <c r="AA21" s="12">
        <v>17626.665871608006</v>
      </c>
      <c r="AB21" s="12">
        <v>16967.684288036507</v>
      </c>
      <c r="AC21" s="12">
        <v>17069.540116008917</v>
      </c>
      <c r="AD21" s="12">
        <v>15944.649939379557</v>
      </c>
      <c r="AE21" s="12">
        <v>15021.074880250017</v>
      </c>
      <c r="AF21" s="12">
        <v>15064.653260930456</v>
      </c>
      <c r="AG21" s="12">
        <v>14633.799330866395</v>
      </c>
      <c r="AH21" s="12">
        <v>13505.505489996605</v>
      </c>
      <c r="AI21" s="12">
        <v>12703.627653144467</v>
      </c>
      <c r="AJ21" s="12">
        <v>12668.85196511643</v>
      </c>
      <c r="AK21" s="12">
        <v>11836.455955432912</v>
      </c>
      <c r="AL21" s="12">
        <v>10133.505923451186</v>
      </c>
      <c r="AM21" s="12">
        <v>9489.3038332866272</v>
      </c>
      <c r="AN21" s="12">
        <v>8370.3518276543819</v>
      </c>
      <c r="AO21" s="12">
        <v>7154.7958887435479</v>
      </c>
      <c r="AP21" s="12">
        <v>5112.898088371343</v>
      </c>
      <c r="AQ21" s="12">
        <v>4857.2086750033259</v>
      </c>
      <c r="AR21" s="12">
        <v>5519.4336234295261</v>
      </c>
      <c r="AS21" s="12">
        <v>5483.4368454424466</v>
      </c>
      <c r="AT21" s="12">
        <v>4925.9296814174832</v>
      </c>
      <c r="AU21" s="12">
        <v>4645.7706092570807</v>
      </c>
      <c r="AV21" s="12">
        <v>4565.8491876296348</v>
      </c>
      <c r="AW21" s="12">
        <v>4054.7387510063631</v>
      </c>
      <c r="AX21" s="12">
        <v>3293.3526869532393</v>
      </c>
      <c r="AY21" s="12">
        <v>2816.6323807831527</v>
      </c>
      <c r="AZ21" s="12">
        <v>2448.5256554037246</v>
      </c>
      <c r="BA21" s="12">
        <v>2027.2300069951721</v>
      </c>
      <c r="BB21" s="12">
        <v>1675.9288627784315</v>
      </c>
      <c r="BC21" s="12">
        <v>1267.7570612290701</v>
      </c>
      <c r="BD21" s="12">
        <v>987.02232155737897</v>
      </c>
      <c r="BE21" s="12">
        <v>722.33122175649714</v>
      </c>
      <c r="BF21" s="12">
        <v>560.92825048785471</v>
      </c>
      <c r="BG21" s="12">
        <v>362.31726569775844</v>
      </c>
      <c r="BH21" s="12">
        <v>201.71777032188962</v>
      </c>
      <c r="BI21" s="12">
        <v>146.4134962881746</v>
      </c>
      <c r="BJ21" s="12">
        <v>230.64510348259603</v>
      </c>
    </row>
    <row r="22" spans="1:114">
      <c r="A22" s="12" t="s">
        <v>133</v>
      </c>
      <c r="B22" s="32">
        <v>0</v>
      </c>
      <c r="C22" s="32">
        <v>6178.5643628160742</v>
      </c>
      <c r="D22" s="12">
        <v>18778.18216725027</v>
      </c>
      <c r="E22" s="12">
        <v>19415.129491951175</v>
      </c>
      <c r="F22" s="12">
        <v>20248.392260932946</v>
      </c>
      <c r="G22" s="12">
        <v>20499.491795397444</v>
      </c>
      <c r="H22" s="12">
        <v>20593.676836873812</v>
      </c>
      <c r="I22" s="12">
        <v>20751.881686345987</v>
      </c>
      <c r="J22" s="12">
        <v>19841.38708205862</v>
      </c>
      <c r="K22" s="12">
        <v>19711.898248221114</v>
      </c>
      <c r="L22" s="12">
        <v>19151.904737477224</v>
      </c>
      <c r="M22" s="12">
        <v>17810.752167660477</v>
      </c>
      <c r="N22" s="12">
        <v>17003.837380730609</v>
      </c>
      <c r="O22" s="12">
        <v>16686.669700003709</v>
      </c>
      <c r="P22" s="12">
        <v>16519.767414095419</v>
      </c>
      <c r="Q22" s="12">
        <v>16745.835497536453</v>
      </c>
      <c r="R22" s="12">
        <v>17031.589006850074</v>
      </c>
      <c r="S22" s="12">
        <v>17075.559695186632</v>
      </c>
      <c r="T22" s="12">
        <v>17024.219162004698</v>
      </c>
      <c r="U22" s="12">
        <v>17213.931603461486</v>
      </c>
      <c r="V22" s="12">
        <v>17159.841358157246</v>
      </c>
      <c r="W22" s="12">
        <v>17645.626778127866</v>
      </c>
      <c r="X22" s="12">
        <v>18104.206661206634</v>
      </c>
      <c r="Y22" s="12">
        <v>18100.455770909794</v>
      </c>
      <c r="Z22" s="12">
        <v>18024.267888163133</v>
      </c>
      <c r="AA22" s="12">
        <v>17650.188752330811</v>
      </c>
      <c r="AB22" s="12">
        <v>17011.400499727624</v>
      </c>
      <c r="AC22" s="12">
        <v>17016.969026497965</v>
      </c>
      <c r="AD22" s="12">
        <v>16087.345784682882</v>
      </c>
      <c r="AE22" s="12">
        <v>15017.874031437806</v>
      </c>
      <c r="AF22" s="12">
        <v>15033.201591057668</v>
      </c>
      <c r="AG22" s="12">
        <v>14679.68802245969</v>
      </c>
      <c r="AH22" s="12">
        <v>13584.186411128001</v>
      </c>
      <c r="AI22" s="12">
        <v>12719.861818676565</v>
      </c>
      <c r="AJ22" s="12">
        <v>12625.675479412927</v>
      </c>
      <c r="AK22" s="12">
        <v>11928.972681361591</v>
      </c>
      <c r="AL22" s="12">
        <v>10252.299947463109</v>
      </c>
      <c r="AM22" s="12">
        <v>9475.9240452375689</v>
      </c>
      <c r="AN22" s="12">
        <v>8485.9281510703004</v>
      </c>
      <c r="AO22" s="12">
        <v>7212.067360964259</v>
      </c>
      <c r="AP22" s="12">
        <v>5292.0618021557239</v>
      </c>
      <c r="AQ22" s="12">
        <v>4757.2092116686572</v>
      </c>
      <c r="AR22" s="12">
        <v>5468.3010500193132</v>
      </c>
      <c r="AS22" s="12">
        <v>5480.7997109689322</v>
      </c>
      <c r="AT22" s="12">
        <v>4933.213325625803</v>
      </c>
      <c r="AU22" s="12">
        <v>4628.7871462421272</v>
      </c>
      <c r="AV22" s="12">
        <v>4545.7657147131085</v>
      </c>
      <c r="AW22" s="12">
        <v>4070.0815259687588</v>
      </c>
      <c r="AX22" s="12">
        <v>3313.1831313486787</v>
      </c>
      <c r="AY22" s="12">
        <v>2813.6797310075362</v>
      </c>
      <c r="AZ22" s="12">
        <v>2445.4663060372163</v>
      </c>
      <c r="BA22" s="12">
        <v>2034.4164269562473</v>
      </c>
      <c r="BB22" s="12">
        <v>1675.6551440979981</v>
      </c>
      <c r="BC22" s="12">
        <v>1273.9329357637212</v>
      </c>
      <c r="BD22" s="12">
        <v>985.40619750687711</v>
      </c>
      <c r="BE22" s="12">
        <v>726.24448381783282</v>
      </c>
      <c r="BF22" s="12">
        <v>560.44167129149503</v>
      </c>
      <c r="BG22" s="12">
        <v>367.76634569522662</v>
      </c>
      <c r="BH22" s="12">
        <v>203.94349723445893</v>
      </c>
      <c r="BI22" s="12">
        <v>144.09358550226216</v>
      </c>
      <c r="BJ22" s="12">
        <v>231.35496901705713</v>
      </c>
    </row>
    <row r="23" spans="1:114">
      <c r="A23" s="12" t="s">
        <v>134</v>
      </c>
      <c r="B23" s="32">
        <v>0</v>
      </c>
      <c r="C23" s="32">
        <v>4628.3040835859865</v>
      </c>
      <c r="D23" s="12">
        <v>18746.617980299357</v>
      </c>
      <c r="E23" s="12">
        <v>19335.806576567335</v>
      </c>
      <c r="F23" s="12">
        <v>20178.498139730164</v>
      </c>
      <c r="G23" s="12">
        <v>20511.02291206472</v>
      </c>
      <c r="H23" s="12">
        <v>20560.413090875434</v>
      </c>
      <c r="I23" s="12">
        <v>20744.301852698725</v>
      </c>
      <c r="J23" s="12">
        <v>19973.592986220032</v>
      </c>
      <c r="K23" s="12">
        <v>19614.187511255815</v>
      </c>
      <c r="L23" s="12">
        <v>19300.501083184317</v>
      </c>
      <c r="M23" s="12">
        <v>17883.706794602254</v>
      </c>
      <c r="N23" s="12">
        <v>17055.091278596447</v>
      </c>
      <c r="O23" s="12">
        <v>16682.134161359423</v>
      </c>
      <c r="P23" s="12">
        <v>16536.217104617324</v>
      </c>
      <c r="Q23" s="12">
        <v>16685.418987978297</v>
      </c>
      <c r="R23" s="12">
        <v>17018.14592204275</v>
      </c>
      <c r="S23" s="12">
        <v>17063.663089519574</v>
      </c>
      <c r="T23" s="12">
        <v>17025.730836524432</v>
      </c>
      <c r="U23" s="12">
        <v>17161.789347898306</v>
      </c>
      <c r="V23" s="12">
        <v>17192.845893174315</v>
      </c>
      <c r="W23" s="12">
        <v>17525.146693416893</v>
      </c>
      <c r="X23" s="12">
        <v>18110.056397633038</v>
      </c>
      <c r="Y23" s="12">
        <v>18071.682226015306</v>
      </c>
      <c r="Z23" s="12">
        <v>18027.531328543464</v>
      </c>
      <c r="AA23" s="12">
        <v>17672.730201034276</v>
      </c>
      <c r="AB23" s="12">
        <v>17061.25303047472</v>
      </c>
      <c r="AC23" s="12">
        <v>16949.53553735921</v>
      </c>
      <c r="AD23" s="12">
        <v>16242.071823536906</v>
      </c>
      <c r="AE23" s="12">
        <v>15016.295562366158</v>
      </c>
      <c r="AF23" s="12">
        <v>14995.479941883536</v>
      </c>
      <c r="AG23" s="12">
        <v>14723.039892950084</v>
      </c>
      <c r="AH23" s="12">
        <v>13668.610054703022</v>
      </c>
      <c r="AI23" s="12">
        <v>12739.090063154104</v>
      </c>
      <c r="AJ23" s="12">
        <v>12571.455839381104</v>
      </c>
      <c r="AK23" s="12">
        <v>12020.091010230277</v>
      </c>
      <c r="AL23" s="12">
        <v>10380.985243453211</v>
      </c>
      <c r="AM23" s="12">
        <v>9451.7411599134302</v>
      </c>
      <c r="AN23" s="12">
        <v>8605.1140632561946</v>
      </c>
      <c r="AO23" s="12">
        <v>7260.6568731054404</v>
      </c>
      <c r="AP23" s="12">
        <v>5494.0460320808315</v>
      </c>
      <c r="AQ23" s="12">
        <v>4653.4857404105715</v>
      </c>
      <c r="AR23" s="12">
        <v>5413.9760467193555</v>
      </c>
      <c r="AS23" s="12">
        <v>5476.4851081836669</v>
      </c>
      <c r="AT23" s="12">
        <v>4943.0180388589924</v>
      </c>
      <c r="AU23" s="12">
        <v>4612.3520664910748</v>
      </c>
      <c r="AV23" s="12">
        <v>4522.1997300237963</v>
      </c>
      <c r="AW23" s="12">
        <v>4084.8515444100954</v>
      </c>
      <c r="AX23" s="12">
        <v>3335.1495620232768</v>
      </c>
      <c r="AY23" s="12">
        <v>2810.9202140718653</v>
      </c>
      <c r="AZ23" s="12">
        <v>2441.2210308485751</v>
      </c>
      <c r="BA23" s="12">
        <v>2042.728853554579</v>
      </c>
      <c r="BB23" s="12">
        <v>1674.224026807163</v>
      </c>
      <c r="BC23" s="12">
        <v>1281.1493664843495</v>
      </c>
      <c r="BD23" s="12">
        <v>983.19669234085313</v>
      </c>
      <c r="BE23" s="12">
        <v>730.63703954914411</v>
      </c>
      <c r="BF23" s="12">
        <v>559.3950815184977</v>
      </c>
      <c r="BG23" s="12">
        <v>373.28196707468243</v>
      </c>
      <c r="BH23" s="12">
        <v>206.58946540997314</v>
      </c>
      <c r="BI23" s="12">
        <v>141.62246984548418</v>
      </c>
      <c r="BJ23" s="12">
        <v>232.08303595710515</v>
      </c>
    </row>
    <row r="24" spans="1:114">
      <c r="A24" s="12" t="s">
        <v>135</v>
      </c>
      <c r="B24" s="32">
        <v>0</v>
      </c>
      <c r="C24" s="32">
        <v>3081.7908668112887</v>
      </c>
      <c r="D24" s="12">
        <v>18718.223134879343</v>
      </c>
      <c r="E24" s="12">
        <v>19254.832638247772</v>
      </c>
      <c r="F24" s="12">
        <v>20103.257581425049</v>
      </c>
      <c r="G24" s="12">
        <v>20525.108096120144</v>
      </c>
      <c r="H24" s="12">
        <v>20523.843879689139</v>
      </c>
      <c r="I24" s="12">
        <v>20728.683480783591</v>
      </c>
      <c r="J24" s="12">
        <v>20119.790360286883</v>
      </c>
      <c r="K24" s="12">
        <v>19498.995598815716</v>
      </c>
      <c r="L24" s="12">
        <v>19455.51819246525</v>
      </c>
      <c r="M24" s="12">
        <v>17958.954069932963</v>
      </c>
      <c r="N24" s="12">
        <v>17110.50373125777</v>
      </c>
      <c r="O24" s="12">
        <v>16676.850944284928</v>
      </c>
      <c r="P24" s="12">
        <v>16557.766018289385</v>
      </c>
      <c r="Q24" s="12">
        <v>16621.40023631963</v>
      </c>
      <c r="R24" s="12">
        <v>17004.593631360945</v>
      </c>
      <c r="S24" s="12">
        <v>17051.50753181487</v>
      </c>
      <c r="T24" s="12">
        <v>17030.098738151577</v>
      </c>
      <c r="U24" s="12">
        <v>17105.30678957764</v>
      </c>
      <c r="V24" s="12">
        <v>17235.4129827502</v>
      </c>
      <c r="W24" s="12">
        <v>17395.816619504836</v>
      </c>
      <c r="X24" s="12">
        <v>18118.108372602139</v>
      </c>
      <c r="Y24" s="12">
        <v>18040.042488407002</v>
      </c>
      <c r="Z24" s="12">
        <v>18029.329304717663</v>
      </c>
      <c r="AA24" s="12">
        <v>17694.293053363959</v>
      </c>
      <c r="AB24" s="12">
        <v>17117.22540989484</v>
      </c>
      <c r="AC24" s="12">
        <v>16867.277940356085</v>
      </c>
      <c r="AD24" s="12">
        <v>16408.792750777124</v>
      </c>
      <c r="AE24" s="12">
        <v>15016.333660619961</v>
      </c>
      <c r="AF24" s="12">
        <v>14951.515198200917</v>
      </c>
      <c r="AG24" s="12">
        <v>14763.861603470083</v>
      </c>
      <c r="AH24" s="12">
        <v>13758.755202929135</v>
      </c>
      <c r="AI24" s="12">
        <v>12761.295204010814</v>
      </c>
      <c r="AJ24" s="12">
        <v>12506.266804858018</v>
      </c>
      <c r="AK24" s="12">
        <v>12109.819489342002</v>
      </c>
      <c r="AL24" s="12">
        <v>10519.496286758842</v>
      </c>
      <c r="AM24" s="12">
        <v>9416.8282038988436</v>
      </c>
      <c r="AN24" s="12">
        <v>8727.8862127734628</v>
      </c>
      <c r="AO24" s="12">
        <v>7300.6503758150484</v>
      </c>
      <c r="AP24" s="12">
        <v>5718.6343882680867</v>
      </c>
      <c r="AQ24" s="12">
        <v>4546.092397726934</v>
      </c>
      <c r="AR24" s="12">
        <v>5356.4910769796843</v>
      </c>
      <c r="AS24" s="12">
        <v>5470.5091087587007</v>
      </c>
      <c r="AT24" s="12">
        <v>4955.3156153598502</v>
      </c>
      <c r="AU24" s="12">
        <v>4596.4584743440582</v>
      </c>
      <c r="AV24" s="12">
        <v>4495.2106344395488</v>
      </c>
      <c r="AW24" s="12">
        <v>4099.0696770992936</v>
      </c>
      <c r="AX24" s="12">
        <v>3359.2084810095753</v>
      </c>
      <c r="AY24" s="12">
        <v>2808.3509429634619</v>
      </c>
      <c r="AZ24" s="12">
        <v>2435.8231052887595</v>
      </c>
      <c r="BA24" s="12">
        <v>2052.1449411052909</v>
      </c>
      <c r="BB24" s="12">
        <v>1671.662316823114</v>
      </c>
      <c r="BC24" s="12">
        <v>1289.3826234027947</v>
      </c>
      <c r="BD24" s="12">
        <v>980.41700922819496</v>
      </c>
      <c r="BE24" s="12">
        <v>735.48601633197529</v>
      </c>
      <c r="BF24" s="12">
        <v>557.81199462246684</v>
      </c>
      <c r="BG24" s="12">
        <v>378.84211848606799</v>
      </c>
      <c r="BH24" s="12">
        <v>209.62360258332919</v>
      </c>
      <c r="BI24" s="12">
        <v>139.01631482169745</v>
      </c>
      <c r="BJ24" s="12">
        <v>232.81413850058215</v>
      </c>
    </row>
    <row r="25" spans="1:114">
      <c r="A25" s="12" t="s">
        <v>136</v>
      </c>
      <c r="B25" s="32">
        <v>0</v>
      </c>
      <c r="C25" s="32">
        <v>1539.02330724219</v>
      </c>
      <c r="D25" s="12">
        <v>18692.995300214661</v>
      </c>
      <c r="E25" s="12">
        <v>19172.208471654452</v>
      </c>
      <c r="F25" s="12">
        <v>20022.673927835538</v>
      </c>
      <c r="G25" s="12">
        <v>20541.745637477656</v>
      </c>
      <c r="H25" s="12">
        <v>20483.971355720012</v>
      </c>
      <c r="I25" s="12">
        <v>20705.032608496069</v>
      </c>
      <c r="J25" s="12">
        <v>20279.968598221745</v>
      </c>
      <c r="K25" s="12">
        <v>19366.338216027783</v>
      </c>
      <c r="L25" s="12">
        <v>19616.952433845683</v>
      </c>
      <c r="M25" s="12">
        <v>18036.490686158653</v>
      </c>
      <c r="N25" s="12">
        <v>17170.071003544574</v>
      </c>
      <c r="O25" s="12">
        <v>16670.820833208592</v>
      </c>
      <c r="P25" s="12">
        <v>16584.407955208098</v>
      </c>
      <c r="Q25" s="12">
        <v>16553.784655277621</v>
      </c>
      <c r="R25" s="12">
        <v>16990.93219405178</v>
      </c>
      <c r="S25" s="12">
        <v>17039.09346971551</v>
      </c>
      <c r="T25" s="12">
        <v>17037.318425154393</v>
      </c>
      <c r="U25" s="12">
        <v>17044.49143828169</v>
      </c>
      <c r="V25" s="12">
        <v>17287.524682659721</v>
      </c>
      <c r="W25" s="12">
        <v>17257.654757766173</v>
      </c>
      <c r="X25" s="12">
        <v>18128.358457566108</v>
      </c>
      <c r="Y25" s="12">
        <v>18005.542986451695</v>
      </c>
      <c r="Z25" s="12">
        <v>18029.666932820168</v>
      </c>
      <c r="AA25" s="12">
        <v>17714.880139407789</v>
      </c>
      <c r="AB25" s="12">
        <v>17179.301197047636</v>
      </c>
      <c r="AC25" s="12">
        <v>16770.234461213251</v>
      </c>
      <c r="AD25" s="12">
        <v>16587.473331212572</v>
      </c>
      <c r="AE25" s="12">
        <v>15017.982527857826</v>
      </c>
      <c r="AF25" s="12">
        <v>14901.334168076975</v>
      </c>
      <c r="AG25" s="12">
        <v>14802.159807831587</v>
      </c>
      <c r="AH25" s="12">
        <v>13854.600687377275</v>
      </c>
      <c r="AI25" s="12">
        <v>12786.460124047349</v>
      </c>
      <c r="AJ25" s="12">
        <v>12430.181808861478</v>
      </c>
      <c r="AK25" s="12">
        <v>12198.166626772456</v>
      </c>
      <c r="AL25" s="12">
        <v>10667.767835057619</v>
      </c>
      <c r="AM25" s="12">
        <v>9371.257876411486</v>
      </c>
      <c r="AN25" s="12">
        <v>8854.2213400974142</v>
      </c>
      <c r="AO25" s="12">
        <v>7332.1332448182902</v>
      </c>
      <c r="AP25" s="12">
        <v>5965.611847741583</v>
      </c>
      <c r="AQ25" s="12">
        <v>4435.0828407698255</v>
      </c>
      <c r="AR25" s="12">
        <v>5295.8783862513137</v>
      </c>
      <c r="AS25" s="12">
        <v>5462.8876837465923</v>
      </c>
      <c r="AT25" s="12">
        <v>4970.0780318784709</v>
      </c>
      <c r="AU25" s="12">
        <v>4581.0995200536627</v>
      </c>
      <c r="AV25" s="12">
        <v>4464.8571822994409</v>
      </c>
      <c r="AW25" s="12">
        <v>4112.7563239706815</v>
      </c>
      <c r="AX25" s="12">
        <v>3385.3167982685873</v>
      </c>
      <c r="AY25" s="12">
        <v>2805.9689822103237</v>
      </c>
      <c r="AZ25" s="12">
        <v>2429.3052098308362</v>
      </c>
      <c r="BA25" s="12">
        <v>2062.6423082005085</v>
      </c>
      <c r="BB25" s="12">
        <v>1667.9966707198373</v>
      </c>
      <c r="BC25" s="12">
        <v>1298.6087667286442</v>
      </c>
      <c r="BD25" s="12">
        <v>977.08981199406435</v>
      </c>
      <c r="BE25" s="12">
        <v>740.76893731558039</v>
      </c>
      <c r="BF25" s="12">
        <v>555.71536544310788</v>
      </c>
      <c r="BG25" s="12">
        <v>384.42629073614455</v>
      </c>
      <c r="BH25" s="12">
        <v>213.01517526302246</v>
      </c>
      <c r="BI25" s="12">
        <v>136.29030487915293</v>
      </c>
      <c r="BJ25" s="12">
        <v>233.5346435332346</v>
      </c>
    </row>
    <row r="26" spans="1:114">
      <c r="A26" s="12" t="s">
        <v>137</v>
      </c>
      <c r="B26" s="32">
        <v>0</v>
      </c>
      <c r="C26" s="32">
        <v>0</v>
      </c>
      <c r="D26" s="12">
        <v>18670.932146560448</v>
      </c>
      <c r="E26" s="12">
        <v>19087.934871225574</v>
      </c>
      <c r="F26" s="12">
        <v>19936.750519376332</v>
      </c>
      <c r="G26" s="12">
        <v>20560.933826833785</v>
      </c>
      <c r="H26" s="12">
        <v>20440.797670425156</v>
      </c>
      <c r="I26" s="12">
        <v>20673.355270692777</v>
      </c>
      <c r="J26" s="12">
        <v>20454.117099396502</v>
      </c>
      <c r="K26" s="12">
        <v>19216.23105853581</v>
      </c>
      <c r="L26" s="12">
        <v>19784.800176747423</v>
      </c>
      <c r="M26" s="12">
        <v>18116.313338738146</v>
      </c>
      <c r="N26" s="12">
        <v>17233.789362507119</v>
      </c>
      <c r="O26" s="12">
        <v>16664.044612013022</v>
      </c>
      <c r="P26" s="12">
        <v>16616.136720547802</v>
      </c>
      <c r="Q26" s="12">
        <v>16482.577652189848</v>
      </c>
      <c r="R26" s="12">
        <v>16977.161669399884</v>
      </c>
      <c r="S26" s="12">
        <v>17026.421350351044</v>
      </c>
      <c r="T26" s="12">
        <v>17047.385460468107</v>
      </c>
      <c r="U26" s="12">
        <v>16979.350794981299</v>
      </c>
      <c r="V26" s="12">
        <v>17349.163071156112</v>
      </c>
      <c r="W26" s="12">
        <v>17110.679284691498</v>
      </c>
      <c r="X26" s="12">
        <v>18140.802529186294</v>
      </c>
      <c r="Y26" s="12">
        <v>17968.190138874706</v>
      </c>
      <c r="Z26" s="12">
        <v>18028.549318086552</v>
      </c>
      <c r="AA26" s="12">
        <v>17734.494283705168</v>
      </c>
      <c r="AB26" s="12">
        <v>17247.4639803914</v>
      </c>
      <c r="AC26" s="12">
        <v>16658.443259712054</v>
      </c>
      <c r="AD26" s="12">
        <v>16778.078399507976</v>
      </c>
      <c r="AE26" s="12">
        <v>15021.23637978331</v>
      </c>
      <c r="AF26" s="12">
        <v>14844.963583035908</v>
      </c>
      <c r="AG26" s="12">
        <v>14837.941152514761</v>
      </c>
      <c r="AH26" s="12">
        <v>13956.12538889387</v>
      </c>
      <c r="AI26" s="12">
        <v>12814.567771223901</v>
      </c>
      <c r="AJ26" s="12">
        <v>12343.273958795342</v>
      </c>
      <c r="AK26" s="12">
        <v>12285.140891525438</v>
      </c>
      <c r="AL26" s="12">
        <v>10825.734927366615</v>
      </c>
      <c r="AM26" s="12">
        <v>9315.1025505185225</v>
      </c>
      <c r="AN26" s="12">
        <v>8984.0962773411593</v>
      </c>
      <c r="AO26" s="12">
        <v>7355.1902841343472</v>
      </c>
      <c r="AP26" s="12">
        <v>6234.7647471382897</v>
      </c>
      <c r="AQ26" s="12">
        <v>4320.5102507838756</v>
      </c>
      <c r="AR26" s="12">
        <v>5232.1700032250037</v>
      </c>
      <c r="AS26" s="12">
        <v>5453.6367040775476</v>
      </c>
      <c r="AT26" s="12">
        <v>4987.277447138842</v>
      </c>
      <c r="AU26" s="12">
        <v>4566.2683998090843</v>
      </c>
      <c r="AV26" s="12">
        <v>4431.197486979594</v>
      </c>
      <c r="AW26" s="12">
        <v>4125.9314222351386</v>
      </c>
      <c r="AX26" s="12">
        <v>3413.431832535518</v>
      </c>
      <c r="AY26" s="12">
        <v>2803.7713512482178</v>
      </c>
      <c r="AZ26" s="12">
        <v>2421.6994378977388</v>
      </c>
      <c r="BA26" s="12">
        <v>2074.1985517181665</v>
      </c>
      <c r="BB26" s="12">
        <v>1663.2535839650834</v>
      </c>
      <c r="BC26" s="12">
        <v>1308.8036799255631</v>
      </c>
      <c r="BD26" s="12">
        <v>973.23723177436</v>
      </c>
      <c r="BE26" s="12">
        <v>746.46372994870831</v>
      </c>
      <c r="BF26" s="12">
        <v>553.1275951080604</v>
      </c>
      <c r="BG26" s="12">
        <v>390.01540175442796</v>
      </c>
      <c r="BH26" s="12">
        <v>216.73475179223166</v>
      </c>
      <c r="BI26" s="12">
        <v>133.45869159063676</v>
      </c>
      <c r="BJ26" s="12">
        <v>234.2323428822873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150</v>
      </c>
      <c r="C31" s="5" t="s">
        <v>151</v>
      </c>
      <c r="D31" s="4" t="s">
        <v>152</v>
      </c>
      <c r="E31" s="4" t="s">
        <v>153</v>
      </c>
      <c r="F31" s="4" t="s">
        <v>154</v>
      </c>
      <c r="G31" s="4" t="s">
        <v>155</v>
      </c>
      <c r="H31" s="4" t="s">
        <v>156</v>
      </c>
      <c r="I31" s="4" t="s">
        <v>157</v>
      </c>
      <c r="J31" s="4" t="s">
        <v>158</v>
      </c>
      <c r="K31" s="4" t="s">
        <v>141</v>
      </c>
      <c r="L31" s="4" t="s">
        <v>159</v>
      </c>
      <c r="M31" s="4" t="s">
        <v>160</v>
      </c>
      <c r="N31" s="4" t="s">
        <v>161</v>
      </c>
      <c r="O31" s="14"/>
      <c r="P31" s="37" t="s">
        <v>142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97471.044189503591</v>
      </c>
      <c r="C32" s="13">
        <v>99155.795302179671</v>
      </c>
      <c r="D32" s="13">
        <v>84840.931082997937</v>
      </c>
      <c r="E32" s="13">
        <v>86633.106867077513</v>
      </c>
      <c r="F32" s="13">
        <v>90874.19380695076</v>
      </c>
      <c r="G32" s="13">
        <v>80541.087517757522</v>
      </c>
      <c r="H32" s="13">
        <v>65581.252608145369</v>
      </c>
      <c r="I32" s="13">
        <v>39155.623749109349</v>
      </c>
      <c r="J32" s="13">
        <v>27964.654112099255</v>
      </c>
      <c r="K32" s="13">
        <v>19210.028467655546</v>
      </c>
      <c r="L32" s="13">
        <v>8124.2843697306316</v>
      </c>
      <c r="M32" s="13">
        <v>1860.670991197936</v>
      </c>
      <c r="N32" s="13">
        <v>223.1491576549688</v>
      </c>
      <c r="P32" s="27">
        <f>SUM(G32:N32)</f>
        <v>242660.75097335054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95731.454526856018</v>
      </c>
      <c r="C33" s="13">
        <v>99358.068879065351</v>
      </c>
      <c r="D33" s="13">
        <v>84866.148223017226</v>
      </c>
      <c r="E33" s="13">
        <v>86535.090854512266</v>
      </c>
      <c r="F33" s="13">
        <v>90841.092054096312</v>
      </c>
      <c r="G33" s="13">
        <v>80649.78020113791</v>
      </c>
      <c r="H33" s="13">
        <v>65815.679814786054</v>
      </c>
      <c r="I33" s="13">
        <v>39522.864440063175</v>
      </c>
      <c r="J33" s="13">
        <v>27829.167134568488</v>
      </c>
      <c r="K33" s="13">
        <v>19242.303800979797</v>
      </c>
      <c r="L33" s="13">
        <v>8136.8470093819824</v>
      </c>
      <c r="M33" s="13">
        <v>1870.0017098084725</v>
      </c>
      <c r="N33" s="13">
        <v>221.86314765248864</v>
      </c>
      <c r="P33" s="27">
        <f t="shared" ref="P33:P55" si="1">SUM(G33:N33)</f>
        <v>243288.50725837838</v>
      </c>
    </row>
    <row r="34" spans="1:78" ht="14.25">
      <c r="A34" s="12" t="str">
        <f t="shared" si="0"/>
        <v>114年 8月</v>
      </c>
      <c r="B34" s="32">
        <v>93994.230731387986</v>
      </c>
      <c r="C34" s="13">
        <v>99551.826670545968</v>
      </c>
      <c r="D34" s="13">
        <v>84898.642800779664</v>
      </c>
      <c r="E34" s="13">
        <v>86444.936524826931</v>
      </c>
      <c r="F34" s="13">
        <v>90795.720890735669</v>
      </c>
      <c r="G34" s="13">
        <v>80757.088774160089</v>
      </c>
      <c r="H34" s="13">
        <v>66043.335116316506</v>
      </c>
      <c r="I34" s="13">
        <v>39908.520306218677</v>
      </c>
      <c r="J34" s="13">
        <v>27687.606809621575</v>
      </c>
      <c r="K34" s="13">
        <v>19270.902837907895</v>
      </c>
      <c r="L34" s="13">
        <v>8150.6412288975698</v>
      </c>
      <c r="M34" s="13">
        <v>1878.9832931482445</v>
      </c>
      <c r="N34" s="13">
        <v>221.07600823177918</v>
      </c>
      <c r="P34" s="27">
        <f t="shared" si="1"/>
        <v>243918.15437450234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92259.372522174279</v>
      </c>
      <c r="C35" s="13">
        <v>99737.074613402059</v>
      </c>
      <c r="D35" s="13">
        <v>84938.406203828024</v>
      </c>
      <c r="E35" s="13">
        <v>86362.628461106156</v>
      </c>
      <c r="F35" s="13">
        <v>90738.106427419159</v>
      </c>
      <c r="G35" s="13">
        <v>80863.023913928613</v>
      </c>
      <c r="H35" s="13">
        <v>66264.271735220173</v>
      </c>
      <c r="I35" s="13">
        <v>40312.391024889796</v>
      </c>
      <c r="J35" s="13">
        <v>27540.040336093582</v>
      </c>
      <c r="K35" s="13">
        <v>19295.901015657702</v>
      </c>
      <c r="L35" s="13">
        <v>8165.6203039371594</v>
      </c>
      <c r="M35" s="13">
        <v>1887.607341446361</v>
      </c>
      <c r="N35" s="13">
        <v>220.72686948036412</v>
      </c>
      <c r="P35" s="27">
        <f t="shared" si="1"/>
        <v>244549.58254065373</v>
      </c>
    </row>
    <row r="36" spans="1:78">
      <c r="A36" s="12" t="str">
        <f t="shared" si="0"/>
        <v>114年 10月</v>
      </c>
      <c r="B36" s="32">
        <v>90526.879618034029</v>
      </c>
      <c r="C36" s="13">
        <v>99913.818641307444</v>
      </c>
      <c r="D36" s="13">
        <v>84985.429826521431</v>
      </c>
      <c r="E36" s="13">
        <v>86288.151266973204</v>
      </c>
      <c r="F36" s="13">
        <v>90668.274735998391</v>
      </c>
      <c r="G36" s="13">
        <v>80967.596250782299</v>
      </c>
      <c r="H36" s="13">
        <v>66478.542621189219</v>
      </c>
      <c r="I36" s="13">
        <v>40734.277708598209</v>
      </c>
      <c r="J36" s="13">
        <v>27386.534373933944</v>
      </c>
      <c r="K36" s="13">
        <v>19317.372395953906</v>
      </c>
      <c r="L36" s="13">
        <v>8181.7375403447068</v>
      </c>
      <c r="M36" s="13">
        <v>1895.8659360120305</v>
      </c>
      <c r="N36" s="13">
        <v>220.75962998450754</v>
      </c>
      <c r="P36" s="27">
        <f t="shared" si="1"/>
        <v>245182.68645679884</v>
      </c>
    </row>
    <row r="37" spans="1:78">
      <c r="A37" s="12" t="str">
        <f t="shared" si="0"/>
        <v>114年 11月</v>
      </c>
      <c r="B37" s="32">
        <v>88796.751737530765</v>
      </c>
      <c r="C37" s="13">
        <v>100082.06468483071</v>
      </c>
      <c r="D37" s="13">
        <v>85039.70507003089</v>
      </c>
      <c r="E37" s="13">
        <v>86221.48956656715</v>
      </c>
      <c r="F37" s="13">
        <v>90586.25184967622</v>
      </c>
      <c r="G37" s="13">
        <v>81070.816368442451</v>
      </c>
      <c r="H37" s="13">
        <v>66686.200452240184</v>
      </c>
      <c r="I37" s="13">
        <v>41173.98289637288</v>
      </c>
      <c r="J37" s="13">
        <v>27227.155048656554</v>
      </c>
      <c r="K37" s="13">
        <v>19335.389689811342</v>
      </c>
      <c r="L37" s="13">
        <v>8198.9463348270147</v>
      </c>
      <c r="M37" s="13">
        <v>1903.7516539985775</v>
      </c>
      <c r="N37" s="13">
        <v>221.1226518396559</v>
      </c>
      <c r="P37" s="27">
        <f t="shared" si="1"/>
        <v>245817.36509618862</v>
      </c>
    </row>
    <row r="38" spans="1:78">
      <c r="A38" s="12" t="str">
        <f t="shared" si="0"/>
        <v>114年 12月</v>
      </c>
      <c r="B38" s="32">
        <v>87068.988598972792</v>
      </c>
      <c r="C38" s="13">
        <v>100241.81867143676</v>
      </c>
      <c r="D38" s="13">
        <v>85101.223342334706</v>
      </c>
      <c r="E38" s="13">
        <v>86162.628004519676</v>
      </c>
      <c r="F38" s="13">
        <v>90492.063763056765</v>
      </c>
      <c r="G38" s="13">
        <v>81172.694804160899</v>
      </c>
      <c r="H38" s="13">
        <v>66887.29763582586</v>
      </c>
      <c r="I38" s="13">
        <v>41631.310545097687</v>
      </c>
      <c r="J38" s="13">
        <v>27061.967955747372</v>
      </c>
      <c r="K38" s="13">
        <v>19350.024281884987</v>
      </c>
      <c r="L38" s="13">
        <v>8217.2002320023403</v>
      </c>
      <c r="M38" s="13">
        <v>1911.2575800320542</v>
      </c>
      <c r="N38" s="13">
        <v>221.76847305067446</v>
      </c>
      <c r="P38" s="27">
        <f t="shared" si="1"/>
        <v>246453.52150780184</v>
      </c>
    </row>
    <row r="39" spans="1:78">
      <c r="A39" s="12" t="str">
        <f t="shared" si="0"/>
        <v>115年 1月</v>
      </c>
      <c r="B39" s="32">
        <v>85343.589920413287</v>
      </c>
      <c r="C39" s="13">
        <v>100393.08652548853</v>
      </c>
      <c r="D39" s="13">
        <v>85169.976058213913</v>
      </c>
      <c r="E39" s="13">
        <v>86111.551245932351</v>
      </c>
      <c r="F39" s="13">
        <v>90385.736432195088</v>
      </c>
      <c r="G39" s="13">
        <v>81273.242048867425</v>
      </c>
      <c r="H39" s="13">
        <v>67081.886309943031</v>
      </c>
      <c r="I39" s="13">
        <v>42106.066020907179</v>
      </c>
      <c r="J39" s="13">
        <v>26891.038165029764</v>
      </c>
      <c r="K39" s="13">
        <v>19361.346254393753</v>
      </c>
      <c r="L39" s="13">
        <v>8236.4529779722252</v>
      </c>
      <c r="M39" s="13">
        <v>1918.377314956412</v>
      </c>
      <c r="N39" s="13">
        <v>222.65353640045538</v>
      </c>
      <c r="P39" s="27">
        <f t="shared" si="1"/>
        <v>247091.06262847027</v>
      </c>
    </row>
    <row r="40" spans="1:78">
      <c r="A40" s="12" t="str">
        <f t="shared" si="0"/>
        <v>115年 2月</v>
      </c>
      <c r="B40" s="32">
        <v>83620.555419650598</v>
      </c>
      <c r="C40" s="13">
        <v>100535.87416824834</v>
      </c>
      <c r="D40" s="13">
        <v>85245.954639247822</v>
      </c>
      <c r="E40" s="13">
        <v>86068.243976353435</v>
      </c>
      <c r="F40" s="13">
        <v>90267.295774646991</v>
      </c>
      <c r="G40" s="13">
        <v>81372.468547316879</v>
      </c>
      <c r="H40" s="13">
        <v>67270.018344236305</v>
      </c>
      <c r="I40" s="13">
        <v>42598.056090629856</v>
      </c>
      <c r="J40" s="13">
        <v>26714.430224988235</v>
      </c>
      <c r="K40" s="13">
        <v>19369.424410625357</v>
      </c>
      <c r="L40" s="13">
        <v>8256.6585705644666</v>
      </c>
      <c r="M40" s="13">
        <v>1925.1049819318287</v>
      </c>
      <c r="N40" s="13">
        <v>223.73793391189588</v>
      </c>
      <c r="P40" s="27">
        <f t="shared" si="1"/>
        <v>247729.89910420484</v>
      </c>
    </row>
    <row r="41" spans="1:78">
      <c r="A41" s="12" t="str">
        <f t="shared" si="0"/>
        <v>115年 3月</v>
      </c>
      <c r="B41" s="32">
        <v>81899.884814228368</v>
      </c>
      <c r="C41" s="13">
        <v>100670.18751787965</v>
      </c>
      <c r="D41" s="13">
        <v>85329.150513809436</v>
      </c>
      <c r="E41" s="13">
        <v>86032.690901755093</v>
      </c>
      <c r="F41" s="13">
        <v>90136.767669518886</v>
      </c>
      <c r="G41" s="13">
        <v>81470.384698235939</v>
      </c>
      <c r="H41" s="13">
        <v>67451.745341098154</v>
      </c>
      <c r="I41" s="13">
        <v>43107.088913279091</v>
      </c>
      <c r="J41" s="13">
        <v>26532.208167050849</v>
      </c>
      <c r="K41" s="13">
        <v>19374.326298029158</v>
      </c>
      <c r="L41" s="13">
        <v>8277.7713063895371</v>
      </c>
      <c r="M41" s="13">
        <v>1931.4352301082399</v>
      </c>
      <c r="N41" s="13">
        <v>224.98516607241166</v>
      </c>
      <c r="P41" s="27">
        <f t="shared" si="1"/>
        <v>248369.94512026338</v>
      </c>
    </row>
    <row r="42" spans="1:78">
      <c r="A42" s="12" t="str">
        <f t="shared" si="0"/>
        <v>115年 4月</v>
      </c>
      <c r="B42" s="32">
        <v>80181.577821435858</v>
      </c>
      <c r="C42" s="13">
        <v>100796.03248944854</v>
      </c>
      <c r="D42" s="13">
        <v>85419.55511706094</v>
      </c>
      <c r="E42" s="13">
        <v>86004.876748510404</v>
      </c>
      <c r="F42" s="13">
        <v>89994.177957517328</v>
      </c>
      <c r="G42" s="13">
        <v>81567.000854469516</v>
      </c>
      <c r="H42" s="13">
        <v>67627.118636764761</v>
      </c>
      <c r="I42" s="13">
        <v>43632.974031591177</v>
      </c>
      <c r="J42" s="13">
        <v>26344.435509830906</v>
      </c>
      <c r="K42" s="13">
        <v>19376.118230903972</v>
      </c>
      <c r="L42" s="13">
        <v>8299.7458248477324</v>
      </c>
      <c r="M42" s="13">
        <v>1937.3632360823267</v>
      </c>
      <c r="N42" s="13">
        <v>226.3619150321685</v>
      </c>
      <c r="P42" s="27">
        <f t="shared" si="1"/>
        <v>249011.11823952256</v>
      </c>
    </row>
    <row r="43" spans="1:78" s="16" customFormat="1">
      <c r="A43" s="15" t="str">
        <f t="shared" si="0"/>
        <v>115年 5月</v>
      </c>
      <c r="B43" s="15">
        <v>78465.634158307992</v>
      </c>
      <c r="C43" s="15">
        <v>100913.41499492533</v>
      </c>
      <c r="D43" s="15">
        <v>85517.159890949144</v>
      </c>
      <c r="E43" s="15">
        <v>85984.786263370581</v>
      </c>
      <c r="F43" s="15">
        <v>89839.552440998596</v>
      </c>
      <c r="G43" s="15">
        <v>81662.327323126694</v>
      </c>
      <c r="H43" s="15">
        <v>67796.18930240818</v>
      </c>
      <c r="I43" s="15">
        <v>44175.522363610318</v>
      </c>
      <c r="J43" s="15">
        <v>26151.175263328194</v>
      </c>
      <c r="K43" s="15">
        <v>19374.865312687558</v>
      </c>
      <c r="L43" s="15">
        <v>8322.5371492191662</v>
      </c>
      <c r="M43" s="15">
        <v>1942.8847033331917</v>
      </c>
      <c r="N43" s="15">
        <v>227.83783102718721</v>
      </c>
      <c r="P43" s="61">
        <f t="shared" si="1"/>
        <v>249653.33924874049</v>
      </c>
    </row>
    <row r="44" spans="1:78">
      <c r="A44" s="12" t="str">
        <f t="shared" si="0"/>
        <v>115年 6月</v>
      </c>
      <c r="B44" s="32">
        <v>76735.255547367211</v>
      </c>
      <c r="C44" s="13">
        <v>101017.25256182227</v>
      </c>
      <c r="D44" s="13">
        <v>85663.510321246722</v>
      </c>
      <c r="E44" s="13">
        <v>85892.36004639708</v>
      </c>
      <c r="F44" s="13">
        <v>89744.029717347599</v>
      </c>
      <c r="G44" s="13">
        <v>81788.410464938468</v>
      </c>
      <c r="H44" s="13">
        <v>67942.111453926336</v>
      </c>
      <c r="I44" s="13">
        <v>44600.229786462034</v>
      </c>
      <c r="J44" s="13">
        <v>26062.582147064611</v>
      </c>
      <c r="K44" s="13">
        <v>19379.082816871654</v>
      </c>
      <c r="L44" s="13">
        <v>8337.5226911975205</v>
      </c>
      <c r="M44" s="13">
        <v>1948.6850115790842</v>
      </c>
      <c r="N44" s="13">
        <v>227.84095649102784</v>
      </c>
      <c r="P44" s="27">
        <f t="shared" si="1"/>
        <v>250286.46532853073</v>
      </c>
    </row>
    <row r="45" spans="1:78">
      <c r="A45" s="12" t="str">
        <f t="shared" si="0"/>
        <v>115年 7月</v>
      </c>
      <c r="B45" s="32">
        <v>75004.792668621667</v>
      </c>
      <c r="C45" s="13">
        <v>101108.71759017833</v>
      </c>
      <c r="D45" s="13">
        <v>85827.21336231599</v>
      </c>
      <c r="E45" s="13">
        <v>85794.407091362955</v>
      </c>
      <c r="F45" s="13">
        <v>89647.028113741049</v>
      </c>
      <c r="G45" s="13">
        <v>81918.555071598719</v>
      </c>
      <c r="H45" s="13">
        <v>68076.429730888281</v>
      </c>
      <c r="I45" s="13">
        <v>45016.987911442899</v>
      </c>
      <c r="J45" s="13">
        <v>25991.751440751832</v>
      </c>
      <c r="K45" s="13">
        <v>19381.912090175632</v>
      </c>
      <c r="L45" s="13">
        <v>8351.4303171977645</v>
      </c>
      <c r="M45" s="13">
        <v>1955.0530286924188</v>
      </c>
      <c r="N45" s="13">
        <v>228.02193428368508</v>
      </c>
      <c r="P45" s="27">
        <f t="shared" si="1"/>
        <v>250920.14152503127</v>
      </c>
    </row>
    <row r="46" spans="1:78">
      <c r="A46" s="12" t="str">
        <f t="shared" si="0"/>
        <v>115年 8月</v>
      </c>
      <c r="B46" s="32">
        <v>73274.245924330462</v>
      </c>
      <c r="C46" s="13">
        <v>101187.82171766023</v>
      </c>
      <c r="D46" s="13">
        <v>86008.252839510926</v>
      </c>
      <c r="E46" s="13">
        <v>85690.936466267056</v>
      </c>
      <c r="F46" s="13">
        <v>89548.555446254555</v>
      </c>
      <c r="G46" s="13">
        <v>82052.744386878563</v>
      </c>
      <c r="H46" s="13">
        <v>68199.215142228961</v>
      </c>
      <c r="I46" s="13">
        <v>45425.879452005291</v>
      </c>
      <c r="J46" s="13">
        <v>25938.535886164213</v>
      </c>
      <c r="K46" s="13">
        <v>19383.385644243444</v>
      </c>
      <c r="L46" s="13">
        <v>8364.3094595145885</v>
      </c>
      <c r="M46" s="13">
        <v>1961.9381249150372</v>
      </c>
      <c r="N46" s="13">
        <v>228.35123256421565</v>
      </c>
      <c r="P46" s="27">
        <f t="shared" si="1"/>
        <v>251554.35932851431</v>
      </c>
    </row>
    <row r="47" spans="1:78">
      <c r="A47" s="12" t="str">
        <f t="shared" si="0"/>
        <v>115年 9月</v>
      </c>
      <c r="B47" s="32">
        <v>71543.61571652678</v>
      </c>
      <c r="C47" s="13">
        <v>101254.57657462601</v>
      </c>
      <c r="D47" s="13">
        <v>86206.612588836273</v>
      </c>
      <c r="E47" s="13">
        <v>85581.957229032312</v>
      </c>
      <c r="F47" s="13">
        <v>89448.619512986581</v>
      </c>
      <c r="G47" s="13">
        <v>82190.961697048988</v>
      </c>
      <c r="H47" s="13">
        <v>68310.538393076378</v>
      </c>
      <c r="I47" s="13">
        <v>45826.98653067222</v>
      </c>
      <c r="J47" s="13">
        <v>25902.788995035422</v>
      </c>
      <c r="K47" s="13">
        <v>19383.535141535336</v>
      </c>
      <c r="L47" s="13">
        <v>8376.2076307795724</v>
      </c>
      <c r="M47" s="13">
        <v>1969.2917406370696</v>
      </c>
      <c r="N47" s="13">
        <v>228.80181916342855</v>
      </c>
      <c r="P47" s="27">
        <f t="shared" si="1"/>
        <v>252189.11194794843</v>
      </c>
    </row>
    <row r="48" spans="1:78">
      <c r="A48" s="12" t="str">
        <f t="shared" si="0"/>
        <v>115年 10月</v>
      </c>
      <c r="B48" s="32">
        <v>69812.902447018016</v>
      </c>
      <c r="C48" s="13">
        <v>101308.99378412879</v>
      </c>
      <c r="D48" s="13">
        <v>86422.276456941399</v>
      </c>
      <c r="E48" s="13">
        <v>85467.478427515249</v>
      </c>
      <c r="F48" s="13">
        <v>89347.22809408886</v>
      </c>
      <c r="G48" s="13">
        <v>82333.190330793688</v>
      </c>
      <c r="H48" s="13">
        <v>68410.469885858503</v>
      </c>
      <c r="I48" s="13">
        <v>46220.390682470796</v>
      </c>
      <c r="J48" s="13">
        <v>25884.365046417843</v>
      </c>
      <c r="K48" s="13">
        <v>19382.39141624148</v>
      </c>
      <c r="L48" s="13">
        <v>8387.1704844204196</v>
      </c>
      <c r="M48" s="13">
        <v>1977.0673311346682</v>
      </c>
      <c r="N48" s="13">
        <v>229.34899757647946</v>
      </c>
      <c r="P48" s="27">
        <f t="shared" si="1"/>
        <v>252824.39417491388</v>
      </c>
    </row>
    <row r="49" spans="1:16" s="14" customFormat="1">
      <c r="A49" s="13" t="str">
        <f t="shared" si="0"/>
        <v>115年 11月</v>
      </c>
      <c r="B49" s="13">
        <v>68082.106517385895</v>
      </c>
      <c r="C49" s="13">
        <v>101351.08496192057</v>
      </c>
      <c r="D49" s="13">
        <v>86655.22830111401</v>
      </c>
      <c r="E49" s="13">
        <v>85347.509099515519</v>
      </c>
      <c r="F49" s="13">
        <v>89244.388951796398</v>
      </c>
      <c r="G49" s="13">
        <v>82479.41365912219</v>
      </c>
      <c r="H49" s="13">
        <v>68499.079721406495</v>
      </c>
      <c r="I49" s="13">
        <v>46606.172858347934</v>
      </c>
      <c r="J49" s="13">
        <v>25883.119084040256</v>
      </c>
      <c r="K49" s="13">
        <v>19379.984494743068</v>
      </c>
      <c r="L49" s="13">
        <v>8397.2418734986204</v>
      </c>
      <c r="M49" s="13">
        <v>1985.220311891861</v>
      </c>
      <c r="N49" s="13">
        <v>229.97025236662125</v>
      </c>
      <c r="P49" s="57">
        <f t="shared" si="1"/>
        <v>253460.2022554171</v>
      </c>
    </row>
    <row r="50" spans="1:16">
      <c r="A50" s="12" t="str">
        <f t="shared" si="0"/>
        <v>115年 12月</v>
      </c>
      <c r="B50" s="32">
        <v>66351.22832898653</v>
      </c>
      <c r="C50" s="13">
        <v>101380.86171645617</v>
      </c>
      <c r="D50" s="13">
        <v>86905.451989274079</v>
      </c>
      <c r="E50" s="13">
        <v>85222.058272785405</v>
      </c>
      <c r="F50" s="13">
        <v>89140.109830457659</v>
      </c>
      <c r="G50" s="13">
        <v>82629.615095283007</v>
      </c>
      <c r="H50" s="13">
        <v>68576.437700054346</v>
      </c>
      <c r="I50" s="13">
        <v>46984.413428568652</v>
      </c>
      <c r="J50" s="13">
        <v>25898.906913664126</v>
      </c>
      <c r="K50" s="13">
        <v>19376.343615629474</v>
      </c>
      <c r="L50" s="13">
        <v>8406.4639079637782</v>
      </c>
      <c r="M50" s="13">
        <v>1993.7080045521748</v>
      </c>
      <c r="N50" s="13">
        <v>230.64510348259603</v>
      </c>
      <c r="P50" s="27">
        <f t="shared" si="1"/>
        <v>254096.53376919814</v>
      </c>
    </row>
    <row r="51" spans="1:16">
      <c r="A51" s="12" t="str">
        <f t="shared" si="0"/>
        <v>116年 1月</v>
      </c>
      <c r="B51" s="32">
        <v>64620.268282950463</v>
      </c>
      <c r="C51" s="13">
        <v>101398.33564889697</v>
      </c>
      <c r="D51" s="13">
        <v>87172.931399967434</v>
      </c>
      <c r="E51" s="13">
        <v>85091.134965039339</v>
      </c>
      <c r="F51" s="13">
        <v>89034.398456564668</v>
      </c>
      <c r="G51" s="13">
        <v>82783.778094677094</v>
      </c>
      <c r="H51" s="13">
        <v>68642.613322734847</v>
      </c>
      <c r="I51" s="13">
        <v>47355.192186096829</v>
      </c>
      <c r="J51" s="13">
        <v>25931.585100438428</v>
      </c>
      <c r="K51" s="13">
        <v>19371.497249280212</v>
      </c>
      <c r="L51" s="13">
        <v>8414.8770103620591</v>
      </c>
      <c r="M51" s="13">
        <v>2002.4895835412756</v>
      </c>
      <c r="N51" s="13">
        <v>231.35496901705713</v>
      </c>
      <c r="P51" s="27">
        <f t="shared" si="1"/>
        <v>254733.38751614781</v>
      </c>
    </row>
    <row r="52" spans="1:16">
      <c r="A52" s="12" t="str">
        <f t="shared" si="0"/>
        <v>116年 2月</v>
      </c>
      <c r="B52" s="32">
        <v>62889.226780182842</v>
      </c>
      <c r="C52" s="13">
        <v>101403.51835311473</v>
      </c>
      <c r="D52" s="13">
        <v>87457.650422359759</v>
      </c>
      <c r="E52" s="13">
        <v>84954.748183963355</v>
      </c>
      <c r="F52" s="13">
        <v>88927.262538783019</v>
      </c>
      <c r="G52" s="13">
        <v>82941.886154771273</v>
      </c>
      <c r="H52" s="13">
        <v>68697.675792071852</v>
      </c>
      <c r="I52" s="13">
        <v>47718.588349958554</v>
      </c>
      <c r="J52" s="13">
        <v>25981.010966253416</v>
      </c>
      <c r="K52" s="13">
        <v>19365.473117020112</v>
      </c>
      <c r="L52" s="13">
        <v>8422.5199700355188</v>
      </c>
      <c r="M52" s="13">
        <v>2011.5260233977815</v>
      </c>
      <c r="N52" s="13">
        <v>232.08303595710515</v>
      </c>
      <c r="P52" s="27">
        <f t="shared" si="1"/>
        <v>255370.76340946561</v>
      </c>
    </row>
    <row r="53" spans="1:16">
      <c r="A53" s="12" t="str">
        <f t="shared" si="0"/>
        <v>116年 3月</v>
      </c>
      <c r="B53" s="32">
        <v>61158.10422136345</v>
      </c>
      <c r="C53" s="13">
        <v>101396.42141569547</v>
      </c>
      <c r="D53" s="13">
        <v>87759.592956230292</v>
      </c>
      <c r="E53" s="13">
        <v>84812.906927224656</v>
      </c>
      <c r="F53" s="13">
        <v>88818.70976798184</v>
      </c>
      <c r="G53" s="13">
        <v>83103.922815011974</v>
      </c>
      <c r="H53" s="13">
        <v>68741.694013468965</v>
      </c>
      <c r="I53" s="13">
        <v>48074.680568588199</v>
      </c>
      <c r="J53" s="13">
        <v>26047.042587093256</v>
      </c>
      <c r="K53" s="13">
        <v>19358.298209855941</v>
      </c>
      <c r="L53" s="13">
        <v>8429.4299958481533</v>
      </c>
      <c r="M53" s="13">
        <v>2020.7800468455366</v>
      </c>
      <c r="N53" s="13">
        <v>232.81413850058215</v>
      </c>
      <c r="P53" s="27">
        <f t="shared" si="1"/>
        <v>256008.66237521259</v>
      </c>
    </row>
    <row r="54" spans="1:16">
      <c r="A54" s="12" t="str">
        <f t="shared" si="0"/>
        <v>116年 4月</v>
      </c>
      <c r="B54" s="32">
        <v>59426.901006946842</v>
      </c>
      <c r="C54" s="13">
        <v>101377.05641594327</v>
      </c>
      <c r="D54" s="13">
        <v>88078.742911965586</v>
      </c>
      <c r="E54" s="13">
        <v>84665.620182480998</v>
      </c>
      <c r="F54" s="13">
        <v>88708.747817263866</v>
      </c>
      <c r="G54" s="13">
        <v>83269.871656739066</v>
      </c>
      <c r="H54" s="13">
        <v>68774.736596194663</v>
      </c>
      <c r="I54" s="13">
        <v>48423.546923157264</v>
      </c>
      <c r="J54" s="13">
        <v>26129.538790387785</v>
      </c>
      <c r="K54" s="13">
        <v>19349.998806802698</v>
      </c>
      <c r="L54" s="13">
        <v>8435.6427674738916</v>
      </c>
      <c r="M54" s="13">
        <v>2030.2160736370083</v>
      </c>
      <c r="N54" s="13">
        <v>233.5346435332346</v>
      </c>
      <c r="P54" s="27">
        <f t="shared" si="1"/>
        <v>256647.08625792558</v>
      </c>
    </row>
    <row r="55" spans="1:16">
      <c r="A55" s="12" t="str">
        <f t="shared" si="0"/>
        <v>116年 5月</v>
      </c>
      <c r="B55" s="32">
        <v>57695.617537162354</v>
      </c>
      <c r="C55" s="13">
        <v>101345.43492588402</v>
      </c>
      <c r="D55" s="13">
        <v>88415.084210553512</v>
      </c>
      <c r="E55" s="13">
        <v>84512.896927390189</v>
      </c>
      <c r="F55" s="13">
        <v>88597.384341995174</v>
      </c>
      <c r="G55" s="13">
        <v>83439.716303099907</v>
      </c>
      <c r="H55" s="13">
        <v>68796.871854463781</v>
      </c>
      <c r="I55" s="13">
        <v>48765.264930886085</v>
      </c>
      <c r="J55" s="13">
        <v>26228.359152363562</v>
      </c>
      <c r="K55" s="13">
        <v>19340.600492807553</v>
      </c>
      <c r="L55" s="13">
        <v>8441.1924852809116</v>
      </c>
      <c r="M55" s="13">
        <v>2039.8001701940652</v>
      </c>
      <c r="N55" s="13">
        <v>234.2323428822873</v>
      </c>
      <c r="P55" s="27">
        <f t="shared" si="1"/>
        <v>257286.03773197817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1217069.2330529487</v>
      </c>
      <c r="C3" s="13">
        <v>7600.6021223444232</v>
      </c>
      <c r="D3" s="13">
        <v>7896.839878882538</v>
      </c>
      <c r="E3" s="12">
        <v>7826.5852206881173</v>
      </c>
      <c r="F3" s="12">
        <v>8202.7404644926792</v>
      </c>
      <c r="G3" s="12">
        <v>8622.2801168529531</v>
      </c>
      <c r="H3" s="12">
        <v>9052.8897128148565</v>
      </c>
      <c r="I3" s="12">
        <v>8936.7397985900679</v>
      </c>
      <c r="J3" s="12">
        <v>9504.8421721690502</v>
      </c>
      <c r="K3" s="12">
        <v>10313.669572504305</v>
      </c>
      <c r="L3" s="12">
        <v>10644.671986173278</v>
      </c>
      <c r="M3" s="12">
        <v>10882.854295078932</v>
      </c>
      <c r="N3" s="12">
        <v>9806.8525183639358</v>
      </c>
      <c r="O3" s="12">
        <v>11400.073853418828</v>
      </c>
      <c r="P3" s="12">
        <v>10912.758375781114</v>
      </c>
      <c r="Q3" s="12">
        <v>8987.2620514859409</v>
      </c>
      <c r="R3" s="12">
        <v>9882.5906951010438</v>
      </c>
      <c r="S3" s="12">
        <v>10551.257243581584</v>
      </c>
      <c r="T3" s="12">
        <v>10805.534563591049</v>
      </c>
      <c r="U3" s="12">
        <v>11308.881203640312</v>
      </c>
      <c r="V3" s="12">
        <v>11557.485997353046</v>
      </c>
      <c r="W3" s="12">
        <v>12502.40597503698</v>
      </c>
      <c r="X3" s="12">
        <v>13042.850663464895</v>
      </c>
      <c r="Y3" s="12">
        <v>13798.688759775527</v>
      </c>
      <c r="Z3" s="12">
        <v>14346.404098391449</v>
      </c>
      <c r="AA3" s="12">
        <v>16451.095997803532</v>
      </c>
      <c r="AB3" s="12">
        <v>16054.634833571548</v>
      </c>
      <c r="AC3" s="12">
        <v>15556.191880904375</v>
      </c>
      <c r="AD3" s="12">
        <v>16722.08576332737</v>
      </c>
      <c r="AE3" s="12">
        <v>17428.190327509503</v>
      </c>
      <c r="AF3" s="12">
        <v>17212.590572487352</v>
      </c>
      <c r="AG3" s="12">
        <v>16798.804880643031</v>
      </c>
      <c r="AH3" s="12">
        <v>16840.043964559787</v>
      </c>
      <c r="AI3" s="12">
        <v>16959.877227706689</v>
      </c>
      <c r="AJ3" s="12">
        <v>16406.793893592469</v>
      </c>
      <c r="AK3" s="12">
        <v>16637.265407448933</v>
      </c>
      <c r="AL3" s="12">
        <v>16408.406569826959</v>
      </c>
      <c r="AM3" s="12">
        <v>16901.633648048315</v>
      </c>
      <c r="AN3" s="12">
        <v>16361.059234674607</v>
      </c>
      <c r="AO3" s="12">
        <v>15998.681576637087</v>
      </c>
      <c r="AP3" s="12">
        <v>16810.594672436848</v>
      </c>
      <c r="AQ3" s="12">
        <v>18648.882292920054</v>
      </c>
      <c r="AR3" s="12">
        <v>19133.856583849032</v>
      </c>
      <c r="AS3" s="12">
        <v>19983.718614407167</v>
      </c>
      <c r="AT3" s="12">
        <v>20642.907388010448</v>
      </c>
      <c r="AU3" s="12">
        <v>20544.006407361398</v>
      </c>
      <c r="AV3" s="12">
        <v>20793.235334063193</v>
      </c>
      <c r="AW3" s="12">
        <v>20646.155173048151</v>
      </c>
      <c r="AX3" s="12">
        <v>19372.981677916483</v>
      </c>
      <c r="AY3" s="12">
        <v>19979.934816405628</v>
      </c>
      <c r="AZ3" s="12">
        <v>18363.488300746227</v>
      </c>
    </row>
    <row r="4" spans="1:52">
      <c r="A4" s="12" t="s">
        <v>115</v>
      </c>
      <c r="B4" s="13">
        <v>1216745.0738455909</v>
      </c>
      <c r="C4" s="13">
        <v>7665.0943031914885</v>
      </c>
      <c r="D4" s="13">
        <v>7880.2195345948485</v>
      </c>
      <c r="E4" s="12">
        <v>7816.6307849400309</v>
      </c>
      <c r="F4" s="12">
        <v>8168.6564451646191</v>
      </c>
      <c r="G4" s="12">
        <v>8587.4758069033178</v>
      </c>
      <c r="H4" s="12">
        <v>9035.9308230641218</v>
      </c>
      <c r="I4" s="12">
        <v>8921.7613905349117</v>
      </c>
      <c r="J4" s="12">
        <v>9448.0320304619509</v>
      </c>
      <c r="K4" s="12">
        <v>10262.815180249703</v>
      </c>
      <c r="L4" s="12">
        <v>10623.411453866767</v>
      </c>
      <c r="M4" s="12">
        <v>10910.265384992003</v>
      </c>
      <c r="N4" s="12">
        <v>9804.120570739402</v>
      </c>
      <c r="O4" s="12">
        <v>11338.811780780054</v>
      </c>
      <c r="P4" s="12">
        <v>11012.25100544964</v>
      </c>
      <c r="Q4" s="12">
        <v>9039.9476525584396</v>
      </c>
      <c r="R4" s="12">
        <v>9810.7043575965599</v>
      </c>
      <c r="S4" s="12">
        <v>10510.705548694894</v>
      </c>
      <c r="T4" s="12">
        <v>10775.976398632893</v>
      </c>
      <c r="U4" s="12">
        <v>11274.033493415322</v>
      </c>
      <c r="V4" s="12">
        <v>11511.983299991747</v>
      </c>
      <c r="W4" s="12">
        <v>12435.736652194339</v>
      </c>
      <c r="X4" s="12">
        <v>12990.388013419613</v>
      </c>
      <c r="Y4" s="12">
        <v>13740.185347668026</v>
      </c>
      <c r="Z4" s="12">
        <v>14250.041307390313</v>
      </c>
      <c r="AA4" s="12">
        <v>16361.640423966661</v>
      </c>
      <c r="AB4" s="12">
        <v>16092.93105873969</v>
      </c>
      <c r="AC4" s="12">
        <v>15536.497421071028</v>
      </c>
      <c r="AD4" s="12">
        <v>16638.141104853486</v>
      </c>
      <c r="AE4" s="12">
        <v>17403.631964854419</v>
      </c>
      <c r="AF4" s="12">
        <v>17238.067599358525</v>
      </c>
      <c r="AG4" s="12">
        <v>16815.149757296633</v>
      </c>
      <c r="AH4" s="12">
        <v>16832.361434224018</v>
      </c>
      <c r="AI4" s="12">
        <v>16972.825252264767</v>
      </c>
      <c r="AJ4" s="12">
        <v>16423.641958046181</v>
      </c>
      <c r="AK4" s="12">
        <v>16631.040651626747</v>
      </c>
      <c r="AL4" s="12">
        <v>16401.085293108623</v>
      </c>
      <c r="AM4" s="12">
        <v>16896.23515663372</v>
      </c>
      <c r="AN4" s="12">
        <v>16397.267336447247</v>
      </c>
      <c r="AO4" s="12">
        <v>15981.329692478283</v>
      </c>
      <c r="AP4" s="12">
        <v>16703.742687661575</v>
      </c>
      <c r="AQ4" s="12">
        <v>18538.892693742848</v>
      </c>
      <c r="AR4" s="12">
        <v>19079.908997229675</v>
      </c>
      <c r="AS4" s="12">
        <v>19915.775065228827</v>
      </c>
      <c r="AT4" s="12">
        <v>20610.427378276698</v>
      </c>
      <c r="AU4" s="12">
        <v>20537.58751851066</v>
      </c>
      <c r="AV4" s="12">
        <v>20783.138487062271</v>
      </c>
      <c r="AW4" s="12">
        <v>20695.196335321176</v>
      </c>
      <c r="AX4" s="12">
        <v>19407.086776106938</v>
      </c>
      <c r="AY4" s="12">
        <v>20005.19457588916</v>
      </c>
      <c r="AZ4" s="12">
        <v>18467.452704685809</v>
      </c>
    </row>
    <row r="5" spans="1:52">
      <c r="A5" s="12" t="s">
        <v>116</v>
      </c>
      <c r="B5" s="13">
        <v>1216421.5215055759</v>
      </c>
      <c r="C5" s="13">
        <v>7732.4735577777228</v>
      </c>
      <c r="D5" s="13">
        <v>7860.1409515556797</v>
      </c>
      <c r="E5" s="12">
        <v>7810.1364371952968</v>
      </c>
      <c r="F5" s="12">
        <v>8134.7478904948966</v>
      </c>
      <c r="G5" s="12">
        <v>8552.5871610636495</v>
      </c>
      <c r="H5" s="12">
        <v>9015.1235749657881</v>
      </c>
      <c r="I5" s="12">
        <v>8912.0641747147092</v>
      </c>
      <c r="J5" s="12">
        <v>9392.5697016105805</v>
      </c>
      <c r="K5" s="12">
        <v>10208.436996257995</v>
      </c>
      <c r="L5" s="12">
        <v>10601.218520362652</v>
      </c>
      <c r="M5" s="12">
        <v>10928.233269739205</v>
      </c>
      <c r="N5" s="12">
        <v>9820.8032159627764</v>
      </c>
      <c r="O5" s="12">
        <v>11261.21428879487</v>
      </c>
      <c r="P5" s="12">
        <v>11101.479093564905</v>
      </c>
      <c r="Q5" s="12">
        <v>9115.0551162392312</v>
      </c>
      <c r="R5" s="12">
        <v>9736.3412578882599</v>
      </c>
      <c r="S5" s="12">
        <v>10467.344949162818</v>
      </c>
      <c r="T5" s="12">
        <v>10748.325170837204</v>
      </c>
      <c r="U5" s="12">
        <v>11237.457050946135</v>
      </c>
      <c r="V5" s="12">
        <v>11471.490544495784</v>
      </c>
      <c r="W5" s="12">
        <v>12365.993039331985</v>
      </c>
      <c r="X5" s="12">
        <v>12939.611495938479</v>
      </c>
      <c r="Y5" s="12">
        <v>13680.490232689239</v>
      </c>
      <c r="Z5" s="12">
        <v>14163.909856440978</v>
      </c>
      <c r="AA5" s="12">
        <v>16253.635292075804</v>
      </c>
      <c r="AB5" s="12">
        <v>16131.888966462728</v>
      </c>
      <c r="AC5" s="12">
        <v>15528.914689890733</v>
      </c>
      <c r="AD5" s="12">
        <v>16550.166511772899</v>
      </c>
      <c r="AE5" s="12">
        <v>17372.326394867086</v>
      </c>
      <c r="AF5" s="12">
        <v>17262.431200182684</v>
      </c>
      <c r="AG5" s="12">
        <v>16835.033974551949</v>
      </c>
      <c r="AH5" s="12">
        <v>16824.9523178743</v>
      </c>
      <c r="AI5" s="12">
        <v>16980.845235342214</v>
      </c>
      <c r="AJ5" s="12">
        <v>16446.542653110384</v>
      </c>
      <c r="AK5" s="12">
        <v>16621.32675237285</v>
      </c>
      <c r="AL5" s="12">
        <v>16399.034293087934</v>
      </c>
      <c r="AM5" s="12">
        <v>16882.80682180847</v>
      </c>
      <c r="AN5" s="12">
        <v>16435.623870923468</v>
      </c>
      <c r="AO5" s="12">
        <v>15972.940497446485</v>
      </c>
      <c r="AP5" s="12">
        <v>16603.440570893694</v>
      </c>
      <c r="AQ5" s="12">
        <v>18419.035897897666</v>
      </c>
      <c r="AR5" s="12">
        <v>19029.154991839845</v>
      </c>
      <c r="AS5" s="12">
        <v>19846.170041050154</v>
      </c>
      <c r="AT5" s="12">
        <v>20572.563884868658</v>
      </c>
      <c r="AU5" s="12">
        <v>20533.741807844184</v>
      </c>
      <c r="AV5" s="12">
        <v>20769.711709942083</v>
      </c>
      <c r="AW5" s="12">
        <v>20736.128919956725</v>
      </c>
      <c r="AX5" s="12">
        <v>19455.303832985712</v>
      </c>
      <c r="AY5" s="12">
        <v>20012.793127687408</v>
      </c>
      <c r="AZ5" s="12">
        <v>18577.889079974033</v>
      </c>
    </row>
    <row r="6" spans="1:52">
      <c r="A6" s="12" t="s">
        <v>117</v>
      </c>
      <c r="B6" s="13">
        <v>1216098.5751598387</v>
      </c>
      <c r="C6" s="13">
        <v>7802.7369017948004</v>
      </c>
      <c r="D6" s="13">
        <v>7836.6061132390987</v>
      </c>
      <c r="E6" s="12">
        <v>7807.1019219061691</v>
      </c>
      <c r="F6" s="12">
        <v>8101.0147489674746</v>
      </c>
      <c r="G6" s="12">
        <v>8517.6142702390553</v>
      </c>
      <c r="H6" s="12">
        <v>8990.4682127271662</v>
      </c>
      <c r="I6" s="12">
        <v>8907.6475500555607</v>
      </c>
      <c r="J6" s="12">
        <v>9338.4553123292335</v>
      </c>
      <c r="K6" s="12">
        <v>10150.535193545906</v>
      </c>
      <c r="L6" s="12">
        <v>10578.093302938623</v>
      </c>
      <c r="M6" s="12">
        <v>10936.757949320538</v>
      </c>
      <c r="N6" s="12">
        <v>9856.8995129084924</v>
      </c>
      <c r="O6" s="12">
        <v>11167.28188415747</v>
      </c>
      <c r="P6" s="12">
        <v>11180.44384461078</v>
      </c>
      <c r="Q6" s="12">
        <v>9212.582755635849</v>
      </c>
      <c r="R6" s="12">
        <v>9659.5016663670212</v>
      </c>
      <c r="S6" s="12">
        <v>10421.175478808709</v>
      </c>
      <c r="T6" s="12">
        <v>10722.580545947734</v>
      </c>
      <c r="U6" s="12">
        <v>11199.152057843512</v>
      </c>
      <c r="V6" s="12">
        <v>11436.006367686487</v>
      </c>
      <c r="W6" s="12">
        <v>12293.176144142164</v>
      </c>
      <c r="X6" s="12">
        <v>12890.520557185748</v>
      </c>
      <c r="Y6" s="12">
        <v>13619.603883781117</v>
      </c>
      <c r="Z6" s="12">
        <v>14088.007975184993</v>
      </c>
      <c r="AA6" s="12">
        <v>16127.082615557041</v>
      </c>
      <c r="AB6" s="12">
        <v>16171.508847626856</v>
      </c>
      <c r="AC6" s="12">
        <v>15533.44175696457</v>
      </c>
      <c r="AD6" s="12">
        <v>16458.162471248794</v>
      </c>
      <c r="AE6" s="12">
        <v>17334.275100161696</v>
      </c>
      <c r="AF6" s="12">
        <v>17285.68149452654</v>
      </c>
      <c r="AG6" s="12">
        <v>16858.456877081037</v>
      </c>
      <c r="AH6" s="12">
        <v>16817.816524410886</v>
      </c>
      <c r="AI6" s="12">
        <v>16983.938338424308</v>
      </c>
      <c r="AJ6" s="12">
        <v>16475.494438796402</v>
      </c>
      <c r="AK6" s="12">
        <v>16608.124729327683</v>
      </c>
      <c r="AL6" s="12">
        <v>16402.25169345516</v>
      </c>
      <c r="AM6" s="12">
        <v>16861.350939176762</v>
      </c>
      <c r="AN6" s="12">
        <v>16476.128403746978</v>
      </c>
      <c r="AO6" s="12">
        <v>15973.510142569266</v>
      </c>
      <c r="AP6" s="12">
        <v>16509.684848570978</v>
      </c>
      <c r="AQ6" s="12">
        <v>18289.316599351292</v>
      </c>
      <c r="AR6" s="12">
        <v>18981.592320324944</v>
      </c>
      <c r="AS6" s="12">
        <v>19774.904230307773</v>
      </c>
      <c r="AT6" s="12">
        <v>20529.320819947181</v>
      </c>
      <c r="AU6" s="12">
        <v>20532.467750380354</v>
      </c>
      <c r="AV6" s="12">
        <v>20752.957252617445</v>
      </c>
      <c r="AW6" s="12">
        <v>20768.958357668125</v>
      </c>
      <c r="AX6" s="12">
        <v>19517.621393239111</v>
      </c>
      <c r="AY6" s="12">
        <v>20002.744313768759</v>
      </c>
      <c r="AZ6" s="12">
        <v>18694.793296108619</v>
      </c>
    </row>
    <row r="7" spans="1:52">
      <c r="A7" s="12" t="s">
        <v>118</v>
      </c>
      <c r="B7" s="13">
        <v>1215776.2339346004</v>
      </c>
      <c r="C7" s="13">
        <v>7875.8813513893792</v>
      </c>
      <c r="D7" s="13">
        <v>7809.6170021748967</v>
      </c>
      <c r="E7" s="12">
        <v>7807.5269835376066</v>
      </c>
      <c r="F7" s="12">
        <v>8067.4569690711942</v>
      </c>
      <c r="G7" s="12">
        <v>8482.5572253271912</v>
      </c>
      <c r="H7" s="12">
        <v>8961.9649805449026</v>
      </c>
      <c r="I7" s="12">
        <v>8908.5109155295031</v>
      </c>
      <c r="J7" s="12">
        <v>9285.6889893146235</v>
      </c>
      <c r="K7" s="12">
        <v>10089.109945125072</v>
      </c>
      <c r="L7" s="12">
        <v>10554.035918867845</v>
      </c>
      <c r="M7" s="12">
        <v>10935.839423736004</v>
      </c>
      <c r="N7" s="12">
        <v>9912.4085204890544</v>
      </c>
      <c r="O7" s="12">
        <v>11057.015073545041</v>
      </c>
      <c r="P7" s="12">
        <v>11249.146462995677</v>
      </c>
      <c r="Q7" s="12">
        <v>9332.5288839416244</v>
      </c>
      <c r="R7" s="12">
        <v>9580.1858534129042</v>
      </c>
      <c r="S7" s="12">
        <v>10372.197171456372</v>
      </c>
      <c r="T7" s="12">
        <v>10698.742189740306</v>
      </c>
      <c r="U7" s="12">
        <v>11159.118695707883</v>
      </c>
      <c r="V7" s="12">
        <v>11405.529406626832</v>
      </c>
      <c r="W7" s="12">
        <v>12217.286974149472</v>
      </c>
      <c r="X7" s="12">
        <v>12843.114643415605</v>
      </c>
      <c r="Y7" s="12">
        <v>13557.526769815848</v>
      </c>
      <c r="Z7" s="12">
        <v>14022.333893461046</v>
      </c>
      <c r="AA7" s="12">
        <v>15981.984407676151</v>
      </c>
      <c r="AB7" s="12">
        <v>16211.790993046103</v>
      </c>
      <c r="AC7" s="12">
        <v>15550.076692103863</v>
      </c>
      <c r="AD7" s="12">
        <v>16362.129470413014</v>
      </c>
      <c r="AE7" s="12">
        <v>17289.47956313434</v>
      </c>
      <c r="AF7" s="12">
        <v>17307.818601954357</v>
      </c>
      <c r="AG7" s="12">
        <v>16885.417809636918</v>
      </c>
      <c r="AH7" s="12">
        <v>16810.953962752636</v>
      </c>
      <c r="AI7" s="12">
        <v>16982.105722813649</v>
      </c>
      <c r="AJ7" s="12">
        <v>16510.495775377567</v>
      </c>
      <c r="AK7" s="12">
        <v>16591.435601932779</v>
      </c>
      <c r="AL7" s="12">
        <v>16410.735618347793</v>
      </c>
      <c r="AM7" s="12">
        <v>16831.869803894821</v>
      </c>
      <c r="AN7" s="12">
        <v>16518.780500599616</v>
      </c>
      <c r="AO7" s="12">
        <v>15983.0347799786</v>
      </c>
      <c r="AP7" s="12">
        <v>16422.472048349133</v>
      </c>
      <c r="AQ7" s="12">
        <v>18149.739490608383</v>
      </c>
      <c r="AR7" s="12">
        <v>18937.218736277478</v>
      </c>
      <c r="AS7" s="12">
        <v>19701.978321289782</v>
      </c>
      <c r="AT7" s="12">
        <v>20480.70209376491</v>
      </c>
      <c r="AU7" s="12">
        <v>20533.763821759341</v>
      </c>
      <c r="AV7" s="12">
        <v>20732.877363973559</v>
      </c>
      <c r="AW7" s="12">
        <v>20793.690076745257</v>
      </c>
      <c r="AX7" s="12">
        <v>19594.028007822551</v>
      </c>
      <c r="AY7" s="12">
        <v>19975.061968836373</v>
      </c>
      <c r="AZ7" s="12">
        <v>18818.161223929699</v>
      </c>
    </row>
    <row r="8" spans="1:52">
      <c r="A8" s="12" t="s">
        <v>119</v>
      </c>
      <c r="B8" s="13">
        <v>1215454.496955368</v>
      </c>
      <c r="C8" s="13">
        <v>7951.9039231629422</v>
      </c>
      <c r="D8" s="13">
        <v>7779.1755999490015</v>
      </c>
      <c r="E8" s="12">
        <v>7811.4113665672685</v>
      </c>
      <c r="F8" s="12">
        <v>8034.0744992997679</v>
      </c>
      <c r="G8" s="12">
        <v>8447.4161172182721</v>
      </c>
      <c r="H8" s="12">
        <v>8929.6141226049658</v>
      </c>
      <c r="I8" s="12">
        <v>8914.6536701545083</v>
      </c>
      <c r="J8" s="12">
        <v>9234.2708592458894</v>
      </c>
      <c r="K8" s="12">
        <v>10024.161424002063</v>
      </c>
      <c r="L8" s="12">
        <v>10529.046485418961</v>
      </c>
      <c r="M8" s="12">
        <v>10925.477692985605</v>
      </c>
      <c r="N8" s="12">
        <v>9987.3292976550201</v>
      </c>
      <c r="O8" s="12">
        <v>10930.414363617772</v>
      </c>
      <c r="P8" s="12">
        <v>11307.588153052553</v>
      </c>
      <c r="Q8" s="12">
        <v>9474.8918144356849</v>
      </c>
      <c r="R8" s="12">
        <v>9498.3940893951421</v>
      </c>
      <c r="S8" s="12">
        <v>10320.410060930066</v>
      </c>
      <c r="T8" s="12">
        <v>10676.809768022813</v>
      </c>
      <c r="U8" s="12">
        <v>11117.357146129334</v>
      </c>
      <c r="V8" s="12">
        <v>11380.058298621374</v>
      </c>
      <c r="W8" s="12">
        <v>12138.326536710885</v>
      </c>
      <c r="X8" s="12">
        <v>12797.393200972154</v>
      </c>
      <c r="Y8" s="12">
        <v>13494.259359595857</v>
      </c>
      <c r="Z8" s="12">
        <v>13966.885841304933</v>
      </c>
      <c r="AA8" s="12">
        <v>15818.342681538594</v>
      </c>
      <c r="AB8" s="12">
        <v>16252.735693462379</v>
      </c>
      <c r="AC8" s="12">
        <v>15578.817565330202</v>
      </c>
      <c r="AD8" s="12">
        <v>16262.067996366035</v>
      </c>
      <c r="AE8" s="12">
        <v>17237.941265963029</v>
      </c>
      <c r="AF8" s="12">
        <v>17328.842642027957</v>
      </c>
      <c r="AG8" s="12">
        <v>16915.916117053515</v>
      </c>
      <c r="AH8" s="12">
        <v>16804.364541837022</v>
      </c>
      <c r="AI8" s="12">
        <v>16975.34854963018</v>
      </c>
      <c r="AJ8" s="12">
        <v>16551.545123389191</v>
      </c>
      <c r="AK8" s="12">
        <v>16571.260389430779</v>
      </c>
      <c r="AL8" s="12">
        <v>16424.484192350472</v>
      </c>
      <c r="AM8" s="12">
        <v>16794.365710670972</v>
      </c>
      <c r="AN8" s="12">
        <v>16563.579727201377</v>
      </c>
      <c r="AO8" s="12">
        <v>16001.5105629106</v>
      </c>
      <c r="AP8" s="12">
        <v>16341.798699101408</v>
      </c>
      <c r="AQ8" s="12">
        <v>18000.309262711868</v>
      </c>
      <c r="AR8" s="12">
        <v>18896.031994236779</v>
      </c>
      <c r="AS8" s="12">
        <v>19627.393002135737</v>
      </c>
      <c r="AT8" s="12">
        <v>20426.711614666987</v>
      </c>
      <c r="AU8" s="12">
        <v>20537.628498242881</v>
      </c>
      <c r="AV8" s="12">
        <v>20709.474291866434</v>
      </c>
      <c r="AW8" s="12">
        <v>20810.329503055505</v>
      </c>
      <c r="AX8" s="12">
        <v>19684.51223395763</v>
      </c>
      <c r="AY8" s="12">
        <v>19929.759920331373</v>
      </c>
      <c r="AZ8" s="12">
        <v>18947.988735619758</v>
      </c>
    </row>
    <row r="9" spans="1:52">
      <c r="A9" s="12" t="s">
        <v>120</v>
      </c>
      <c r="B9" s="13">
        <v>1215133.3633469355</v>
      </c>
      <c r="C9" s="13">
        <v>8030.8016341716157</v>
      </c>
      <c r="D9" s="13">
        <v>7745.2838872038792</v>
      </c>
      <c r="E9" s="12">
        <v>7818.7548154855122</v>
      </c>
      <c r="F9" s="12">
        <v>8000.8672881517996</v>
      </c>
      <c r="G9" s="12">
        <v>8412.1910367950677</v>
      </c>
      <c r="H9" s="12">
        <v>8893.4158830826527</v>
      </c>
      <c r="I9" s="12">
        <v>8926.0752129944667</v>
      </c>
      <c r="J9" s="12">
        <v>9184.201048784591</v>
      </c>
      <c r="K9" s="12">
        <v>9955.689803178353</v>
      </c>
      <c r="L9" s="12">
        <v>10503.125119856108</v>
      </c>
      <c r="M9" s="12">
        <v>10905.672757069338</v>
      </c>
      <c r="N9" s="12">
        <v>10081.660903395017</v>
      </c>
      <c r="O9" s="12">
        <v>10787.480261018844</v>
      </c>
      <c r="P9" s="12">
        <v>11355.770119038913</v>
      </c>
      <c r="Q9" s="12">
        <v>9639.6698604829417</v>
      </c>
      <c r="R9" s="12">
        <v>9414.126644672142</v>
      </c>
      <c r="S9" s="12">
        <v>10265.814181054513</v>
      </c>
      <c r="T9" s="12">
        <v>10656.782946635212</v>
      </c>
      <c r="U9" s="12">
        <v>11073.867590687601</v>
      </c>
      <c r="V9" s="12">
        <v>11359.591681216225</v>
      </c>
      <c r="W9" s="12">
        <v>12056.295839015776</v>
      </c>
      <c r="X9" s="12">
        <v>12753.355676289382</v>
      </c>
      <c r="Y9" s="12">
        <v>13429.80212185382</v>
      </c>
      <c r="Z9" s="12">
        <v>13921.662048949565</v>
      </c>
      <c r="AA9" s="12">
        <v>15636.159450089541</v>
      </c>
      <c r="AB9" s="12">
        <v>16294.343239545475</v>
      </c>
      <c r="AC9" s="12">
        <v>15619.662446875383</v>
      </c>
      <c r="AD9" s="12">
        <v>16157.978536176995</v>
      </c>
      <c r="AE9" s="12">
        <v>17179.661690607711</v>
      </c>
      <c r="AF9" s="12">
        <v>17348.753734306698</v>
      </c>
      <c r="AG9" s="12">
        <v>16949.951144245671</v>
      </c>
      <c r="AH9" s="12">
        <v>16798.048170620128</v>
      </c>
      <c r="AI9" s="12">
        <v>16963.667979811216</v>
      </c>
      <c r="AJ9" s="12">
        <v>16598.640943628521</v>
      </c>
      <c r="AK9" s="12">
        <v>16547.600110865493</v>
      </c>
      <c r="AL9" s="12">
        <v>16443.495540494867</v>
      </c>
      <c r="AM9" s="12">
        <v>16748.840953765721</v>
      </c>
      <c r="AN9" s="12">
        <v>16610.525649310399</v>
      </c>
      <c r="AO9" s="12">
        <v>16028.933645705254</v>
      </c>
      <c r="AP9" s="12">
        <v>16267.661330918265</v>
      </c>
      <c r="AQ9" s="12">
        <v>17841.030605243301</v>
      </c>
      <c r="AR9" s="12">
        <v>18858.029849688675</v>
      </c>
      <c r="AS9" s="12">
        <v>19551.14896083669</v>
      </c>
      <c r="AT9" s="12">
        <v>20367.353289091905</v>
      </c>
      <c r="AU9" s="12">
        <v>20544.060256714038</v>
      </c>
      <c r="AV9" s="12">
        <v>20682.750283123241</v>
      </c>
      <c r="AW9" s="12">
        <v>20818.882060044609</v>
      </c>
      <c r="AX9" s="12">
        <v>19789.062635129249</v>
      </c>
      <c r="AY9" s="12">
        <v>19866.851988436014</v>
      </c>
      <c r="AZ9" s="12">
        <v>19084.271704703653</v>
      </c>
    </row>
    <row r="10" spans="1:52">
      <c r="A10" s="12" t="s">
        <v>121</v>
      </c>
      <c r="B10" s="13">
        <v>1214812.8322333833</v>
      </c>
      <c r="C10" s="13">
        <v>8112.5715019260078</v>
      </c>
      <c r="D10" s="13">
        <v>7707.9438436389355</v>
      </c>
      <c r="E10" s="12">
        <v>7829.557074795398</v>
      </c>
      <c r="F10" s="12">
        <v>7967.8352841307606</v>
      </c>
      <c r="G10" s="12">
        <v>8376.8820749328988</v>
      </c>
      <c r="H10" s="12">
        <v>8853.3705061425862</v>
      </c>
      <c r="I10" s="12">
        <v>8942.7749431591892</v>
      </c>
      <c r="J10" s="12">
        <v>9135.4796845747078</v>
      </c>
      <c r="K10" s="12">
        <v>9883.6952556503602</v>
      </c>
      <c r="L10" s="12">
        <v>10476.27193943891</v>
      </c>
      <c r="M10" s="12">
        <v>10876.424615987205</v>
      </c>
      <c r="N10" s="12">
        <v>10195.402396735717</v>
      </c>
      <c r="O10" s="12">
        <v>10628.213272374445</v>
      </c>
      <c r="P10" s="12">
        <v>11393.693565136824</v>
      </c>
      <c r="Q10" s="12">
        <v>9826.8613355340985</v>
      </c>
      <c r="R10" s="12">
        <v>9327.3837895914894</v>
      </c>
      <c r="S10" s="12">
        <v>10208.409565654887</v>
      </c>
      <c r="T10" s="12">
        <v>10638.661391449537</v>
      </c>
      <c r="U10" s="12">
        <v>11028.650210952097</v>
      </c>
      <c r="V10" s="12">
        <v>11344.128192199021</v>
      </c>
      <c r="W10" s="12">
        <v>11971.195888085942</v>
      </c>
      <c r="X10" s="12">
        <v>12711.001515891192</v>
      </c>
      <c r="Y10" s="12">
        <v>13364.155525252661</v>
      </c>
      <c r="Z10" s="12">
        <v>13886.660746824926</v>
      </c>
      <c r="AA10" s="12">
        <v>15435.436726113865</v>
      </c>
      <c r="AB10" s="12">
        <v>16336.613921893068</v>
      </c>
      <c r="AC10" s="12">
        <v>15672.609407181422</v>
      </c>
      <c r="AD10" s="12">
        <v>16049.861576883673</v>
      </c>
      <c r="AE10" s="12">
        <v>17114.642318810322</v>
      </c>
      <c r="AF10" s="12">
        <v>17367.551998347506</v>
      </c>
      <c r="AG10" s="12">
        <v>16987.522236209159</v>
      </c>
      <c r="AH10" s="12">
        <v>16792.004758076659</v>
      </c>
      <c r="AI10" s="12">
        <v>16947.065174111456</v>
      </c>
      <c r="AJ10" s="12">
        <v>16651.781697154718</v>
      </c>
      <c r="AK10" s="12">
        <v>16520.455785081875</v>
      </c>
      <c r="AL10" s="12">
        <v>16467.767788259622</v>
      </c>
      <c r="AM10" s="12">
        <v>16695.297826991813</v>
      </c>
      <c r="AN10" s="12">
        <v>16659.617832722983</v>
      </c>
      <c r="AO10" s="12">
        <v>16065.300183806166</v>
      </c>
      <c r="AP10" s="12">
        <v>16200.056475107021</v>
      </c>
      <c r="AQ10" s="12">
        <v>17671.908206323245</v>
      </c>
      <c r="AR10" s="12">
        <v>18823.210059065183</v>
      </c>
      <c r="AS10" s="12">
        <v>19473.246885235163</v>
      </c>
      <c r="AT10" s="12">
        <v>20302.631021572233</v>
      </c>
      <c r="AU10" s="12">
        <v>20553.057574677016</v>
      </c>
      <c r="AV10" s="12">
        <v>20652.707583542753</v>
      </c>
      <c r="AW10" s="12">
        <v>20819.353168737591</v>
      </c>
      <c r="AX10" s="12">
        <v>19907.667781082735</v>
      </c>
      <c r="AY10" s="12">
        <v>19786.351986076919</v>
      </c>
      <c r="AZ10" s="12">
        <v>19227.00600604853</v>
      </c>
    </row>
    <row r="11" spans="1:52">
      <c r="A11" s="12" t="s">
        <v>122</v>
      </c>
      <c r="B11" s="13">
        <v>1214492.9027380792</v>
      </c>
      <c r="C11" s="13">
        <v>8197.2105443910332</v>
      </c>
      <c r="D11" s="13">
        <v>7667.1574480109321</v>
      </c>
      <c r="E11" s="12">
        <v>7843.8178890126801</v>
      </c>
      <c r="F11" s="12">
        <v>7934.9784357450026</v>
      </c>
      <c r="G11" s="12">
        <v>8341.4893224996376</v>
      </c>
      <c r="H11" s="12">
        <v>8809.4782359387209</v>
      </c>
      <c r="I11" s="12">
        <v>8964.7522598044143</v>
      </c>
      <c r="J11" s="12">
        <v>9088.1068932426479</v>
      </c>
      <c r="K11" s="12">
        <v>9808.1779544094006</v>
      </c>
      <c r="L11" s="12">
        <v>10448.487061422469</v>
      </c>
      <c r="M11" s="12">
        <v>10837.733269739205</v>
      </c>
      <c r="N11" s="12">
        <v>10328.552836741859</v>
      </c>
      <c r="O11" s="12">
        <v>10452.613904293758</v>
      </c>
      <c r="P11" s="12">
        <v>11421.3596954529</v>
      </c>
      <c r="Q11" s="12">
        <v>10036.464553125636</v>
      </c>
      <c r="R11" s="12">
        <v>9238.1657944899489</v>
      </c>
      <c r="S11" s="12">
        <v>10148.196248556813</v>
      </c>
      <c r="T11" s="12">
        <v>10622.444768369875</v>
      </c>
      <c r="U11" s="12">
        <v>10981.705188481885</v>
      </c>
      <c r="V11" s="12">
        <v>11333.666469598884</v>
      </c>
      <c r="W11" s="12">
        <v>11883.027690775614</v>
      </c>
      <c r="X11" s="12">
        <v>12670.330166391341</v>
      </c>
      <c r="Y11" s="12">
        <v>13297.320038385575</v>
      </c>
      <c r="Z11" s="12">
        <v>13861.880165558074</v>
      </c>
      <c r="AA11" s="12">
        <v>15216.176522236183</v>
      </c>
      <c r="AB11" s="12">
        <v>16379.548031030747</v>
      </c>
      <c r="AC11" s="12">
        <v>15737.656516900503</v>
      </c>
      <c r="AD11" s="12">
        <v>15937.717605492498</v>
      </c>
      <c r="AE11" s="12">
        <v>17042.884632094774</v>
      </c>
      <c r="AF11" s="12">
        <v>17385.237553704832</v>
      </c>
      <c r="AG11" s="12">
        <v>17028.628738020619</v>
      </c>
      <c r="AH11" s="12">
        <v>16786.23421319991</v>
      </c>
      <c r="AI11" s="12">
        <v>16925.541293103015</v>
      </c>
      <c r="AJ11" s="12">
        <v>16710.965845288807</v>
      </c>
      <c r="AK11" s="12">
        <v>16489.828430726131</v>
      </c>
      <c r="AL11" s="12">
        <v>16497.299061570255</v>
      </c>
      <c r="AM11" s="12">
        <v>16633.738623714326</v>
      </c>
      <c r="AN11" s="12">
        <v>16710.855843273584</v>
      </c>
      <c r="AO11" s="12">
        <v>16110.606333760279</v>
      </c>
      <c r="AP11" s="12">
        <v>16138.980664191486</v>
      </c>
      <c r="AQ11" s="12">
        <v>17492.946752611664</v>
      </c>
      <c r="AR11" s="12">
        <v>18791.570379744193</v>
      </c>
      <c r="AS11" s="12">
        <v>19393.687463025177</v>
      </c>
      <c r="AT11" s="12">
        <v>20232.548714735429</v>
      </c>
      <c r="AU11" s="12">
        <v>20564.618930256896</v>
      </c>
      <c r="AV11" s="12">
        <v>20619.348437895696</v>
      </c>
      <c r="AW11" s="12">
        <v>20811.748247739648</v>
      </c>
      <c r="AX11" s="12">
        <v>20040.316247820938</v>
      </c>
      <c r="AY11" s="12">
        <v>19688.273718928209</v>
      </c>
      <c r="AZ11" s="12">
        <v>19376.18751586384</v>
      </c>
    </row>
    <row r="12" spans="1:52">
      <c r="A12" s="12" t="s">
        <v>123</v>
      </c>
      <c r="B12" s="13">
        <v>1214173.5739836777</v>
      </c>
      <c r="C12" s="13">
        <v>8284.7157799857541</v>
      </c>
      <c r="D12" s="13">
        <v>7622.9266781343822</v>
      </c>
      <c r="E12" s="12">
        <v>7861.537002665822</v>
      </c>
      <c r="F12" s="12">
        <v>7902.2966915077623</v>
      </c>
      <c r="G12" s="12">
        <v>8306.0128703557202</v>
      </c>
      <c r="H12" s="12">
        <v>8761.7393166143374</v>
      </c>
      <c r="I12" s="12">
        <v>8992.0065621317935</v>
      </c>
      <c r="J12" s="12">
        <v>9042.0828013972405</v>
      </c>
      <c r="K12" s="12">
        <v>9729.1380724417322</v>
      </c>
      <c r="L12" s="12">
        <v>10419.770603057375</v>
      </c>
      <c r="M12" s="12">
        <v>10789.598718325336</v>
      </c>
      <c r="N12" s="12">
        <v>10481.111282516233</v>
      </c>
      <c r="O12" s="12">
        <v>10260.682663368963</v>
      </c>
      <c r="P12" s="12">
        <v>11438.769714018328</v>
      </c>
      <c r="Q12" s="12">
        <v>10268.477826879815</v>
      </c>
      <c r="R12" s="12">
        <v>9146.4729296934565</v>
      </c>
      <c r="S12" s="12">
        <v>10085.174263586374</v>
      </c>
      <c r="T12" s="12">
        <v>10608.132743332373</v>
      </c>
      <c r="U12" s="12">
        <v>10933.032704825693</v>
      </c>
      <c r="V12" s="12">
        <v>11328.205151686383</v>
      </c>
      <c r="W12" s="12">
        <v>11791.792253771491</v>
      </c>
      <c r="X12" s="12">
        <v>12631.341074493483</v>
      </c>
      <c r="Y12" s="12">
        <v>13229.296129776021</v>
      </c>
      <c r="Z12" s="12">
        <v>13847.318535973101</v>
      </c>
      <c r="AA12" s="12">
        <v>14978.380850920836</v>
      </c>
      <c r="AB12" s="12">
        <v>16423.145857412008</v>
      </c>
      <c r="AC12" s="12">
        <v>15814.801846894985</v>
      </c>
      <c r="AD12" s="12">
        <v>15821.547108978553</v>
      </c>
      <c r="AE12" s="12">
        <v>16964.390111767028</v>
      </c>
      <c r="AF12" s="12">
        <v>17401.810519930699</v>
      </c>
      <c r="AG12" s="12">
        <v>17073.26999483761</v>
      </c>
      <c r="AH12" s="12">
        <v>16780.736445001789</v>
      </c>
      <c r="AI12" s="12">
        <v>16899.097497175448</v>
      </c>
      <c r="AJ12" s="12">
        <v>16776.191849613646</v>
      </c>
      <c r="AK12" s="12">
        <v>16455.719066245681</v>
      </c>
      <c r="AL12" s="12">
        <v>16532.087486799042</v>
      </c>
      <c r="AM12" s="12">
        <v>16564.165636850732</v>
      </c>
      <c r="AN12" s="12">
        <v>16764.239246834823</v>
      </c>
      <c r="AO12" s="12">
        <v>16164.848253217622</v>
      </c>
      <c r="AP12" s="12">
        <v>16084.430431911636</v>
      </c>
      <c r="AQ12" s="12">
        <v>17304.15092930826</v>
      </c>
      <c r="AR12" s="12">
        <v>18763.108570049139</v>
      </c>
      <c r="AS12" s="12">
        <v>19312.471381752242</v>
      </c>
      <c r="AT12" s="12">
        <v>20157.11026930462</v>
      </c>
      <c r="AU12" s="12">
        <v>20578.742802199478</v>
      </c>
      <c r="AV12" s="12">
        <v>20582.675089925204</v>
      </c>
      <c r="AW12" s="12">
        <v>20796.072713237048</v>
      </c>
      <c r="AX12" s="12">
        <v>20186.996617601359</v>
      </c>
      <c r="AY12" s="12">
        <v>19572.630985414748</v>
      </c>
      <c r="AZ12" s="12">
        <v>19531.812111701285</v>
      </c>
    </row>
    <row r="13" spans="1:52">
      <c r="A13" s="12" t="s">
        <v>124</v>
      </c>
      <c r="B13" s="13">
        <v>1213854.8450921208</v>
      </c>
      <c r="C13" s="13">
        <v>8375.0842275831947</v>
      </c>
      <c r="D13" s="13">
        <v>7575.2535108819611</v>
      </c>
      <c r="E13" s="12">
        <v>7882.7141602959728</v>
      </c>
      <c r="F13" s="12">
        <v>7869.7899999371457</v>
      </c>
      <c r="G13" s="12">
        <v>8270.4528093541321</v>
      </c>
      <c r="H13" s="12">
        <v>8710.1539923020464</v>
      </c>
      <c r="I13" s="12">
        <v>9024.5372493888899</v>
      </c>
      <c r="J13" s="12">
        <v>8997.407535629749</v>
      </c>
      <c r="K13" s="12">
        <v>9646.5757827285215</v>
      </c>
      <c r="L13" s="12">
        <v>10390.122681589708</v>
      </c>
      <c r="M13" s="12">
        <v>10732.020961745604</v>
      </c>
      <c r="N13" s="12">
        <v>10653.076793199678</v>
      </c>
      <c r="O13" s="12">
        <v>10052.420056175248</v>
      </c>
      <c r="P13" s="12">
        <v>11445.924824788848</v>
      </c>
      <c r="Q13" s="12">
        <v>10522.899470504673</v>
      </c>
      <c r="R13" s="12">
        <v>9052.3054655171309</v>
      </c>
      <c r="S13" s="12">
        <v>10019.343644570117</v>
      </c>
      <c r="T13" s="12">
        <v>10595.724982305248</v>
      </c>
      <c r="U13" s="12">
        <v>10882.632941521913</v>
      </c>
      <c r="V13" s="12">
        <v>11327.742876973511</v>
      </c>
      <c r="W13" s="12">
        <v>11697.490583592757</v>
      </c>
      <c r="X13" s="12">
        <v>12594.033686991103</v>
      </c>
      <c r="Y13" s="12">
        <v>13160.08426787773</v>
      </c>
      <c r="Z13" s="12">
        <v>13842.974089091142</v>
      </c>
      <c r="AA13" s="12">
        <v>14722.051724471923</v>
      </c>
      <c r="AB13" s="12">
        <v>16467.407691418273</v>
      </c>
      <c r="AC13" s="12">
        <v>15904.043468237374</v>
      </c>
      <c r="AD13" s="12">
        <v>15701.350574285565</v>
      </c>
      <c r="AE13" s="12">
        <v>16879.16023891509</v>
      </c>
      <c r="AF13" s="12">
        <v>17417.271016574654</v>
      </c>
      <c r="AG13" s="12">
        <v>17121.44535189855</v>
      </c>
      <c r="AH13" s="12">
        <v>16775.5113625128</v>
      </c>
      <c r="AI13" s="12">
        <v>16867.73494653578</v>
      </c>
      <c r="AJ13" s="12">
        <v>16847.458171973882</v>
      </c>
      <c r="AK13" s="12">
        <v>16418.128709889246</v>
      </c>
      <c r="AL13" s="12">
        <v>16572.131190764983</v>
      </c>
      <c r="AM13" s="12">
        <v>16486.581158870984</v>
      </c>
      <c r="AN13" s="12">
        <v>16819.767609317474</v>
      </c>
      <c r="AO13" s="12">
        <v>16228.022100931037</v>
      </c>
      <c r="AP13" s="12">
        <v>16036.40231322322</v>
      </c>
      <c r="AQ13" s="12">
        <v>17105.525420152881</v>
      </c>
      <c r="AR13" s="12">
        <v>18737.822389248708</v>
      </c>
      <c r="AS13" s="12">
        <v>19229.599328813383</v>
      </c>
      <c r="AT13" s="12">
        <v>20076.31958409935</v>
      </c>
      <c r="AU13" s="12">
        <v>20595.427669871005</v>
      </c>
      <c r="AV13" s="12">
        <v>20542.689782347181</v>
      </c>
      <c r="AW13" s="12">
        <v>20772.331978998023</v>
      </c>
      <c r="AX13" s="12">
        <v>20347.697478933238</v>
      </c>
      <c r="AY13" s="12">
        <v>19439.437576715289</v>
      </c>
      <c r="AZ13" s="12">
        <v>19693.875672454818</v>
      </c>
    </row>
    <row r="14" spans="1:52" s="16" customFormat="1">
      <c r="A14" s="15" t="s">
        <v>125</v>
      </c>
      <c r="B14" s="15">
        <v>1213536.7151846392</v>
      </c>
      <c r="C14" s="15">
        <v>8468.3129065101966</v>
      </c>
      <c r="D14" s="15">
        <v>7524.1399221849097</v>
      </c>
      <c r="E14" s="15">
        <v>7907.3491064569862</v>
      </c>
      <c r="F14" s="15">
        <v>7837.4583095561402</v>
      </c>
      <c r="G14" s="15">
        <v>8234.8092303404155</v>
      </c>
      <c r="H14" s="15">
        <v>8654.7225071237917</v>
      </c>
      <c r="I14" s="15">
        <v>9062.3437208691812</v>
      </c>
      <c r="J14" s="15">
        <v>8954.0812225138598</v>
      </c>
      <c r="K14" s="15">
        <v>9560.4912582458637</v>
      </c>
      <c r="L14" s="15">
        <v>10359.543414261027</v>
      </c>
      <c r="M14" s="15">
        <v>10665.000000000002</v>
      </c>
      <c r="N14" s="15">
        <v>10844.448427971096</v>
      </c>
      <c r="O14" s="15">
        <v>9827.8265892707896</v>
      </c>
      <c r="P14" s="15">
        <v>11442.82623164478</v>
      </c>
      <c r="Q14" s="15">
        <v>10799.727797794016</v>
      </c>
      <c r="R14" s="15">
        <v>8955.6636722652656</v>
      </c>
      <c r="S14" s="15">
        <v>9950.7044253350305</v>
      </c>
      <c r="T14" s="15">
        <v>10585.221151288757</v>
      </c>
      <c r="U14" s="15">
        <v>10830.506080098592</v>
      </c>
      <c r="V14" s="15">
        <v>11332.27828421364</v>
      </c>
      <c r="W14" s="15">
        <v>11600.1236865911</v>
      </c>
      <c r="X14" s="15">
        <v>12558.407450767563</v>
      </c>
      <c r="Y14" s="15">
        <v>13089.684921074728</v>
      </c>
      <c r="Z14" s="15">
        <v>13848.845056130338</v>
      </c>
      <c r="AA14" s="15">
        <v>14447.191155033297</v>
      </c>
      <c r="AB14" s="15">
        <v>16512.333823358891</v>
      </c>
      <c r="AC14" s="15">
        <v>16005.379452210296</v>
      </c>
      <c r="AD14" s="15">
        <v>15577.128488325918</v>
      </c>
      <c r="AE14" s="15">
        <v>16787.196494409032</v>
      </c>
      <c r="AF14" s="15">
        <v>17431.619163183797</v>
      </c>
      <c r="AG14" s="15">
        <v>17173.154154522752</v>
      </c>
      <c r="AH14" s="15">
        <v>16770.558874782044</v>
      </c>
      <c r="AI14" s="15">
        <v>16831.454801208514</v>
      </c>
      <c r="AJ14" s="15">
        <v>16924.763274475921</v>
      </c>
      <c r="AK14" s="15">
        <v>16377.058379706839</v>
      </c>
      <c r="AL14" s="15">
        <v>16617.428300733663</v>
      </c>
      <c r="AM14" s="15">
        <v>16400.987481797572</v>
      </c>
      <c r="AN14" s="15">
        <v>16877.440496670493</v>
      </c>
      <c r="AO14" s="15">
        <v>16300.124036755918</v>
      </c>
      <c r="AP14" s="15">
        <v>15994.892844297447</v>
      </c>
      <c r="AQ14" s="15">
        <v>16897.074907425886</v>
      </c>
      <c r="AR14" s="15">
        <v>18715.709597556503</v>
      </c>
      <c r="AS14" s="15">
        <v>19145.071991457124</v>
      </c>
      <c r="AT14" s="15">
        <v>19990.180556036401</v>
      </c>
      <c r="AU14" s="15">
        <v>20614.672013257969</v>
      </c>
      <c r="AV14" s="15">
        <v>20499.394756850692</v>
      </c>
      <c r="AW14" s="15">
        <v>20740.531456373679</v>
      </c>
      <c r="AX14" s="15">
        <v>20522.4074265747</v>
      </c>
      <c r="AY14" s="15">
        <v>19288.707276765679</v>
      </c>
      <c r="AZ14" s="15">
        <v>19862.374078360572</v>
      </c>
    </row>
    <row r="15" spans="1:52">
      <c r="A15" s="12" t="s">
        <v>126</v>
      </c>
      <c r="B15" s="13">
        <v>1213219.3874566986</v>
      </c>
      <c r="C15" s="13">
        <v>8467.8326832828097</v>
      </c>
      <c r="D15" s="13">
        <v>7585.4655900994803</v>
      </c>
      <c r="E15" s="12">
        <v>7894.1943782333838</v>
      </c>
      <c r="F15" s="12">
        <v>7824.0486150984598</v>
      </c>
      <c r="G15" s="12">
        <v>8200.558585040053</v>
      </c>
      <c r="H15" s="12">
        <v>8620.0118457977132</v>
      </c>
      <c r="I15" s="12">
        <v>9049.2371880675855</v>
      </c>
      <c r="J15" s="12">
        <v>8933.8236085657736</v>
      </c>
      <c r="K15" s="12">
        <v>9502.3491903655449</v>
      </c>
      <c r="L15" s="12">
        <v>10312.222481753864</v>
      </c>
      <c r="M15" s="12">
        <v>10644.671986173278</v>
      </c>
      <c r="N15" s="12">
        <v>10881.289961028415</v>
      </c>
      <c r="O15" s="12">
        <v>9805.6678263008362</v>
      </c>
      <c r="P15" s="12">
        <v>11397.891666811156</v>
      </c>
      <c r="Q15" s="12">
        <v>10909.45638730286</v>
      </c>
      <c r="R15" s="12">
        <v>8985.9107789697118</v>
      </c>
      <c r="S15" s="12">
        <v>9881.303348366213</v>
      </c>
      <c r="T15" s="12">
        <v>10547.489647244205</v>
      </c>
      <c r="U15" s="12">
        <v>10799.060635018663</v>
      </c>
      <c r="V15" s="12">
        <v>11299.186589343726</v>
      </c>
      <c r="W15" s="12">
        <v>11549.634905365112</v>
      </c>
      <c r="X15" s="12">
        <v>12494.849186106894</v>
      </c>
      <c r="Y15" s="12">
        <v>13035.563550185068</v>
      </c>
      <c r="Z15" s="12">
        <v>13791.562953021945</v>
      </c>
      <c r="AA15" s="12">
        <v>14340.625795923796</v>
      </c>
      <c r="AB15" s="12">
        <v>16441.43532626619</v>
      </c>
      <c r="AC15" s="12">
        <v>16042.987111425778</v>
      </c>
      <c r="AD15" s="12">
        <v>15545.349839825009</v>
      </c>
      <c r="AE15" s="12">
        <v>16707.351051228903</v>
      </c>
      <c r="AF15" s="12">
        <v>17413.828596445681</v>
      </c>
      <c r="AG15" s="12">
        <v>17199.724586006363</v>
      </c>
      <c r="AH15" s="12">
        <v>16783.354349946359</v>
      </c>
      <c r="AI15" s="12">
        <v>16823.506477510062</v>
      </c>
      <c r="AJ15" s="12">
        <v>16942.620032878371</v>
      </c>
      <c r="AK15" s="12">
        <v>16387.84167855663</v>
      </c>
      <c r="AL15" s="12">
        <v>16614.694792399463</v>
      </c>
      <c r="AM15" s="12">
        <v>16388.402280008417</v>
      </c>
      <c r="AN15" s="12">
        <v>16880.059265230317</v>
      </c>
      <c r="AO15" s="12">
        <v>16334.1281414652</v>
      </c>
      <c r="AP15" s="12">
        <v>15968.629394985428</v>
      </c>
      <c r="AQ15" s="12">
        <v>16783.835664425755</v>
      </c>
      <c r="AR15" s="12">
        <v>18615.744850581126</v>
      </c>
      <c r="AS15" s="12">
        <v>19088.069040534621</v>
      </c>
      <c r="AT15" s="12">
        <v>19924.094458830295</v>
      </c>
      <c r="AU15" s="12">
        <v>20587.66986287164</v>
      </c>
      <c r="AV15" s="12">
        <v>20490.431677304929</v>
      </c>
      <c r="AW15" s="12">
        <v>20733.78903233544</v>
      </c>
      <c r="AX15" s="12">
        <v>20579.353628397213</v>
      </c>
      <c r="AY15" s="12">
        <v>19308.598954452464</v>
      </c>
      <c r="AZ15" s="12">
        <v>19905.079269332229</v>
      </c>
    </row>
    <row r="16" spans="1:52">
      <c r="A16" s="12" t="s">
        <v>127</v>
      </c>
      <c r="B16" s="13">
        <v>1212902.8609343495</v>
      </c>
      <c r="C16" s="13">
        <v>8467.3497464774919</v>
      </c>
      <c r="D16" s="13">
        <v>7649.6989945277346</v>
      </c>
      <c r="E16" s="12">
        <v>7877.580583741963</v>
      </c>
      <c r="F16" s="12">
        <v>7814.0981254600829</v>
      </c>
      <c r="G16" s="12">
        <v>8166.4834407462722</v>
      </c>
      <c r="H16" s="12">
        <v>8585.2167551143084</v>
      </c>
      <c r="I16" s="12">
        <v>9032.2836258550033</v>
      </c>
      <c r="J16" s="12">
        <v>8918.8461543628473</v>
      </c>
      <c r="K16" s="12">
        <v>9445.5544198705957</v>
      </c>
      <c r="L16" s="12">
        <v>10261.378071524181</v>
      </c>
      <c r="M16" s="12">
        <v>10623.411453866767</v>
      </c>
      <c r="N16" s="12">
        <v>10908.689846142297</v>
      </c>
      <c r="O16" s="12">
        <v>9802.9223658412084</v>
      </c>
      <c r="P16" s="12">
        <v>11336.624755347037</v>
      </c>
      <c r="Q16" s="12">
        <v>11008.922185210891</v>
      </c>
      <c r="R16" s="12">
        <v>9038.5779318346686</v>
      </c>
      <c r="S16" s="12">
        <v>9809.425555548034</v>
      </c>
      <c r="T16" s="12">
        <v>10506.950201187112</v>
      </c>
      <c r="U16" s="12">
        <v>10769.5212684865</v>
      </c>
      <c r="V16" s="12">
        <v>11264.367435894414</v>
      </c>
      <c r="W16" s="12">
        <v>11504.154333809143</v>
      </c>
      <c r="X16" s="12">
        <v>12428.217446936636</v>
      </c>
      <c r="Y16" s="12">
        <v>12983.128062489879</v>
      </c>
      <c r="Z16" s="12">
        <v>13733.089236530928</v>
      </c>
      <c r="AA16" s="12">
        <v>14244.289835809417</v>
      </c>
      <c r="AB16" s="12">
        <v>16351.996998164806</v>
      </c>
      <c r="AC16" s="12">
        <v>16081.25556857829</v>
      </c>
      <c r="AD16" s="12">
        <v>15525.676267100183</v>
      </c>
      <c r="AE16" s="12">
        <v>16623.478723728804</v>
      </c>
      <c r="AF16" s="12">
        <v>17389.2948376532</v>
      </c>
      <c r="AG16" s="12">
        <v>17225.182320313597</v>
      </c>
      <c r="AH16" s="12">
        <v>16799.68656392752</v>
      </c>
      <c r="AI16" s="12">
        <v>16815.831395160774</v>
      </c>
      <c r="AJ16" s="12">
        <v>16955.552660686244</v>
      </c>
      <c r="AK16" s="12">
        <v>16404.672144934269</v>
      </c>
      <c r="AL16" s="12">
        <v>16608.47589968632</v>
      </c>
      <c r="AM16" s="12">
        <v>16381.082933100379</v>
      </c>
      <c r="AN16" s="12">
        <v>16874.656356876756</v>
      </c>
      <c r="AO16" s="12">
        <v>16370.277645852486</v>
      </c>
      <c r="AP16" s="12">
        <v>15951.315533429126</v>
      </c>
      <c r="AQ16" s="12">
        <v>16677.139939882527</v>
      </c>
      <c r="AR16" s="12">
        <v>18505.926033387357</v>
      </c>
      <c r="AS16" s="12">
        <v>19034.254114496347</v>
      </c>
      <c r="AT16" s="12">
        <v>19856.350973333556</v>
      </c>
      <c r="AU16" s="12">
        <v>20555.294490263426</v>
      </c>
      <c r="AV16" s="12">
        <v>20484.036374045179</v>
      </c>
      <c r="AW16" s="12">
        <v>20723.723889699057</v>
      </c>
      <c r="AX16" s="12">
        <v>20628.212879234259</v>
      </c>
      <c r="AY16" s="12">
        <v>19342.567145358134</v>
      </c>
      <c r="AZ16" s="12">
        <v>19930.177301841712</v>
      </c>
    </row>
    <row r="17" spans="1:101">
      <c r="A17" s="12" t="s">
        <v>128</v>
      </c>
      <c r="B17" s="13">
        <v>1212587.1346457733</v>
      </c>
      <c r="C17" s="13">
        <v>8466.8640724241559</v>
      </c>
      <c r="D17" s="13">
        <v>7716.8379881314395</v>
      </c>
      <c r="E17" s="12">
        <v>7857.5096745657902</v>
      </c>
      <c r="F17" s="12">
        <v>7807.606563972171</v>
      </c>
      <c r="G17" s="12">
        <v>8132.5837483767118</v>
      </c>
      <c r="H17" s="12">
        <v>8550.3373269251533</v>
      </c>
      <c r="I17" s="12">
        <v>9011.4833253900033</v>
      </c>
      <c r="J17" s="12">
        <v>8909.1483753400462</v>
      </c>
      <c r="K17" s="12">
        <v>9390.1070620038136</v>
      </c>
      <c r="L17" s="12">
        <v>10207.010265935782</v>
      </c>
      <c r="M17" s="12">
        <v>10601.218520362652</v>
      </c>
      <c r="N17" s="12">
        <v>10926.648294589648</v>
      </c>
      <c r="O17" s="12">
        <v>9819.5897011807065</v>
      </c>
      <c r="P17" s="12">
        <v>11259.026485870963</v>
      </c>
      <c r="Q17" s="12">
        <v>11098.126312415332</v>
      </c>
      <c r="R17" s="12">
        <v>9113.6638083237649</v>
      </c>
      <c r="S17" s="12">
        <v>9735.0713430875294</v>
      </c>
      <c r="T17" s="12">
        <v>10463.602920144289</v>
      </c>
      <c r="U17" s="12">
        <v>10741.887617420847</v>
      </c>
      <c r="V17" s="12">
        <v>11227.821051765281</v>
      </c>
      <c r="W17" s="12">
        <v>11463.680856587125</v>
      </c>
      <c r="X17" s="12">
        <v>12358.513331540446</v>
      </c>
      <c r="Y17" s="12">
        <v>12932.377957321361</v>
      </c>
      <c r="Z17" s="12">
        <v>13673.424399081903</v>
      </c>
      <c r="AA17" s="12">
        <v>14158.181846596801</v>
      </c>
      <c r="AB17" s="12">
        <v>16244.021890758602</v>
      </c>
      <c r="AC17" s="12">
        <v>16120.185131841348</v>
      </c>
      <c r="AD17" s="12">
        <v>15518.105626150838</v>
      </c>
      <c r="AE17" s="12">
        <v>16535.580052731097</v>
      </c>
      <c r="AF17" s="12">
        <v>17358.019233275907</v>
      </c>
      <c r="AG17" s="12">
        <v>17249.527482681693</v>
      </c>
      <c r="AH17" s="12">
        <v>16819.554783659485</v>
      </c>
      <c r="AI17" s="12">
        <v>16808.429465613186</v>
      </c>
      <c r="AJ17" s="12">
        <v>16963.562383484597</v>
      </c>
      <c r="AK17" s="12">
        <v>16427.548180254351</v>
      </c>
      <c r="AL17" s="12">
        <v>16598.772720008052</v>
      </c>
      <c r="AM17" s="12">
        <v>16379.027778356112</v>
      </c>
      <c r="AN17" s="12">
        <v>16861.234408841974</v>
      </c>
      <c r="AO17" s="12">
        <v>16408.572071949133</v>
      </c>
      <c r="AP17" s="12">
        <v>15942.947253923552</v>
      </c>
      <c r="AQ17" s="12">
        <v>16576.98464561026</v>
      </c>
      <c r="AR17" s="12">
        <v>18386.258591432121</v>
      </c>
      <c r="AS17" s="12">
        <v>18983.624874308072</v>
      </c>
      <c r="AT17" s="12">
        <v>19786.950895999442</v>
      </c>
      <c r="AU17" s="12">
        <v>20517.549248495037</v>
      </c>
      <c r="AV17" s="12">
        <v>20480.207130713756</v>
      </c>
      <c r="AW17" s="12">
        <v>20710.338188466136</v>
      </c>
      <c r="AX17" s="12">
        <v>20668.991241338565</v>
      </c>
      <c r="AY17" s="12">
        <v>19390.601200087072</v>
      </c>
      <c r="AZ17" s="12">
        <v>19937.683957054713</v>
      </c>
    </row>
    <row r="18" spans="1:101">
      <c r="A18" s="12" t="s">
        <v>129</v>
      </c>
      <c r="B18" s="13">
        <v>1212272.2076212815</v>
      </c>
      <c r="C18" s="13">
        <v>8466.3756403331918</v>
      </c>
      <c r="D18" s="13">
        <v>7786.8804231403155</v>
      </c>
      <c r="E18" s="12">
        <v>7833.9836013627755</v>
      </c>
      <c r="F18" s="12">
        <v>7804.5736539807822</v>
      </c>
      <c r="G18" s="12">
        <v>8098.8594588531359</v>
      </c>
      <c r="H18" s="12">
        <v>8515.373653073344</v>
      </c>
      <c r="I18" s="12">
        <v>8986.8365778156567</v>
      </c>
      <c r="J18" s="12">
        <v>8904.7297869630074</v>
      </c>
      <c r="K18" s="12">
        <v>9336.0072319896281</v>
      </c>
      <c r="L18" s="12">
        <v>10149.119147351847</v>
      </c>
      <c r="M18" s="12">
        <v>10578.093302938623</v>
      </c>
      <c r="N18" s="12">
        <v>10935.165517642647</v>
      </c>
      <c r="O18" s="12">
        <v>9855.6693256251401</v>
      </c>
      <c r="P18" s="12">
        <v>11165.097846955308</v>
      </c>
      <c r="Q18" s="12">
        <v>11177.069889749529</v>
      </c>
      <c r="R18" s="12">
        <v>9211.1670859571332</v>
      </c>
      <c r="S18" s="12">
        <v>9658.2410071776958</v>
      </c>
      <c r="T18" s="12">
        <v>10417.447911139068</v>
      </c>
      <c r="U18" s="12">
        <v>10716.159318779253</v>
      </c>
      <c r="V18" s="12">
        <v>11189.547664836811</v>
      </c>
      <c r="W18" s="12">
        <v>11428.213358528717</v>
      </c>
      <c r="X18" s="12">
        <v>12285.737937998838</v>
      </c>
      <c r="Y18" s="12">
        <v>12883.312734082461</v>
      </c>
      <c r="Z18" s="12">
        <v>13612.568933019254</v>
      </c>
      <c r="AA18" s="12">
        <v>14082.300400324142</v>
      </c>
      <c r="AB18" s="12">
        <v>16117.513055400861</v>
      </c>
      <c r="AC18" s="12">
        <v>16159.776109323127</v>
      </c>
      <c r="AD18" s="12">
        <v>15522.635773234979</v>
      </c>
      <c r="AE18" s="12">
        <v>16443.655579015991</v>
      </c>
      <c r="AF18" s="12">
        <v>17320.003129603134</v>
      </c>
      <c r="AG18" s="12">
        <v>17272.760198344451</v>
      </c>
      <c r="AH18" s="12">
        <v>16842.958276178357</v>
      </c>
      <c r="AI18" s="12">
        <v>16801.30060033741</v>
      </c>
      <c r="AJ18" s="12">
        <v>16966.65042665472</v>
      </c>
      <c r="AK18" s="12">
        <v>16456.468186214552</v>
      </c>
      <c r="AL18" s="12">
        <v>16585.586350546968</v>
      </c>
      <c r="AM18" s="12">
        <v>16382.23515341201</v>
      </c>
      <c r="AN18" s="12">
        <v>16839.796057768843</v>
      </c>
      <c r="AO18" s="12">
        <v>16449.010941840035</v>
      </c>
      <c r="AP18" s="12">
        <v>15943.520551963138</v>
      </c>
      <c r="AQ18" s="12">
        <v>16483.366694396074</v>
      </c>
      <c r="AR18" s="12">
        <v>18256.747968213411</v>
      </c>
      <c r="AS18" s="12">
        <v>18936.178981969166</v>
      </c>
      <c r="AT18" s="12">
        <v>19715.895023057161</v>
      </c>
      <c r="AU18" s="12">
        <v>20474.43748922096</v>
      </c>
      <c r="AV18" s="12">
        <v>20478.942231738012</v>
      </c>
      <c r="AW18" s="12">
        <v>20693.634087687507</v>
      </c>
      <c r="AX18" s="12">
        <v>20701.694773913707</v>
      </c>
      <c r="AY18" s="12">
        <v>19452.690474671592</v>
      </c>
      <c r="AZ18" s="12">
        <v>19927.615006615208</v>
      </c>
    </row>
    <row r="19" spans="1:101">
      <c r="A19" s="12" t="s">
        <v>130</v>
      </c>
      <c r="B19" s="13">
        <v>1211958.078893313</v>
      </c>
      <c r="C19" s="13">
        <v>8465.8844322939349</v>
      </c>
      <c r="D19" s="13">
        <v>7859.8241513520325</v>
      </c>
      <c r="E19" s="12">
        <v>7807.0043138660594</v>
      </c>
      <c r="F19" s="12">
        <v>7804.9991188468694</v>
      </c>
      <c r="G19" s="12">
        <v>8065.3105231014306</v>
      </c>
      <c r="H19" s="12">
        <v>8480.3258253934819</v>
      </c>
      <c r="I19" s="12">
        <v>8958.3436742595295</v>
      </c>
      <c r="J19" s="12">
        <v>8905.5899047280454</v>
      </c>
      <c r="K19" s="12">
        <v>9283.2550450341114</v>
      </c>
      <c r="L19" s="12">
        <v>10087.704798134926</v>
      </c>
      <c r="M19" s="12">
        <v>10554.035918867845</v>
      </c>
      <c r="N19" s="12">
        <v>10934.241726568744</v>
      </c>
      <c r="O19" s="12">
        <v>9911.1607324973193</v>
      </c>
      <c r="P19" s="12">
        <v>11054.839827126269</v>
      </c>
      <c r="Q19" s="12">
        <v>11245.754037982953</v>
      </c>
      <c r="R19" s="12">
        <v>9331.0864423114272</v>
      </c>
      <c r="S19" s="12">
        <v>9578.934843997491</v>
      </c>
      <c r="T19" s="12">
        <v>10368.48528119131</v>
      </c>
      <c r="U19" s="12">
        <v>10692.336009558045</v>
      </c>
      <c r="V19" s="12">
        <v>11149.547502970399</v>
      </c>
      <c r="W19" s="12">
        <v>11397.750724629281</v>
      </c>
      <c r="X19" s="12">
        <v>12209.892364189196</v>
      </c>
      <c r="Y19" s="12">
        <v>12835.931892246865</v>
      </c>
      <c r="Z19" s="12">
        <v>13550.523330607135</v>
      </c>
      <c r="AA19" s="12">
        <v>14016.644069161202</v>
      </c>
      <c r="AB19" s="12">
        <v>15972.473543094302</v>
      </c>
      <c r="AC19" s="12">
        <v>16200.028809066489</v>
      </c>
      <c r="AD19" s="12">
        <v>15539.264564869118</v>
      </c>
      <c r="AE19" s="12">
        <v>16347.705843321555</v>
      </c>
      <c r="AF19" s="12">
        <v>17275.247872743992</v>
      </c>
      <c r="AG19" s="12">
        <v>17294.880592532241</v>
      </c>
      <c r="AH19" s="12">
        <v>16869.896308622378</v>
      </c>
      <c r="AI19" s="12">
        <v>16794.444710821143</v>
      </c>
      <c r="AJ19" s="12">
        <v>16964.818015374134</v>
      </c>
      <c r="AK19" s="12">
        <v>16491.430564795628</v>
      </c>
      <c r="AL19" s="12">
        <v>16568.917888253927</v>
      </c>
      <c r="AM19" s="12">
        <v>16390.70339625813</v>
      </c>
      <c r="AN19" s="12">
        <v>16810.343939711071</v>
      </c>
      <c r="AO19" s="12">
        <v>16491.593777663606</v>
      </c>
      <c r="AP19" s="12">
        <v>15953.031424241452</v>
      </c>
      <c r="AQ19" s="12">
        <v>16396.282999999879</v>
      </c>
      <c r="AR19" s="12">
        <v>18117.399605270839</v>
      </c>
      <c r="AS19" s="12">
        <v>18891.914100512229</v>
      </c>
      <c r="AT19" s="12">
        <v>19643.184150511916</v>
      </c>
      <c r="AU19" s="12">
        <v>20425.962562688957</v>
      </c>
      <c r="AV19" s="12">
        <v>20480.239962330004</v>
      </c>
      <c r="AW19" s="12">
        <v>20673.613745463528</v>
      </c>
      <c r="AX19" s="12">
        <v>20726.329533115404</v>
      </c>
      <c r="AY19" s="12">
        <v>19528.824330569591</v>
      </c>
      <c r="AZ19" s="12">
        <v>19899.986212650256</v>
      </c>
    </row>
    <row r="20" spans="1:101" s="14" customFormat="1">
      <c r="A20" s="13" t="s">
        <v>131</v>
      </c>
      <c r="B20" s="13">
        <v>1211644.7474964333</v>
      </c>
      <c r="C20" s="13">
        <v>8465.3904332731327</v>
      </c>
      <c r="D20" s="13">
        <v>7935.6670241321963</v>
      </c>
      <c r="E20" s="13">
        <v>7776.5737608844247</v>
      </c>
      <c r="F20" s="13">
        <v>7808.8826819462747</v>
      </c>
      <c r="G20" s="13">
        <v>8031.9368920516008</v>
      </c>
      <c r="H20" s="13">
        <v>8445.1939357116862</v>
      </c>
      <c r="I20" s="13">
        <v>8926.0049058337008</v>
      </c>
      <c r="J20" s="13">
        <v>8911.728244162141</v>
      </c>
      <c r="K20" s="13">
        <v>9231.8506163249785</v>
      </c>
      <c r="L20" s="13">
        <v>10022.767300646943</v>
      </c>
      <c r="M20" s="13">
        <v>10529.046485418961</v>
      </c>
      <c r="N20" s="13">
        <v>10923.877132630656</v>
      </c>
      <c r="O20" s="13">
        <v>9986.0634151370577</v>
      </c>
      <c r="P20" s="13">
        <v>10928.25341486387</v>
      </c>
      <c r="Q20" s="13">
        <v>11304.179877821203</v>
      </c>
      <c r="R20" s="13">
        <v>9473.4205550198185</v>
      </c>
      <c r="S20" s="13">
        <v>9497.1531497118194</v>
      </c>
      <c r="T20" s="13">
        <v>10316.715137317397</v>
      </c>
      <c r="U20" s="13">
        <v>10670.417326792336</v>
      </c>
      <c r="V20" s="13">
        <v>11107.820794008345</v>
      </c>
      <c r="W20" s="13">
        <v>11372.29184004984</v>
      </c>
      <c r="X20" s="13">
        <v>12130.977707785813</v>
      </c>
      <c r="Y20" s="13">
        <v>12790.234931358968</v>
      </c>
      <c r="Z20" s="13">
        <v>13487.288084029469</v>
      </c>
      <c r="AA20" s="13">
        <v>13961.211425409267</v>
      </c>
      <c r="AB20" s="13">
        <v>15808.906404491168</v>
      </c>
      <c r="AC20" s="13">
        <v>16240.943539048967</v>
      </c>
      <c r="AD20" s="13">
        <v>15567.989857828323</v>
      </c>
      <c r="AE20" s="13">
        <v>16247.731386343679</v>
      </c>
      <c r="AF20" s="13">
        <v>17223.754808627426</v>
      </c>
      <c r="AG20" s="13">
        <v>17315.888790471981</v>
      </c>
      <c r="AH20" s="13">
        <v>16900.368148231915</v>
      </c>
      <c r="AI20" s="13">
        <v>16787.861708569635</v>
      </c>
      <c r="AJ20" s="13">
        <v>16958.066374616628</v>
      </c>
      <c r="AK20" s="13">
        <v>16532.433718261364</v>
      </c>
      <c r="AL20" s="13">
        <v>16548.768429848355</v>
      </c>
      <c r="AM20" s="13">
        <v>16404.430845238123</v>
      </c>
      <c r="AN20" s="13">
        <v>16772.880690133308</v>
      </c>
      <c r="AO20" s="13">
        <v>16536.320101611767</v>
      </c>
      <c r="AP20" s="13">
        <v>15971.475868650894</v>
      </c>
      <c r="AQ20" s="13">
        <v>16315.730477154106</v>
      </c>
      <c r="AR20" s="13">
        <v>17968.218942186235</v>
      </c>
      <c r="AS20" s="13">
        <v>18850.827894002745</v>
      </c>
      <c r="AT20" s="13">
        <v>19568.819074144951</v>
      </c>
      <c r="AU20" s="13">
        <v>20372.127817740598</v>
      </c>
      <c r="AV20" s="13">
        <v>20484.09860848622</v>
      </c>
      <c r="AW20" s="13">
        <v>20650.279318944471</v>
      </c>
      <c r="AX20" s="13">
        <v>20742.90157205279</v>
      </c>
      <c r="AY20" s="13">
        <v>19618.99213466225</v>
      </c>
      <c r="AZ20" s="13">
        <v>19854.813327774838</v>
      </c>
    </row>
    <row r="21" spans="1:101">
      <c r="A21" s="12" t="s">
        <v>132</v>
      </c>
      <c r="B21" s="13">
        <v>1211332.2124673328</v>
      </c>
      <c r="C21" s="13">
        <v>8464.8936311134112</v>
      </c>
      <c r="D21" s="13">
        <v>8014.4068924143439</v>
      </c>
      <c r="E21" s="12">
        <v>7742.6938903026785</v>
      </c>
      <c r="F21" s="12">
        <v>7816.2240666697362</v>
      </c>
      <c r="G21" s="12">
        <v>7998.7385166377708</v>
      </c>
      <c r="H21" s="12">
        <v>8409.9780758455836</v>
      </c>
      <c r="I21" s="12">
        <v>8889.8205636347411</v>
      </c>
      <c r="J21" s="12">
        <v>8923.1443208229484</v>
      </c>
      <c r="K21" s="12">
        <v>9181.7940610315745</v>
      </c>
      <c r="L21" s="12">
        <v>9954.3067372491969</v>
      </c>
      <c r="M21" s="12">
        <v>10503.125119856108</v>
      </c>
      <c r="N21" s="12">
        <v>10904.071947086386</v>
      </c>
      <c r="O21" s="12">
        <v>10080.376866901173</v>
      </c>
      <c r="P21" s="12">
        <v>10785.339598601975</v>
      </c>
      <c r="Q21" s="12">
        <v>11352.348529906001</v>
      </c>
      <c r="R21" s="12">
        <v>9638.1681017719784</v>
      </c>
      <c r="S21" s="12">
        <v>9412.8962204715463</v>
      </c>
      <c r="T21" s="12">
        <v>10262.137586530243</v>
      </c>
      <c r="U21" s="12">
        <v>10650.402907556025</v>
      </c>
      <c r="V21" s="12">
        <v>11064.367765773859</v>
      </c>
      <c r="W21" s="12">
        <v>11351.835590117089</v>
      </c>
      <c r="X21" s="12">
        <v>12048.99506625992</v>
      </c>
      <c r="Y21" s="12">
        <v>12746.221351033888</v>
      </c>
      <c r="Z21" s="12">
        <v>13422.863685389993</v>
      </c>
      <c r="AA21" s="12">
        <v>13916.00104150116</v>
      </c>
      <c r="AB21" s="12">
        <v>15626.814689893195</v>
      </c>
      <c r="AC21" s="12">
        <v>16282.520607182792</v>
      </c>
      <c r="AD21" s="12">
        <v>15608.809509146142</v>
      </c>
      <c r="AE21" s="12">
        <v>16143.732748736124</v>
      </c>
      <c r="AF21" s="12">
        <v>17165.525283002215</v>
      </c>
      <c r="AG21" s="12">
        <v>17335.784917387169</v>
      </c>
      <c r="AH21" s="12">
        <v>16934.373062349452</v>
      </c>
      <c r="AI21" s="12">
        <v>16781.551505105741</v>
      </c>
      <c r="AJ21" s="12">
        <v>16946.396729152297</v>
      </c>
      <c r="AK21" s="12">
        <v>16579.4760491585</v>
      </c>
      <c r="AL21" s="12">
        <v>16525.139071818296</v>
      </c>
      <c r="AM21" s="12">
        <v>16423.41583904919</v>
      </c>
      <c r="AN21" s="12">
        <v>16727.408943911269</v>
      </c>
      <c r="AO21" s="12">
        <v>16583.18943592998</v>
      </c>
      <c r="AP21" s="12">
        <v>15998.849884282394</v>
      </c>
      <c r="AQ21" s="12">
        <v>16241.706041563482</v>
      </c>
      <c r="AR21" s="12">
        <v>17809.211416584218</v>
      </c>
      <c r="AS21" s="12">
        <v>18812.918027538708</v>
      </c>
      <c r="AT21" s="12">
        <v>19492.800589513561</v>
      </c>
      <c r="AU21" s="12">
        <v>20312.936601811722</v>
      </c>
      <c r="AV21" s="12">
        <v>20490.516456987236</v>
      </c>
      <c r="AW21" s="12">
        <v>20623.632964330849</v>
      </c>
      <c r="AX21" s="12">
        <v>20751.41694078971</v>
      </c>
      <c r="AY21" s="12">
        <v>19723.183259251691</v>
      </c>
      <c r="AZ21" s="12">
        <v>19792.112095096691</v>
      </c>
    </row>
    <row r="22" spans="1:101">
      <c r="A22" s="12" t="s">
        <v>133</v>
      </c>
      <c r="B22" s="13">
        <v>1211020.4728448244</v>
      </c>
      <c r="C22" s="13">
        <v>8464.3940165317472</v>
      </c>
      <c r="D22" s="13">
        <v>8096.0416066999296</v>
      </c>
      <c r="E22" s="12">
        <v>7705.3666490820578</v>
      </c>
      <c r="F22" s="12">
        <v>7827.0229964228838</v>
      </c>
      <c r="G22" s="12">
        <v>7965.7153477981838</v>
      </c>
      <c r="H22" s="12">
        <v>8374.678337604324</v>
      </c>
      <c r="I22" s="12">
        <v>8849.7909387437339</v>
      </c>
      <c r="J22" s="12">
        <v>8939.8376502987867</v>
      </c>
      <c r="K22" s="12">
        <v>9133.0854943048944</v>
      </c>
      <c r="L22" s="12">
        <v>9882.3231903023407</v>
      </c>
      <c r="M22" s="12">
        <v>10476.27193943891</v>
      </c>
      <c r="N22" s="12">
        <v>10874.826381189199</v>
      </c>
      <c r="O22" s="12">
        <v>10194.100581163479</v>
      </c>
      <c r="P22" s="12">
        <v>10626.099366728278</v>
      </c>
      <c r="Q22" s="12">
        <v>11390.261114815212</v>
      </c>
      <c r="R22" s="12">
        <v>9825.3277603140941</v>
      </c>
      <c r="S22" s="12">
        <v>9326.1643524134961</v>
      </c>
      <c r="T22" s="12">
        <v>10204.752735839285</v>
      </c>
      <c r="U22" s="12">
        <v>10632.29238896179</v>
      </c>
      <c r="V22" s="12">
        <v>11019.188646071074</v>
      </c>
      <c r="W22" s="12">
        <v>11336.380860323357</v>
      </c>
      <c r="X22" s="12">
        <v>11963.945536879701</v>
      </c>
      <c r="Y22" s="12">
        <v>12703.890650957459</v>
      </c>
      <c r="Z22" s="12">
        <v>13357.250626712208</v>
      </c>
      <c r="AA22" s="12">
        <v>13881.011490001216</v>
      </c>
      <c r="AB22" s="12">
        <v>15426.201449251701</v>
      </c>
      <c r="AC22" s="12">
        <v>16324.760321314896</v>
      </c>
      <c r="AD22" s="12">
        <v>15661.721376114572</v>
      </c>
      <c r="AE22" s="12">
        <v>16035.710471110484</v>
      </c>
      <c r="AF22" s="12">
        <v>17100.560641436979</v>
      </c>
      <c r="AG22" s="12">
        <v>17354.569098497854</v>
      </c>
      <c r="AH22" s="12">
        <v>16971.910318419556</v>
      </c>
      <c r="AI22" s="12">
        <v>16775.514011969855</v>
      </c>
      <c r="AJ22" s="12">
        <v>16929.810303547558</v>
      </c>
      <c r="AK22" s="12">
        <v>16632.555960316742</v>
      </c>
      <c r="AL22" s="12">
        <v>16498.030910420453</v>
      </c>
      <c r="AM22" s="12">
        <v>16447.656716742003</v>
      </c>
      <c r="AN22" s="12">
        <v>16673.931335331818</v>
      </c>
      <c r="AO22" s="12">
        <v>16632.201302917219</v>
      </c>
      <c r="AP22" s="12">
        <v>16035.149471425106</v>
      </c>
      <c r="AQ22" s="12">
        <v>16174.206609904742</v>
      </c>
      <c r="AR22" s="12">
        <v>17640.382464132766</v>
      </c>
      <c r="AS22" s="12">
        <v>18778.18216725027</v>
      </c>
      <c r="AT22" s="12">
        <v>19415.129491951175</v>
      </c>
      <c r="AU22" s="12">
        <v>20248.392260932946</v>
      </c>
      <c r="AV22" s="12">
        <v>20499.491795397444</v>
      </c>
      <c r="AW22" s="12">
        <v>20593.676836873812</v>
      </c>
      <c r="AX22" s="12">
        <v>20751.881686345987</v>
      </c>
      <c r="AY22" s="12">
        <v>19841.38708205862</v>
      </c>
      <c r="AZ22" s="12">
        <v>19711.898248221114</v>
      </c>
    </row>
    <row r="23" spans="1:101">
      <c r="A23" s="12" t="s">
        <v>134</v>
      </c>
      <c r="B23" s="13">
        <v>1210709.5276698428</v>
      </c>
      <c r="C23" s="13">
        <v>8463.8915831179402</v>
      </c>
      <c r="D23" s="13">
        <v>8180.5690170583148</v>
      </c>
      <c r="E23" s="12">
        <v>7664.5939832606209</v>
      </c>
      <c r="F23" s="12">
        <v>7841.2791946262378</v>
      </c>
      <c r="G23" s="12">
        <v>7932.8673364752094</v>
      </c>
      <c r="H23" s="12">
        <v>8339.2948127885593</v>
      </c>
      <c r="I23" s="12">
        <v>8805.9163222262578</v>
      </c>
      <c r="J23" s="12">
        <v>8961.8077482086428</v>
      </c>
      <c r="K23" s="12">
        <v>9085.7250312775777</v>
      </c>
      <c r="L23" s="12">
        <v>9806.816742166413</v>
      </c>
      <c r="M23" s="12">
        <v>10448.487061422469</v>
      </c>
      <c r="N23" s="12">
        <v>10836.140646187636</v>
      </c>
      <c r="O23" s="12">
        <v>10327.23405131479</v>
      </c>
      <c r="P23" s="12">
        <v>10450.5337075843</v>
      </c>
      <c r="Q23" s="12">
        <v>11417.91875306283</v>
      </c>
      <c r="R23" s="12">
        <v>10034.898208448853</v>
      </c>
      <c r="S23" s="12">
        <v>9236.957841660449</v>
      </c>
      <c r="T23" s="12">
        <v>10144.560692250489</v>
      </c>
      <c r="U23" s="12">
        <v>10616.085408161076</v>
      </c>
      <c r="V23" s="12">
        <v>10972.283662685024</v>
      </c>
      <c r="W23" s="12">
        <v>11325.926536326579</v>
      </c>
      <c r="X23" s="12">
        <v>11875.830216710334</v>
      </c>
      <c r="Y23" s="12">
        <v>12663.242330886202</v>
      </c>
      <c r="Z23" s="12">
        <v>13290.449399939453</v>
      </c>
      <c r="AA23" s="12">
        <v>13856.241343605279</v>
      </c>
      <c r="AB23" s="12">
        <v>15207.069732167587</v>
      </c>
      <c r="AC23" s="12">
        <v>16367.662989226908</v>
      </c>
      <c r="AD23" s="12">
        <v>15726.723316284078</v>
      </c>
      <c r="AE23" s="12">
        <v>15923.665094036223</v>
      </c>
      <c r="AF23" s="12">
        <v>17028.862229320239</v>
      </c>
      <c r="AG23" s="12">
        <v>17372.241459020643</v>
      </c>
      <c r="AH23" s="12">
        <v>17012.9791839889</v>
      </c>
      <c r="AI23" s="12">
        <v>16769.749140719956</v>
      </c>
      <c r="AJ23" s="12">
        <v>16908.308322165187</v>
      </c>
      <c r="AK23" s="12">
        <v>16691.671854848682</v>
      </c>
      <c r="AL23" s="12">
        <v>16467.445041680228</v>
      </c>
      <c r="AM23" s="12">
        <v>16477.151817720649</v>
      </c>
      <c r="AN23" s="12">
        <v>16612.450498093112</v>
      </c>
      <c r="AO23" s="12">
        <v>16683.355224925992</v>
      </c>
      <c r="AP23" s="12">
        <v>16080.370631566129</v>
      </c>
      <c r="AQ23" s="12">
        <v>16113.229099826407</v>
      </c>
      <c r="AR23" s="12">
        <v>17461.737518543825</v>
      </c>
      <c r="AS23" s="12">
        <v>18746.617980299357</v>
      </c>
      <c r="AT23" s="12">
        <v>19335.806576567335</v>
      </c>
      <c r="AU23" s="12">
        <v>20178.498139730164</v>
      </c>
      <c r="AV23" s="12">
        <v>20511.02291206472</v>
      </c>
      <c r="AW23" s="12">
        <v>20560.413090875434</v>
      </c>
      <c r="AX23" s="12">
        <v>20744.301852698725</v>
      </c>
      <c r="AY23" s="12">
        <v>19973.592986220032</v>
      </c>
      <c r="AZ23" s="12">
        <v>19614.187511255815</v>
      </c>
    </row>
    <row r="24" spans="1:101">
      <c r="A24" s="12" t="s">
        <v>135</v>
      </c>
      <c r="B24" s="13">
        <v>1210399.375985442</v>
      </c>
      <c r="C24" s="13">
        <v>8463.3863273330844</v>
      </c>
      <c r="D24" s="13">
        <v>8267.9869731267663</v>
      </c>
      <c r="E24" s="12">
        <v>7620.3778379536489</v>
      </c>
      <c r="F24" s="12">
        <v>7858.9923847152113</v>
      </c>
      <c r="G24" s="12">
        <v>7900.1944336153301</v>
      </c>
      <c r="H24" s="12">
        <v>8303.8275931904664</v>
      </c>
      <c r="I24" s="12">
        <v>8758.197005132397</v>
      </c>
      <c r="J24" s="12">
        <v>8989.0541302021702</v>
      </c>
      <c r="K24" s="12">
        <v>9039.7127870639033</v>
      </c>
      <c r="L24" s="12">
        <v>9727.7874752008192</v>
      </c>
      <c r="M24" s="12">
        <v>10419.770603057375</v>
      </c>
      <c r="N24" s="12">
        <v>10788.01495332551</v>
      </c>
      <c r="O24" s="12">
        <v>10479.776770762926</v>
      </c>
      <c r="P24" s="12">
        <v>10258.643609465415</v>
      </c>
      <c r="Q24" s="12">
        <v>11435.322565098986</v>
      </c>
      <c r="R24" s="12">
        <v>10266.878124035453</v>
      </c>
      <c r="S24" s="12">
        <v>9145.2769843211372</v>
      </c>
      <c r="T24" s="12">
        <v>10081.561562766339</v>
      </c>
      <c r="U24" s="12">
        <v>10601.781602344108</v>
      </c>
      <c r="V24" s="12">
        <v>10923.653043381668</v>
      </c>
      <c r="W24" s="12">
        <v>11320.471503950288</v>
      </c>
      <c r="X24" s="12">
        <v>11784.650202614022</v>
      </c>
      <c r="Y24" s="12">
        <v>12624.275890647348</v>
      </c>
      <c r="Z24" s="12">
        <v>13222.460496934871</v>
      </c>
      <c r="AA24" s="12">
        <v>13841.689175140697</v>
      </c>
      <c r="AB24" s="12">
        <v>14969.42258789138</v>
      </c>
      <c r="AC24" s="12">
        <v>16411.228918635199</v>
      </c>
      <c r="AD24" s="12">
        <v>15803.813187463531</v>
      </c>
      <c r="AE24" s="12">
        <v>15807.597158040657</v>
      </c>
      <c r="AF24" s="12">
        <v>16950.431391860406</v>
      </c>
      <c r="AG24" s="12">
        <v>17388.802124168706</v>
      </c>
      <c r="AH24" s="12">
        <v>17057.578926706225</v>
      </c>
      <c r="AI24" s="12">
        <v>16764.256802931581</v>
      </c>
      <c r="AJ24" s="12">
        <v>16881.892009164338</v>
      </c>
      <c r="AK24" s="12">
        <v>16756.822136149756</v>
      </c>
      <c r="AL24" s="12">
        <v>16433.382561391765</v>
      </c>
      <c r="AM24" s="12">
        <v>16511.899481742566</v>
      </c>
      <c r="AN24" s="12">
        <v>16542.969065304686</v>
      </c>
      <c r="AO24" s="12">
        <v>16736.650724362309</v>
      </c>
      <c r="AP24" s="12">
        <v>16134.509367390177</v>
      </c>
      <c r="AQ24" s="12">
        <v>16058.770429948498</v>
      </c>
      <c r="AR24" s="12">
        <v>17273.282011573825</v>
      </c>
      <c r="AS24" s="12">
        <v>18718.223134879343</v>
      </c>
      <c r="AT24" s="12">
        <v>19254.832638247772</v>
      </c>
      <c r="AU24" s="12">
        <v>20103.257581425049</v>
      </c>
      <c r="AV24" s="12">
        <v>20525.108096120144</v>
      </c>
      <c r="AW24" s="12">
        <v>20523.843879689139</v>
      </c>
      <c r="AX24" s="12">
        <v>20728.683480783591</v>
      </c>
      <c r="AY24" s="12">
        <v>20119.790360286883</v>
      </c>
      <c r="AZ24" s="12">
        <v>19498.995598815716</v>
      </c>
    </row>
    <row r="25" spans="1:101">
      <c r="A25" s="12" t="s">
        <v>136</v>
      </c>
      <c r="B25" s="13">
        <v>1210090.0168367943</v>
      </c>
      <c r="C25" s="13">
        <v>8462.8782485080355</v>
      </c>
      <c r="D25" s="13">
        <v>8358.2933241104383</v>
      </c>
      <c r="E25" s="12">
        <v>7572.7201573540351</v>
      </c>
      <c r="F25" s="12">
        <v>7880.1622901401006</v>
      </c>
      <c r="G25" s="12">
        <v>7867.696590169151</v>
      </c>
      <c r="H25" s="12">
        <v>8268.2767705937331</v>
      </c>
      <c r="I25" s="12">
        <v>8706.6332784967508</v>
      </c>
      <c r="J25" s="12">
        <v>9021.5763119596813</v>
      </c>
      <c r="K25" s="12">
        <v>8995.0488767597963</v>
      </c>
      <c r="L25" s="12">
        <v>9645.2354717643357</v>
      </c>
      <c r="M25" s="12">
        <v>10390.122681589708</v>
      </c>
      <c r="N25" s="12">
        <v>10730.449513841906</v>
      </c>
      <c r="O25" s="12">
        <v>10651.728232932706</v>
      </c>
      <c r="P25" s="12">
        <v>10050.430060620822</v>
      </c>
      <c r="Q25" s="12">
        <v>11442.473671309957</v>
      </c>
      <c r="R25" s="12">
        <v>10521.266184989589</v>
      </c>
      <c r="S25" s="12">
        <v>9051.122076490261</v>
      </c>
      <c r="T25" s="12">
        <v>10015.755454385853</v>
      </c>
      <c r="U25" s="12">
        <v>10589.380608739872</v>
      </c>
      <c r="V25" s="12">
        <v>10873.297015907869</v>
      </c>
      <c r="W25" s="12">
        <v>11320.014649183599</v>
      </c>
      <c r="X25" s="12">
        <v>11690.406591250014</v>
      </c>
      <c r="Y25" s="12">
        <v>12586.990830138804</v>
      </c>
      <c r="Z25" s="12">
        <v>13153.28440948143</v>
      </c>
      <c r="AA25" s="12">
        <v>13837.353557566301</v>
      </c>
      <c r="AB25" s="12">
        <v>14713.263065323277</v>
      </c>
      <c r="AC25" s="12">
        <v>16455.458417190835</v>
      </c>
      <c r="AD25" s="12">
        <v>15892.988847720168</v>
      </c>
      <c r="AE25" s="12">
        <v>15687.507203608944</v>
      </c>
      <c r="AF25" s="12">
        <v>16865.269474085795</v>
      </c>
      <c r="AG25" s="12">
        <v>17404.251219151764</v>
      </c>
      <c r="AH25" s="12">
        <v>17105.708814322326</v>
      </c>
      <c r="AI25" s="12">
        <v>16759.036910197829</v>
      </c>
      <c r="AJ25" s="12">
        <v>16850.562588500576</v>
      </c>
      <c r="AK25" s="12">
        <v>16828.005207898233</v>
      </c>
      <c r="AL25" s="12">
        <v>16395.844565117986</v>
      </c>
      <c r="AM25" s="12">
        <v>16551.898048918465</v>
      </c>
      <c r="AN25" s="12">
        <v>16465.489669487597</v>
      </c>
      <c r="AO25" s="12">
        <v>16792.087323685726</v>
      </c>
      <c r="AP25" s="12">
        <v>16197.561682779306</v>
      </c>
      <c r="AQ25" s="12">
        <v>16010.827519862303</v>
      </c>
      <c r="AR25" s="12">
        <v>17075.021373024341</v>
      </c>
      <c r="AS25" s="12">
        <v>18692.995300214661</v>
      </c>
      <c r="AT25" s="12">
        <v>19172.208471654452</v>
      </c>
      <c r="AU25" s="12">
        <v>20022.673927835538</v>
      </c>
      <c r="AV25" s="12">
        <v>20541.745637477656</v>
      </c>
      <c r="AW25" s="12">
        <v>20483.971355720012</v>
      </c>
      <c r="AX25" s="12">
        <v>20705.032608496069</v>
      </c>
      <c r="AY25" s="12">
        <v>20279.968598221745</v>
      </c>
      <c r="AZ25" s="12">
        <v>19366.338216027783</v>
      </c>
    </row>
    <row r="26" spans="1:101">
      <c r="A26" s="12" t="s">
        <v>137</v>
      </c>
      <c r="B26" s="13">
        <v>1209781.4492711881</v>
      </c>
      <c r="C26" s="13">
        <v>8462.3673488418844</v>
      </c>
      <c r="D26" s="13">
        <v>8451.4859187823713</v>
      </c>
      <c r="E26" s="12">
        <v>7521.622884732682</v>
      </c>
      <c r="F26" s="12">
        <v>7904.7886343660984</v>
      </c>
      <c r="G26" s="12">
        <v>7835.3737570913972</v>
      </c>
      <c r="H26" s="12">
        <v>8232.6424367735617</v>
      </c>
      <c r="I26" s="12">
        <v>8651.2254333384099</v>
      </c>
      <c r="J26" s="12">
        <v>9059.3738091921514</v>
      </c>
      <c r="K26" s="12">
        <v>8951.733415442839</v>
      </c>
      <c r="L26" s="12">
        <v>9559.160814215109</v>
      </c>
      <c r="M26" s="12">
        <v>10359.543414261027</v>
      </c>
      <c r="N26" s="12">
        <v>10663.444538971187</v>
      </c>
      <c r="O26" s="12">
        <v>10843.087931265945</v>
      </c>
      <c r="P26" s="12">
        <v>9825.8940492535676</v>
      </c>
      <c r="Q26" s="12">
        <v>11439.373192018156</v>
      </c>
      <c r="R26" s="12">
        <v>10798.061069283456</v>
      </c>
      <c r="S26" s="12">
        <v>8954.4934142484708</v>
      </c>
      <c r="T26" s="12">
        <v>9947.1424741045757</v>
      </c>
      <c r="U26" s="12">
        <v>10578.882064616128</v>
      </c>
      <c r="V26" s="12">
        <v>10821.215807991419</v>
      </c>
      <c r="W26" s="12">
        <v>11324.554858181169</v>
      </c>
      <c r="X26" s="12">
        <v>11593.100479074634</v>
      </c>
      <c r="Y26" s="12">
        <v>12551.386649329161</v>
      </c>
      <c r="Z26" s="12">
        <v>13082.921629281942</v>
      </c>
      <c r="AA26" s="12">
        <v>13843.233063972404</v>
      </c>
      <c r="AB26" s="12">
        <v>14438.594213013166</v>
      </c>
      <c r="AC26" s="12">
        <v>16500.35179247964</v>
      </c>
      <c r="AD26" s="12">
        <v>15994.24815537961</v>
      </c>
      <c r="AE26" s="12">
        <v>15563.395771184125</v>
      </c>
      <c r="AF26" s="12">
        <v>16773.377820844675</v>
      </c>
      <c r="AG26" s="12">
        <v>17418.588869176096</v>
      </c>
      <c r="AH26" s="12">
        <v>17157.36811469006</v>
      </c>
      <c r="AI26" s="12">
        <v>16754.089374129358</v>
      </c>
      <c r="AJ26" s="12">
        <v>16814.32128392591</v>
      </c>
      <c r="AK26" s="12">
        <v>16905.219474055131</v>
      </c>
      <c r="AL26" s="12">
        <v>16354.832148190626</v>
      </c>
      <c r="AM26" s="12">
        <v>16597.145859712306</v>
      </c>
      <c r="AN26" s="12">
        <v>16380.014942574488</v>
      </c>
      <c r="AO26" s="12">
        <v>16849.664545409309</v>
      </c>
      <c r="AP26" s="12">
        <v>16269.523582812599</v>
      </c>
      <c r="AQ26" s="12">
        <v>15969.397290130102</v>
      </c>
      <c r="AR26" s="12">
        <v>16866.961030742597</v>
      </c>
      <c r="AS26" s="12">
        <v>18670.932146560448</v>
      </c>
      <c r="AT26" s="12">
        <v>19087.934871225574</v>
      </c>
      <c r="AU26" s="12">
        <v>19936.750519376332</v>
      </c>
      <c r="AV26" s="12">
        <v>20560.933826833785</v>
      </c>
      <c r="AW26" s="12">
        <v>20440.797670425156</v>
      </c>
      <c r="AX26" s="12">
        <v>20673.355270692777</v>
      </c>
      <c r="AY26" s="12">
        <v>20454.117099396502</v>
      </c>
      <c r="AZ26" s="12">
        <v>19216.23105853581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143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144</v>
      </c>
      <c r="O31" s="23" t="s">
        <v>145</v>
      </c>
      <c r="P31" s="23" t="s">
        <v>146</v>
      </c>
      <c r="Q31" s="23" t="s">
        <v>147</v>
      </c>
      <c r="R31" s="23" t="s">
        <v>148</v>
      </c>
      <c r="S31" s="23" t="s">
        <v>149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1217069.2330529487</v>
      </c>
      <c r="C32" s="13">
        <v>40149.047803260713</v>
      </c>
      <c r="D32" s="13">
        <v>48452.813242251555</v>
      </c>
      <c r="E32" s="13">
        <v>51989.80109412875</v>
      </c>
      <c r="F32" s="13">
        <v>54105.749703267036</v>
      </c>
      <c r="G32" s="13">
        <v>70141.445494472369</v>
      </c>
      <c r="H32" s="13">
        <v>82973.69337780014</v>
      </c>
      <c r="I32" s="13">
        <v>83642.785373950901</v>
      </c>
      <c r="J32" s="13">
        <v>82480.375701623823</v>
      </c>
      <c r="K32" s="13">
        <v>98953.371286548092</v>
      </c>
      <c r="L32" s="13">
        <v>99155.795302179671</v>
      </c>
      <c r="N32" s="13">
        <f>C3+D3</f>
        <v>15497.442001226962</v>
      </c>
      <c r="O32" s="13">
        <f>SUM(E3:G3)</f>
        <v>24651.605802033751</v>
      </c>
      <c r="P32" s="13">
        <f>H3</f>
        <v>9052.8897128148565</v>
      </c>
      <c r="Q32" s="13">
        <f>SUM(I3:N3)</f>
        <v>60089.630342879573</v>
      </c>
      <c r="R32" s="13">
        <f>SUM(O3:Q3)</f>
        <v>31300.094280685884</v>
      </c>
      <c r="S32" s="13">
        <f>SUM(R3:T3)</f>
        <v>31239.382502273678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1216745.0738455909</v>
      </c>
      <c r="C33" s="13">
        <v>40118.076874794308</v>
      </c>
      <c r="D33" s="13">
        <v>48291.950878177449</v>
      </c>
      <c r="E33" s="13">
        <v>52105.396394519536</v>
      </c>
      <c r="F33" s="13">
        <v>53883.403098331415</v>
      </c>
      <c r="G33" s="13">
        <v>69777.991744638959</v>
      </c>
      <c r="H33" s="13">
        <v>82909.269148877152</v>
      </c>
      <c r="I33" s="13">
        <v>83675.019053458353</v>
      </c>
      <c r="J33" s="13">
        <v>82379.660166329442</v>
      </c>
      <c r="K33" s="13">
        <v>98682.591652988704</v>
      </c>
      <c r="L33" s="13">
        <v>99358.068879065351</v>
      </c>
      <c r="N33" s="13">
        <f t="shared" ref="N33:N55" si="1">C4+D4</f>
        <v>15545.313837786336</v>
      </c>
      <c r="O33" s="13">
        <f t="shared" ref="O33:O55" si="2">SUM(E4:G4)</f>
        <v>24572.763037007968</v>
      </c>
      <c r="P33" s="13">
        <f t="shared" ref="P33:P55" si="3">H4</f>
        <v>9035.9308230641218</v>
      </c>
      <c r="Q33" s="13">
        <f t="shared" ref="Q33:Q55" si="4">SUM(I4:N4)</f>
        <v>59970.406010844737</v>
      </c>
      <c r="R33" s="13">
        <f t="shared" ref="R33:R55" si="5">SUM(O4:Q4)</f>
        <v>31391.010438788133</v>
      </c>
      <c r="S33" s="13">
        <f t="shared" ref="S33:S55" si="6">SUM(R4:T4)</f>
        <v>31097.386304924345</v>
      </c>
    </row>
    <row r="34" spans="1:65" ht="14.25">
      <c r="A34" s="12" t="str">
        <f t="shared" si="0"/>
        <v>114年 8月</v>
      </c>
      <c r="B34" s="13">
        <v>1216421.5215055759</v>
      </c>
      <c r="C34" s="13">
        <v>40090.085998087248</v>
      </c>
      <c r="D34" s="13">
        <v>48129.412967911725</v>
      </c>
      <c r="E34" s="13">
        <v>52226.78498430099</v>
      </c>
      <c r="F34" s="13">
        <v>53660.958973330198</v>
      </c>
      <c r="G34" s="13">
        <v>69403.639916476488</v>
      </c>
      <c r="H34" s="13">
        <v>82845.727763176139</v>
      </c>
      <c r="I34" s="13">
        <v>83708.700933251705</v>
      </c>
      <c r="J34" s="13">
        <v>82293.846054160065</v>
      </c>
      <c r="K34" s="13">
        <v>98400.66662350051</v>
      </c>
      <c r="L34" s="13">
        <v>99551.826670545968</v>
      </c>
      <c r="N34" s="13">
        <f t="shared" si="1"/>
        <v>15592.614509333402</v>
      </c>
      <c r="O34" s="13">
        <f t="shared" si="2"/>
        <v>24497.471488753843</v>
      </c>
      <c r="P34" s="13">
        <f t="shared" si="3"/>
        <v>9015.1235749657881</v>
      </c>
      <c r="Q34" s="13">
        <f t="shared" si="4"/>
        <v>59863.32587864792</v>
      </c>
      <c r="R34" s="13">
        <f t="shared" si="5"/>
        <v>31477.748498599009</v>
      </c>
      <c r="S34" s="13">
        <f t="shared" si="6"/>
        <v>30952.011377888281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1216098.5751598387</v>
      </c>
      <c r="C35" s="13">
        <v>40065.073956146596</v>
      </c>
      <c r="D35" s="13">
        <v>47965.199571596488</v>
      </c>
      <c r="E35" s="13">
        <v>52353.965946633129</v>
      </c>
      <c r="F35" s="13">
        <v>53438.416116653469</v>
      </c>
      <c r="G35" s="13">
        <v>69018.391175851066</v>
      </c>
      <c r="H35" s="13">
        <v>82783.06967052845</v>
      </c>
      <c r="I35" s="13">
        <v>83743.830908040327</v>
      </c>
      <c r="J35" s="13">
        <v>82222.926027519148</v>
      </c>
      <c r="K35" s="13">
        <v>98107.601720311548</v>
      </c>
      <c r="L35" s="13">
        <v>99737.074613402059</v>
      </c>
      <c r="N35" s="13">
        <f t="shared" si="1"/>
        <v>15639.343015033899</v>
      </c>
      <c r="O35" s="13">
        <f t="shared" si="2"/>
        <v>24425.730941112699</v>
      </c>
      <c r="P35" s="13">
        <f t="shared" si="3"/>
        <v>8990.4682127271662</v>
      </c>
      <c r="Q35" s="13">
        <f t="shared" si="4"/>
        <v>59768.388821098357</v>
      </c>
      <c r="R35" s="13">
        <f t="shared" si="5"/>
        <v>31560.3084844041</v>
      </c>
      <c r="S35" s="13">
        <f t="shared" si="6"/>
        <v>30803.257691123465</v>
      </c>
    </row>
    <row r="36" spans="1:65">
      <c r="A36" s="12" t="str">
        <f t="shared" si="0"/>
        <v>114年 10月</v>
      </c>
      <c r="B36" s="13">
        <v>1215776.2339346004</v>
      </c>
      <c r="C36" s="13">
        <v>40043.039531500268</v>
      </c>
      <c r="D36" s="13">
        <v>47799.310749381941</v>
      </c>
      <c r="E36" s="13">
        <v>52486.938364707399</v>
      </c>
      <c r="F36" s="13">
        <v>53215.773316944294</v>
      </c>
      <c r="G36" s="13">
        <v>68622.24668851812</v>
      </c>
      <c r="H36" s="13">
        <v>82721.295320651669</v>
      </c>
      <c r="I36" s="13">
        <v>83780.408872513552</v>
      </c>
      <c r="J36" s="13">
        <v>82166.892751169973</v>
      </c>
      <c r="K36" s="13">
        <v>97803.402463699895</v>
      </c>
      <c r="L36" s="13">
        <v>99913.818641307444</v>
      </c>
      <c r="N36" s="13">
        <f t="shared" si="1"/>
        <v>15685.498353564275</v>
      </c>
      <c r="O36" s="13">
        <f t="shared" si="2"/>
        <v>24357.541177935993</v>
      </c>
      <c r="P36" s="13">
        <f t="shared" si="3"/>
        <v>8961.9649805449026</v>
      </c>
      <c r="Q36" s="13">
        <f t="shared" si="4"/>
        <v>59685.593713062102</v>
      </c>
      <c r="R36" s="13">
        <f t="shared" si="5"/>
        <v>31638.690420482344</v>
      </c>
      <c r="S36" s="13">
        <f t="shared" si="6"/>
        <v>30651.125214609579</v>
      </c>
    </row>
    <row r="37" spans="1:65">
      <c r="A37" s="12" t="str">
        <f t="shared" si="0"/>
        <v>114年 11月</v>
      </c>
      <c r="B37" s="13">
        <v>1215454.496955368</v>
      </c>
      <c r="C37" s="13">
        <v>40023.981506197248</v>
      </c>
      <c r="D37" s="13">
        <v>47631.746561426393</v>
      </c>
      <c r="E37" s="13">
        <v>52625.701321746637</v>
      </c>
      <c r="F37" s="13">
        <v>52993.029363098729</v>
      </c>
      <c r="G37" s="13">
        <v>68215.207620122412</v>
      </c>
      <c r="H37" s="13">
        <v>82660.405163149597</v>
      </c>
      <c r="I37" s="13">
        <v>83818.434721340687</v>
      </c>
      <c r="J37" s="13">
        <v>82125.738892234818</v>
      </c>
      <c r="K37" s="13">
        <v>97488.07437199424</v>
      </c>
      <c r="L37" s="13">
        <v>100082.06468483071</v>
      </c>
      <c r="N37" s="13">
        <f t="shared" si="1"/>
        <v>15731.079523111945</v>
      </c>
      <c r="O37" s="13">
        <f t="shared" si="2"/>
        <v>24292.901983085307</v>
      </c>
      <c r="P37" s="13">
        <f t="shared" si="3"/>
        <v>8929.6141226049658</v>
      </c>
      <c r="Q37" s="13">
        <f t="shared" si="4"/>
        <v>59614.939429462051</v>
      </c>
      <c r="R37" s="13">
        <f t="shared" si="5"/>
        <v>31712.894331106014</v>
      </c>
      <c r="S37" s="13">
        <f t="shared" si="6"/>
        <v>30495.613918348023</v>
      </c>
    </row>
    <row r="38" spans="1:65">
      <c r="A38" s="12" t="str">
        <f t="shared" si="0"/>
        <v>114年 12月</v>
      </c>
      <c r="B38" s="13">
        <v>1215133.3633469355</v>
      </c>
      <c r="C38" s="13">
        <v>40007.898661807878</v>
      </c>
      <c r="D38" s="13">
        <v>47462.507067896171</v>
      </c>
      <c r="E38" s="13">
        <v>52770.253901005053</v>
      </c>
      <c r="F38" s="13">
        <v>52770.183044265694</v>
      </c>
      <c r="G38" s="13">
        <v>67797.275136198092</v>
      </c>
      <c r="H38" s="13">
        <v>82600.399647512269</v>
      </c>
      <c r="I38" s="13">
        <v>83857.908349171019</v>
      </c>
      <c r="J38" s="13">
        <v>82099.457120194507</v>
      </c>
      <c r="K38" s="13">
        <v>97161.622961574612</v>
      </c>
      <c r="L38" s="13">
        <v>100241.81867143676</v>
      </c>
      <c r="N38" s="13">
        <f t="shared" si="1"/>
        <v>15776.085521375495</v>
      </c>
      <c r="O38" s="13">
        <f t="shared" si="2"/>
        <v>24231.813140432379</v>
      </c>
      <c r="P38" s="13">
        <f t="shared" si="3"/>
        <v>8893.4158830826527</v>
      </c>
      <c r="Q38" s="13">
        <f t="shared" si="4"/>
        <v>59556.42484527787</v>
      </c>
      <c r="R38" s="13">
        <f t="shared" si="5"/>
        <v>31782.920240540698</v>
      </c>
      <c r="S38" s="13">
        <f t="shared" si="6"/>
        <v>30336.723772361867</v>
      </c>
    </row>
    <row r="39" spans="1:65">
      <c r="A39" s="12" t="str">
        <f t="shared" si="0"/>
        <v>115年 1月</v>
      </c>
      <c r="B39" s="13">
        <v>1214812.8322333833</v>
      </c>
      <c r="C39" s="13">
        <v>39994.789779423998</v>
      </c>
      <c r="D39" s="13">
        <v>47291.592328965751</v>
      </c>
      <c r="E39" s="13">
        <v>52920.595185768296</v>
      </c>
      <c r="F39" s="13">
        <v>52547.23314984703</v>
      </c>
      <c r="G39" s="13">
        <v>67368.450402168586</v>
      </c>
      <c r="H39" s="13">
        <v>82541.279223115998</v>
      </c>
      <c r="I39" s="13">
        <v>83898.829650633852</v>
      </c>
      <c r="J39" s="13">
        <v>82088.040106887594</v>
      </c>
      <c r="K39" s="13">
        <v>96824.053746872843</v>
      </c>
      <c r="L39" s="13">
        <v>100393.08652548853</v>
      </c>
      <c r="N39" s="13">
        <f t="shared" si="1"/>
        <v>15820.515345564943</v>
      </c>
      <c r="O39" s="13">
        <f t="shared" si="2"/>
        <v>24174.274433859056</v>
      </c>
      <c r="P39" s="13">
        <f t="shared" si="3"/>
        <v>8853.3705061425862</v>
      </c>
      <c r="Q39" s="13">
        <f t="shared" si="4"/>
        <v>59510.048835546084</v>
      </c>
      <c r="R39" s="13">
        <f t="shared" si="5"/>
        <v>31848.76817304537</v>
      </c>
      <c r="S39" s="13">
        <f t="shared" si="6"/>
        <v>30174.454746695912</v>
      </c>
    </row>
    <row r="40" spans="1:65">
      <c r="A40" s="12" t="str">
        <f t="shared" si="0"/>
        <v>115年 2月</v>
      </c>
      <c r="B40" s="13">
        <v>1214492.9027380792</v>
      </c>
      <c r="C40" s="13">
        <v>39984.653639659286</v>
      </c>
      <c r="D40" s="13">
        <v>47119.002404817656</v>
      </c>
      <c r="E40" s="13">
        <v>53076.724259353359</v>
      </c>
      <c r="F40" s="13">
        <v>52324.178469497405</v>
      </c>
      <c r="G40" s="13">
        <v>66928.734583346784</v>
      </c>
      <c r="H40" s="13">
        <v>82483.044339223357</v>
      </c>
      <c r="I40" s="13">
        <v>83941.198520338483</v>
      </c>
      <c r="J40" s="13">
        <v>82091.480526509942</v>
      </c>
      <c r="K40" s="13">
        <v>96475.37224037337</v>
      </c>
      <c r="L40" s="13">
        <v>100535.87416824834</v>
      </c>
      <c r="N40" s="13">
        <f t="shared" si="1"/>
        <v>15864.367992401965</v>
      </c>
      <c r="O40" s="13">
        <f t="shared" si="2"/>
        <v>24120.285647257318</v>
      </c>
      <c r="P40" s="13">
        <f t="shared" si="3"/>
        <v>8809.4782359387209</v>
      </c>
      <c r="Q40" s="13">
        <f t="shared" si="4"/>
        <v>59475.810275359996</v>
      </c>
      <c r="R40" s="13">
        <f t="shared" si="5"/>
        <v>31910.438152872292</v>
      </c>
      <c r="S40" s="13">
        <f t="shared" si="6"/>
        <v>30008.806811416638</v>
      </c>
    </row>
    <row r="41" spans="1:65">
      <c r="A41" s="12" t="str">
        <f t="shared" si="0"/>
        <v>115年 3月</v>
      </c>
      <c r="B41" s="13">
        <v>1214173.5739836777</v>
      </c>
      <c r="C41" s="13">
        <v>39977.489022649439</v>
      </c>
      <c r="D41" s="13">
        <v>46944.737355642479</v>
      </c>
      <c r="E41" s="13">
        <v>53238.640205108677</v>
      </c>
      <c r="F41" s="13">
        <v>52101.01779312428</v>
      </c>
      <c r="G41" s="13">
        <v>66478.128844934923</v>
      </c>
      <c r="H41" s="13">
        <v>82425.695444983285</v>
      </c>
      <c r="I41" s="13">
        <v>83985.014852874185</v>
      </c>
      <c r="J41" s="13">
        <v>82109.771055613863</v>
      </c>
      <c r="K41" s="13">
        <v>96115.583952613728</v>
      </c>
      <c r="L41" s="13">
        <v>100670.18751787965</v>
      </c>
      <c r="N41" s="13">
        <f t="shared" si="1"/>
        <v>15907.642458120135</v>
      </c>
      <c r="O41" s="13">
        <f t="shared" si="2"/>
        <v>24069.846564529304</v>
      </c>
      <c r="P41" s="13">
        <f t="shared" si="3"/>
        <v>8761.7393166143374</v>
      </c>
      <c r="Q41" s="13">
        <f t="shared" si="4"/>
        <v>59453.708039869714</v>
      </c>
      <c r="R41" s="13">
        <f t="shared" si="5"/>
        <v>31967.930204267108</v>
      </c>
      <c r="S41" s="13">
        <f t="shared" si="6"/>
        <v>29839.779936612205</v>
      </c>
    </row>
    <row r="42" spans="1:65">
      <c r="A42" s="12" t="str">
        <f t="shared" si="0"/>
        <v>115年 4月</v>
      </c>
      <c r="B42" s="13">
        <v>1213854.8450921208</v>
      </c>
      <c r="C42" s="13">
        <v>39973.294708052403</v>
      </c>
      <c r="D42" s="13">
        <v>46768.797241638917</v>
      </c>
      <c r="E42" s="13">
        <v>53406.342106414049</v>
      </c>
      <c r="F42" s="13">
        <v>51877.74991088792</v>
      </c>
      <c r="G42" s="13">
        <v>66016.634352024645</v>
      </c>
      <c r="H42" s="13">
        <v>82369.232989430951</v>
      </c>
      <c r="I42" s="13">
        <v>84030.278542810265</v>
      </c>
      <c r="J42" s="13">
        <v>82142.904373107711</v>
      </c>
      <c r="K42" s="13">
        <v>95744.694392185324</v>
      </c>
      <c r="L42" s="13">
        <v>100796.03248944854</v>
      </c>
      <c r="N42" s="13">
        <f t="shared" si="1"/>
        <v>15950.337738465156</v>
      </c>
      <c r="O42" s="13">
        <f t="shared" si="2"/>
        <v>24022.956969587249</v>
      </c>
      <c r="P42" s="13">
        <f t="shared" si="3"/>
        <v>8710.1539923020464</v>
      </c>
      <c r="Q42" s="13">
        <f t="shared" si="4"/>
        <v>59443.741004282158</v>
      </c>
      <c r="R42" s="13">
        <f t="shared" si="5"/>
        <v>32021.244351468769</v>
      </c>
      <c r="S42" s="13">
        <f t="shared" si="6"/>
        <v>29667.374092392496</v>
      </c>
    </row>
    <row r="43" spans="1:65" s="16" customFormat="1">
      <c r="A43" s="15" t="str">
        <f t="shared" si="0"/>
        <v>115年 5月</v>
      </c>
      <c r="B43" s="15">
        <v>1213536.7151846392</v>
      </c>
      <c r="C43" s="15">
        <v>39972.069475048644</v>
      </c>
      <c r="D43" s="15">
        <v>46591.182123013721</v>
      </c>
      <c r="E43" s="15">
        <v>53579.829046680687</v>
      </c>
      <c r="F43" s="15">
        <v>51654.373613201285</v>
      </c>
      <c r="G43" s="15">
        <v>65544.252269597026</v>
      </c>
      <c r="H43" s="15">
        <v>82313.657421487937</v>
      </c>
      <c r="I43" s="15">
        <v>84076.989484696067</v>
      </c>
      <c r="J43" s="15">
        <v>82190.873160255098</v>
      </c>
      <c r="K43" s="15">
        <v>95362.70906573387</v>
      </c>
      <c r="L43" s="15">
        <v>100913.41499492533</v>
      </c>
      <c r="N43" s="15">
        <f t="shared" si="1"/>
        <v>15992.452828695106</v>
      </c>
      <c r="O43" s="15">
        <f t="shared" si="2"/>
        <v>23979.616646353541</v>
      </c>
      <c r="P43" s="15">
        <f t="shared" si="3"/>
        <v>8654.7225071237917</v>
      </c>
      <c r="Q43" s="15">
        <f t="shared" si="4"/>
        <v>59445.908043861025</v>
      </c>
      <c r="R43" s="15">
        <f t="shared" si="5"/>
        <v>32070.380618709583</v>
      </c>
      <c r="S43" s="15">
        <f t="shared" si="6"/>
        <v>29491.589248889053</v>
      </c>
    </row>
    <row r="44" spans="1:65">
      <c r="A44" s="12" t="str">
        <f t="shared" si="0"/>
        <v>115年 6月</v>
      </c>
      <c r="B44" s="13">
        <v>1213219.3874566986</v>
      </c>
      <c r="C44" s="13">
        <v>39972.099851754188</v>
      </c>
      <c r="D44" s="13">
        <v>46417.644314550489</v>
      </c>
      <c r="E44" s="13">
        <v>53638.977827616545</v>
      </c>
      <c r="F44" s="13">
        <v>51512.950998942521</v>
      </c>
      <c r="G44" s="13">
        <v>65212.236390602819</v>
      </c>
      <c r="H44" s="13">
        <v>82150.951925191563</v>
      </c>
      <c r="I44" s="13">
        <v>84137.047124897799</v>
      </c>
      <c r="J44" s="13">
        <v>82185.91387408883</v>
      </c>
      <c r="K44" s="13">
        <v>94999.413877243438</v>
      </c>
      <c r="L44" s="13">
        <v>101017.25256182227</v>
      </c>
      <c r="N44" s="13">
        <f t="shared" si="1"/>
        <v>16053.29827338229</v>
      </c>
      <c r="O44" s="13">
        <f t="shared" si="2"/>
        <v>23918.801578371895</v>
      </c>
      <c r="P44" s="13">
        <f t="shared" si="3"/>
        <v>8620.0118457977132</v>
      </c>
      <c r="Q44" s="13">
        <f t="shared" si="4"/>
        <v>59323.59441595446</v>
      </c>
      <c r="R44" s="13">
        <f t="shared" si="5"/>
        <v>32113.015880414852</v>
      </c>
      <c r="S44" s="13">
        <f t="shared" si="6"/>
        <v>29414.703774580128</v>
      </c>
    </row>
    <row r="45" spans="1:65">
      <c r="A45" s="12" t="str">
        <f t="shared" si="0"/>
        <v>115年 7月</v>
      </c>
      <c r="B45" s="13">
        <v>1212902.8609343495</v>
      </c>
      <c r="C45" s="13">
        <v>39975.210890953545</v>
      </c>
      <c r="D45" s="13">
        <v>46243.279026726937</v>
      </c>
      <c r="E45" s="13">
        <v>53680.570606408197</v>
      </c>
      <c r="F45" s="13">
        <v>51388.842392950726</v>
      </c>
      <c r="G45" s="13">
        <v>64892.878915576002</v>
      </c>
      <c r="H45" s="13">
        <v>81971.702395225293</v>
      </c>
      <c r="I45" s="13">
        <v>84200.925085022405</v>
      </c>
      <c r="J45" s="13">
        <v>82185.808368945072</v>
      </c>
      <c r="K45" s="13">
        <v>94628.965551363217</v>
      </c>
      <c r="L45" s="13">
        <v>101108.71759017833</v>
      </c>
      <c r="N45" s="13">
        <f t="shared" si="1"/>
        <v>16117.048741005226</v>
      </c>
      <c r="O45" s="13">
        <f t="shared" si="2"/>
        <v>23858.162149948319</v>
      </c>
      <c r="P45" s="13">
        <f t="shared" si="3"/>
        <v>8585.2167551143084</v>
      </c>
      <c r="Q45" s="13">
        <f t="shared" si="4"/>
        <v>59190.163571621699</v>
      </c>
      <c r="R45" s="13">
        <f t="shared" si="5"/>
        <v>32148.469306399136</v>
      </c>
      <c r="S45" s="13">
        <f t="shared" si="6"/>
        <v>29354.953688569814</v>
      </c>
    </row>
    <row r="46" spans="1:65">
      <c r="A46" s="12" t="str">
        <f t="shared" si="0"/>
        <v>115年 8月</v>
      </c>
      <c r="B46" s="13">
        <v>1212587.1346457733</v>
      </c>
      <c r="C46" s="13">
        <v>39981.40204747027</v>
      </c>
      <c r="D46" s="13">
        <v>46068.086355594794</v>
      </c>
      <c r="E46" s="13">
        <v>53704.6093144193</v>
      </c>
      <c r="F46" s="13">
        <v>51282.046740741716</v>
      </c>
      <c r="G46" s="13">
        <v>64586.178391127636</v>
      </c>
      <c r="H46" s="13">
        <v>81775.91193475778</v>
      </c>
      <c r="I46" s="13">
        <v>84268.62229569332</v>
      </c>
      <c r="J46" s="13">
        <v>82190.55423307883</v>
      </c>
      <c r="K46" s="13">
        <v>94251.368255844936</v>
      </c>
      <c r="L46" s="13">
        <v>101187.82171766023</v>
      </c>
      <c r="N46" s="13">
        <f t="shared" si="1"/>
        <v>16183.702060555595</v>
      </c>
      <c r="O46" s="13">
        <f t="shared" si="2"/>
        <v>23797.699986914675</v>
      </c>
      <c r="P46" s="13">
        <f t="shared" si="3"/>
        <v>8550.3373269251533</v>
      </c>
      <c r="Q46" s="13">
        <f t="shared" si="4"/>
        <v>59045.615843621941</v>
      </c>
      <c r="R46" s="13">
        <f t="shared" si="5"/>
        <v>32176.742499467</v>
      </c>
      <c r="S46" s="13">
        <f t="shared" si="6"/>
        <v>29312.338071555583</v>
      </c>
    </row>
    <row r="47" spans="1:65">
      <c r="A47" s="12" t="str">
        <f t="shared" si="0"/>
        <v>115年 9月</v>
      </c>
      <c r="B47" s="13">
        <v>1212272.2076212815</v>
      </c>
      <c r="C47" s="13">
        <v>39990.672777670203</v>
      </c>
      <c r="D47" s="13">
        <v>45892.066397193485</v>
      </c>
      <c r="E47" s="13">
        <v>53711.09588291125</v>
      </c>
      <c r="F47" s="13">
        <v>51192.562987889964</v>
      </c>
      <c r="G47" s="13">
        <v>64292.13336395342</v>
      </c>
      <c r="H47" s="13">
        <v>81563.583646578089</v>
      </c>
      <c r="I47" s="13">
        <v>84340.137687729482</v>
      </c>
      <c r="J47" s="13">
        <v>82200.149055531001</v>
      </c>
      <c r="K47" s="13">
        <v>93866.626156856772</v>
      </c>
      <c r="L47" s="13">
        <v>101254.57657462601</v>
      </c>
      <c r="N47" s="13">
        <f t="shared" si="1"/>
        <v>16253.256063473507</v>
      </c>
      <c r="O47" s="13">
        <f t="shared" si="2"/>
        <v>23737.416714196694</v>
      </c>
      <c r="P47" s="13">
        <f t="shared" si="3"/>
        <v>8515.373653073344</v>
      </c>
      <c r="Q47" s="13">
        <f t="shared" si="4"/>
        <v>58889.951564701405</v>
      </c>
      <c r="R47" s="13">
        <f t="shared" si="5"/>
        <v>32197.837062329978</v>
      </c>
      <c r="S47" s="13">
        <f t="shared" si="6"/>
        <v>29286.856004273897</v>
      </c>
    </row>
    <row r="48" spans="1:65">
      <c r="A48" s="12" t="str">
        <f t="shared" si="0"/>
        <v>115年 10月</v>
      </c>
      <c r="B48" s="13">
        <v>1211958.078893313</v>
      </c>
      <c r="C48" s="13">
        <v>40003.022539460326</v>
      </c>
      <c r="D48" s="13">
        <v>45715.2192475501</v>
      </c>
      <c r="E48" s="13">
        <v>53700.032243043126</v>
      </c>
      <c r="F48" s="13">
        <v>51120.390080028665</v>
      </c>
      <c r="G48" s="13">
        <v>64010.742380833683</v>
      </c>
      <c r="H48" s="13">
        <v>81334.72063309545</v>
      </c>
      <c r="I48" s="13">
        <v>84415.470192145527</v>
      </c>
      <c r="J48" s="13">
        <v>82214.590426128183</v>
      </c>
      <c r="K48" s="13">
        <v>93474.743418983824</v>
      </c>
      <c r="L48" s="13">
        <v>101308.99378412879</v>
      </c>
      <c r="N48" s="13">
        <f t="shared" si="1"/>
        <v>16325.708583645966</v>
      </c>
      <c r="O48" s="13">
        <f t="shared" si="2"/>
        <v>23677.313955814359</v>
      </c>
      <c r="P48" s="13">
        <f t="shared" si="3"/>
        <v>8480.3258253934819</v>
      </c>
      <c r="Q48" s="13">
        <f t="shared" si="4"/>
        <v>58723.171067593197</v>
      </c>
      <c r="R48" s="13">
        <f t="shared" si="5"/>
        <v>32211.754597606538</v>
      </c>
      <c r="S48" s="13">
        <f t="shared" si="6"/>
        <v>29278.506567500226</v>
      </c>
    </row>
    <row r="49" spans="1:19" s="14" customFormat="1">
      <c r="A49" s="13" t="str">
        <f t="shared" si="0"/>
        <v>115年 11月</v>
      </c>
      <c r="B49" s="13">
        <v>1211644.7474964333</v>
      </c>
      <c r="C49" s="13">
        <v>40018.450792287629</v>
      </c>
      <c r="D49" s="13">
        <v>45537.54500267945</v>
      </c>
      <c r="E49" s="13">
        <v>53671.420325871746</v>
      </c>
      <c r="F49" s="13">
        <v>51065.526962849712</v>
      </c>
      <c r="G49" s="13">
        <v>63742.003988633354</v>
      </c>
      <c r="H49" s="13">
        <v>81089.325996339554</v>
      </c>
      <c r="I49" s="13">
        <v>84494.61874015152</v>
      </c>
      <c r="J49" s="13">
        <v>82233.875935482443</v>
      </c>
      <c r="K49" s="13">
        <v>93075.724205228646</v>
      </c>
      <c r="L49" s="13">
        <v>101351.08496192057</v>
      </c>
      <c r="N49" s="13">
        <f t="shared" si="1"/>
        <v>16401.057457405328</v>
      </c>
      <c r="O49" s="13">
        <f t="shared" si="2"/>
        <v>23617.393334882297</v>
      </c>
      <c r="P49" s="13">
        <f t="shared" si="3"/>
        <v>8445.1939357116862</v>
      </c>
      <c r="Q49" s="13">
        <f t="shared" si="4"/>
        <v>58545.274685017386</v>
      </c>
      <c r="R49" s="13">
        <f t="shared" si="5"/>
        <v>32218.496707822131</v>
      </c>
      <c r="S49" s="13">
        <f t="shared" si="6"/>
        <v>29287.288842049034</v>
      </c>
    </row>
    <row r="50" spans="1:19">
      <c r="A50" s="12" t="str">
        <f t="shared" si="0"/>
        <v>115年 12月</v>
      </c>
      <c r="B50" s="13">
        <v>1211332.2124673328</v>
      </c>
      <c r="C50" s="13">
        <v>40036.956997137939</v>
      </c>
      <c r="D50" s="13">
        <v>45359.043758584041</v>
      </c>
      <c r="E50" s="13">
        <v>53625.262062351641</v>
      </c>
      <c r="F50" s="13">
        <v>51027.972582103655</v>
      </c>
      <c r="G50" s="13">
        <v>63485.916734302053</v>
      </c>
      <c r="H50" s="13">
        <v>80827.402837960472</v>
      </c>
      <c r="I50" s="13">
        <v>84577.582263153163</v>
      </c>
      <c r="J50" s="13">
        <v>82258.003174991129</v>
      </c>
      <c r="K50" s="13">
        <v>92669.572677011689</v>
      </c>
      <c r="L50" s="13">
        <v>101380.86171645617</v>
      </c>
      <c r="N50" s="13">
        <f t="shared" si="1"/>
        <v>16479.300523527756</v>
      </c>
      <c r="O50" s="13">
        <f t="shared" si="2"/>
        <v>23557.656473610186</v>
      </c>
      <c r="P50" s="13">
        <f t="shared" si="3"/>
        <v>8409.9780758455836</v>
      </c>
      <c r="Q50" s="13">
        <f t="shared" si="4"/>
        <v>58356.262749680951</v>
      </c>
      <c r="R50" s="13">
        <f t="shared" si="5"/>
        <v>32218.06499540915</v>
      </c>
      <c r="S50" s="13">
        <f t="shared" si="6"/>
        <v>29313.201908773768</v>
      </c>
    </row>
    <row r="51" spans="1:19">
      <c r="A51" s="12" t="str">
        <f t="shared" si="0"/>
        <v>116年 1月</v>
      </c>
      <c r="B51" s="13">
        <v>1211020.4728448244</v>
      </c>
      <c r="C51" s="13">
        <v>40058.540616534803</v>
      </c>
      <c r="D51" s="13">
        <v>45179.715611254083</v>
      </c>
      <c r="E51" s="13">
        <v>53561.559383335079</v>
      </c>
      <c r="F51" s="13">
        <v>51007.725883599735</v>
      </c>
      <c r="G51" s="13">
        <v>63242.479164873934</v>
      </c>
      <c r="H51" s="13">
        <v>80548.954259228631</v>
      </c>
      <c r="I51" s="13">
        <v>84664.359692751575</v>
      </c>
      <c r="J51" s="13">
        <v>82286.969736836603</v>
      </c>
      <c r="K51" s="13">
        <v>92256.292994171905</v>
      </c>
      <c r="L51" s="13">
        <v>101398.33564889697</v>
      </c>
      <c r="N51" s="13">
        <f t="shared" si="1"/>
        <v>16560.435623231679</v>
      </c>
      <c r="O51" s="13">
        <f t="shared" si="2"/>
        <v>23498.104993303125</v>
      </c>
      <c r="P51" s="13">
        <f t="shared" si="3"/>
        <v>8374.678337604324</v>
      </c>
      <c r="Q51" s="13">
        <f t="shared" si="4"/>
        <v>58156.135594277861</v>
      </c>
      <c r="R51" s="13">
        <f t="shared" si="5"/>
        <v>32210.461062706971</v>
      </c>
      <c r="S51" s="13">
        <f t="shared" si="6"/>
        <v>29356.244848566872</v>
      </c>
    </row>
    <row r="52" spans="1:19">
      <c r="A52" s="12" t="str">
        <f t="shared" si="0"/>
        <v>116年 2月</v>
      </c>
      <c r="B52" s="13">
        <v>1210709.5276698428</v>
      </c>
      <c r="C52" s="13">
        <v>40083.201114538322</v>
      </c>
      <c r="D52" s="13">
        <v>44999.560656667454</v>
      </c>
      <c r="E52" s="13">
        <v>53480.314219572028</v>
      </c>
      <c r="F52" s="13">
        <v>51004.78581320589</v>
      </c>
      <c r="G52" s="13">
        <v>63011.689827467853</v>
      </c>
      <c r="H52" s="13">
        <v>80253.983361035032</v>
      </c>
      <c r="I52" s="13">
        <v>84754.949960743368</v>
      </c>
      <c r="J52" s="13">
        <v>82320.773213986104</v>
      </c>
      <c r="K52" s="13">
        <v>91835.889314967091</v>
      </c>
      <c r="L52" s="13">
        <v>101403.51835311473</v>
      </c>
      <c r="N52" s="13">
        <f t="shared" si="1"/>
        <v>16644.460600176255</v>
      </c>
      <c r="O52" s="13">
        <f t="shared" si="2"/>
        <v>23438.740514362067</v>
      </c>
      <c r="P52" s="13">
        <f t="shared" si="3"/>
        <v>8339.2948127885593</v>
      </c>
      <c r="Q52" s="13">
        <f t="shared" si="4"/>
        <v>57944.893551489004</v>
      </c>
      <c r="R52" s="13">
        <f t="shared" si="5"/>
        <v>32195.686511961921</v>
      </c>
      <c r="S52" s="13">
        <f t="shared" si="6"/>
        <v>29416.41674235979</v>
      </c>
    </row>
    <row r="53" spans="1:19">
      <c r="A53" s="12" t="str">
        <f t="shared" si="0"/>
        <v>116年 3月</v>
      </c>
      <c r="B53" s="13">
        <v>1210399.375985442</v>
      </c>
      <c r="C53" s="13">
        <v>40110.937956744041</v>
      </c>
      <c r="D53" s="13">
        <v>44818.578990789756</v>
      </c>
      <c r="E53" s="13">
        <v>53381.528501710207</v>
      </c>
      <c r="F53" s="13">
        <v>51019.1513168487</v>
      </c>
      <c r="G53" s="13">
        <v>62793.547269287228</v>
      </c>
      <c r="H53" s="13">
        <v>79942.493243891164</v>
      </c>
      <c r="I53" s="13">
        <v>84849.351999120598</v>
      </c>
      <c r="J53" s="13">
        <v>82359.411200191491</v>
      </c>
      <c r="K53" s="13">
        <v>91408.365796074475</v>
      </c>
      <c r="L53" s="13">
        <v>101396.42141569547</v>
      </c>
      <c r="N53" s="13">
        <f t="shared" si="1"/>
        <v>16731.373300459851</v>
      </c>
      <c r="O53" s="13">
        <f t="shared" si="2"/>
        <v>23379.56465628419</v>
      </c>
      <c r="P53" s="13">
        <f t="shared" si="3"/>
        <v>8303.8275931904664</v>
      </c>
      <c r="Q53" s="13">
        <f t="shared" si="4"/>
        <v>57722.536953982177</v>
      </c>
      <c r="R53" s="13">
        <f t="shared" si="5"/>
        <v>32173.742945327329</v>
      </c>
      <c r="S53" s="13">
        <f t="shared" si="6"/>
        <v>29493.716671122929</v>
      </c>
    </row>
    <row r="54" spans="1:19">
      <c r="A54" s="12" t="str">
        <f t="shared" si="0"/>
        <v>116年 4月</v>
      </c>
      <c r="B54" s="13">
        <v>1210090.0168367943</v>
      </c>
      <c r="C54" s="13">
        <v>40141.750610281757</v>
      </c>
      <c r="D54" s="13">
        <v>44636.770709574295</v>
      </c>
      <c r="E54" s="13">
        <v>53265.204160295099</v>
      </c>
      <c r="F54" s="13">
        <v>51050.821340513445</v>
      </c>
      <c r="G54" s="13">
        <v>62588.050037620153</v>
      </c>
      <c r="H54" s="13">
        <v>79614.487007929027</v>
      </c>
      <c r="I54" s="13">
        <v>84947.564740070724</v>
      </c>
      <c r="J54" s="13">
        <v>82402.881289989076</v>
      </c>
      <c r="K54" s="13">
        <v>90973.726592591294</v>
      </c>
      <c r="L54" s="13">
        <v>101377.05641594327</v>
      </c>
      <c r="N54" s="13">
        <f t="shared" si="1"/>
        <v>16821.171572618474</v>
      </c>
      <c r="O54" s="13">
        <f t="shared" si="2"/>
        <v>23320.579037663287</v>
      </c>
      <c r="P54" s="13">
        <f t="shared" si="3"/>
        <v>8268.2767705937331</v>
      </c>
      <c r="Q54" s="13">
        <f t="shared" si="4"/>
        <v>57489.066134412184</v>
      </c>
      <c r="R54" s="13">
        <f t="shared" si="5"/>
        <v>32144.631964863482</v>
      </c>
      <c r="S54" s="13">
        <f t="shared" si="6"/>
        <v>29588.143715865703</v>
      </c>
    </row>
    <row r="55" spans="1:19">
      <c r="A55" s="12" t="str">
        <f t="shared" si="0"/>
        <v>116年 5月</v>
      </c>
      <c r="B55" s="13">
        <v>1209781.4492711881</v>
      </c>
      <c r="C55" s="13">
        <v>40175.638543814428</v>
      </c>
      <c r="D55" s="13">
        <v>44454.135908962067</v>
      </c>
      <c r="E55" s="13">
        <v>53131.343125769883</v>
      </c>
      <c r="F55" s="13">
        <v>51099.794830244049</v>
      </c>
      <c r="G55" s="13">
        <v>62395.196679839311</v>
      </c>
      <c r="H55" s="13">
        <v>79269.967752901211</v>
      </c>
      <c r="I55" s="13">
        <v>85049.587115976552</v>
      </c>
      <c r="J55" s="13">
        <v>82451.18107869933</v>
      </c>
      <c r="K55" s="13">
        <v>90531.975858035061</v>
      </c>
      <c r="L55" s="13">
        <v>101345.43492588402</v>
      </c>
      <c r="N55" s="13">
        <f t="shared" si="1"/>
        <v>16913.853267624254</v>
      </c>
      <c r="O55" s="13">
        <f t="shared" si="2"/>
        <v>23261.785276190178</v>
      </c>
      <c r="P55" s="13">
        <f t="shared" si="3"/>
        <v>8232.6424367735617</v>
      </c>
      <c r="Q55" s="13">
        <f t="shared" si="4"/>
        <v>57244.481425420716</v>
      </c>
      <c r="R55" s="13">
        <f t="shared" si="5"/>
        <v>32108.355172537671</v>
      </c>
      <c r="S55" s="13">
        <f t="shared" si="6"/>
        <v>29699.696957636501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1217069.2330529487</v>
      </c>
    </row>
    <row r="4" spans="1:2">
      <c r="A4" s="12" t="s">
        <v>115</v>
      </c>
      <c r="B4" s="13">
        <v>1216745.0738455909</v>
      </c>
    </row>
    <row r="5" spans="1:2">
      <c r="A5" s="12" t="s">
        <v>116</v>
      </c>
      <c r="B5" s="13">
        <v>1216421.5215055759</v>
      </c>
    </row>
    <row r="6" spans="1:2">
      <c r="A6" s="12" t="s">
        <v>117</v>
      </c>
      <c r="B6" s="13">
        <v>1216098.5751598387</v>
      </c>
    </row>
    <row r="7" spans="1:2">
      <c r="A7" s="12" t="s">
        <v>118</v>
      </c>
      <c r="B7" s="13">
        <v>1215776.2339346004</v>
      </c>
    </row>
    <row r="8" spans="1:2">
      <c r="A8" s="12" t="s">
        <v>119</v>
      </c>
      <c r="B8" s="13">
        <v>1215454.496955368</v>
      </c>
    </row>
    <row r="9" spans="1:2">
      <c r="A9" s="12" t="s">
        <v>120</v>
      </c>
      <c r="B9" s="13">
        <v>1215133.3633469355</v>
      </c>
    </row>
    <row r="10" spans="1:2">
      <c r="A10" s="12" t="s">
        <v>121</v>
      </c>
      <c r="B10" s="13">
        <v>1214812.8322333833</v>
      </c>
    </row>
    <row r="11" spans="1:2">
      <c r="A11" s="12" t="s">
        <v>122</v>
      </c>
      <c r="B11" s="13">
        <v>1214492.9027380792</v>
      </c>
    </row>
    <row r="12" spans="1:2">
      <c r="A12" s="12" t="s">
        <v>123</v>
      </c>
      <c r="B12" s="13">
        <v>1214173.5739836777</v>
      </c>
    </row>
    <row r="13" spans="1:2">
      <c r="A13" s="12" t="s">
        <v>124</v>
      </c>
      <c r="B13" s="13">
        <v>1213854.8450921208</v>
      </c>
    </row>
    <row r="14" spans="1:2" s="14" customFormat="1">
      <c r="A14" s="13" t="s">
        <v>125</v>
      </c>
      <c r="B14" s="13">
        <v>1213536.7151846392</v>
      </c>
    </row>
    <row r="15" spans="1:2">
      <c r="A15" s="12" t="s">
        <v>126</v>
      </c>
      <c r="B15" s="13">
        <v>1213219.3874566986</v>
      </c>
    </row>
    <row r="16" spans="1:2">
      <c r="A16" s="12" t="s">
        <v>127</v>
      </c>
      <c r="B16" s="13">
        <v>1212902.8609343495</v>
      </c>
    </row>
    <row r="17" spans="1:2">
      <c r="A17" s="12" t="s">
        <v>128</v>
      </c>
      <c r="B17" s="13">
        <v>1212587.1346457733</v>
      </c>
    </row>
    <row r="18" spans="1:2">
      <c r="A18" s="12" t="s">
        <v>129</v>
      </c>
      <c r="B18" s="13">
        <v>1212272.2076212815</v>
      </c>
    </row>
    <row r="19" spans="1:2">
      <c r="A19" s="12" t="s">
        <v>130</v>
      </c>
      <c r="B19" s="13">
        <v>1211958.078893313</v>
      </c>
    </row>
    <row r="20" spans="1:2" s="14" customFormat="1">
      <c r="A20" s="13" t="s">
        <v>131</v>
      </c>
      <c r="B20" s="13">
        <v>1211644.7474964333</v>
      </c>
    </row>
    <row r="21" spans="1:2">
      <c r="A21" s="12" t="s">
        <v>132</v>
      </c>
      <c r="B21" s="13">
        <v>1211332.2124673328</v>
      </c>
    </row>
    <row r="22" spans="1:2">
      <c r="A22" s="12" t="s">
        <v>133</v>
      </c>
      <c r="B22" s="13">
        <v>1211020.4728448244</v>
      </c>
    </row>
    <row r="23" spans="1:2">
      <c r="A23" s="12" t="s">
        <v>134</v>
      </c>
      <c r="B23" s="13">
        <v>1210709.5276698428</v>
      </c>
    </row>
    <row r="24" spans="1:2">
      <c r="A24" s="12" t="s">
        <v>135</v>
      </c>
      <c r="B24" s="13">
        <v>1210399.375985442</v>
      </c>
    </row>
    <row r="25" spans="1:2">
      <c r="A25" s="12" t="s">
        <v>136</v>
      </c>
      <c r="B25" s="13">
        <v>1210090.0168367943</v>
      </c>
    </row>
    <row r="26" spans="1:2">
      <c r="A26" s="12" t="s">
        <v>137</v>
      </c>
      <c r="B26" s="13">
        <v>1209781.4492711881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tabSelected="1"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1217053.8611098602</v>
      </c>
      <c r="C3" s="13">
        <v>7600.6021223444232</v>
      </c>
      <c r="D3" s="13">
        <v>7896.839878882538</v>
      </c>
      <c r="E3" s="12">
        <v>7826.5852206881173</v>
      </c>
      <c r="F3" s="12">
        <v>8202.7404644926792</v>
      </c>
      <c r="G3" s="12">
        <v>8622.2801168529531</v>
      </c>
      <c r="H3" s="12">
        <v>9052.8897128148565</v>
      </c>
      <c r="I3" s="12">
        <v>8936.7397985900679</v>
      </c>
      <c r="J3" s="12">
        <v>9504.8421721690502</v>
      </c>
      <c r="K3" s="12">
        <v>10313.669572504305</v>
      </c>
      <c r="L3" s="12">
        <v>10644.671986173278</v>
      </c>
      <c r="M3" s="12">
        <v>10882.854295078932</v>
      </c>
      <c r="N3" s="12">
        <v>9806.8525183639358</v>
      </c>
      <c r="O3" s="12">
        <v>11400.073853418828</v>
      </c>
      <c r="P3" s="12">
        <v>10912.758375781114</v>
      </c>
      <c r="Q3" s="12">
        <v>8987.2620514859409</v>
      </c>
      <c r="R3" s="12">
        <v>9882.5906951010438</v>
      </c>
      <c r="S3" s="12">
        <v>10551.257243581584</v>
      </c>
      <c r="T3" s="12">
        <v>10805.534563591049</v>
      </c>
      <c r="U3" s="12">
        <v>11308.881203640312</v>
      </c>
      <c r="V3" s="12">
        <v>11557.485997353046</v>
      </c>
      <c r="W3" s="12">
        <v>12502.40597503698</v>
      </c>
      <c r="X3" s="12">
        <v>13042.850663464895</v>
      </c>
      <c r="Y3" s="12">
        <v>13798.688759775527</v>
      </c>
      <c r="Z3" s="12">
        <v>14346.404098391449</v>
      </c>
      <c r="AA3" s="12">
        <v>16451.095997803532</v>
      </c>
      <c r="AB3" s="12">
        <v>16054.634833571548</v>
      </c>
      <c r="AC3" s="12">
        <v>15556.191880904375</v>
      </c>
      <c r="AD3" s="12">
        <v>16722.08576332737</v>
      </c>
      <c r="AE3" s="12">
        <v>17428.190327509503</v>
      </c>
      <c r="AF3" s="12">
        <v>17212.590572487352</v>
      </c>
      <c r="AG3" s="12">
        <v>16798.804880643031</v>
      </c>
      <c r="AH3" s="12">
        <v>16840.043964559787</v>
      </c>
      <c r="AI3" s="12">
        <v>16959.877227706689</v>
      </c>
      <c r="AJ3" s="12">
        <v>16406.793893592469</v>
      </c>
      <c r="AK3" s="12">
        <v>16637.265407448933</v>
      </c>
      <c r="AL3" s="12">
        <v>16408.406569826959</v>
      </c>
      <c r="AM3" s="12">
        <v>16901.633648048315</v>
      </c>
      <c r="AN3" s="12">
        <v>16361.059234674607</v>
      </c>
      <c r="AO3" s="12">
        <v>15998.681576637087</v>
      </c>
      <c r="AP3" s="12">
        <v>16810.594672436848</v>
      </c>
      <c r="AQ3" s="12">
        <v>18648.882292920054</v>
      </c>
      <c r="AR3" s="12">
        <v>19133.856583849032</v>
      </c>
      <c r="AS3" s="12">
        <v>19983.718614407167</v>
      </c>
      <c r="AT3" s="12">
        <v>20642.907388010448</v>
      </c>
      <c r="AU3" s="12">
        <v>20544.006407361398</v>
      </c>
      <c r="AV3" s="12">
        <v>20793.235334063193</v>
      </c>
      <c r="AW3" s="12">
        <v>20646.155173048151</v>
      </c>
      <c r="AX3" s="12">
        <v>19372.981677916483</v>
      </c>
      <c r="AY3" s="12">
        <v>19979.934816405628</v>
      </c>
      <c r="AZ3" s="12">
        <v>18363.488300746227</v>
      </c>
      <c r="BA3" s="12">
        <v>17439.725086952803</v>
      </c>
      <c r="BB3" s="12">
        <v>16835.940542639906</v>
      </c>
      <c r="BC3" s="12">
        <v>16777.484561345878</v>
      </c>
      <c r="BD3" s="12">
        <v>16627.333901505142</v>
      </c>
      <c r="BE3" s="12">
        <v>17160.446990554214</v>
      </c>
      <c r="BF3" s="12">
        <v>17245.343750901022</v>
      </c>
      <c r="BG3" s="12">
        <v>17261.125688479129</v>
      </c>
      <c r="BH3" s="12">
        <v>17208.333444480857</v>
      </c>
      <c r="BI3" s="12">
        <v>17596.717390462858</v>
      </c>
      <c r="BJ3" s="12">
        <v>17321.586592753654</v>
      </c>
      <c r="BK3" s="12">
        <v>18379.658802572168</v>
      </c>
      <c r="BL3" s="12">
        <v>18272.991372497065</v>
      </c>
      <c r="BM3" s="12">
        <v>18392.361745960818</v>
      </c>
      <c r="BN3" s="12">
        <v>18157.340438364372</v>
      </c>
      <c r="BO3" s="12">
        <v>17671.84144755633</v>
      </c>
      <c r="BP3" s="12">
        <v>17017.350919012282</v>
      </c>
      <c r="BQ3" s="12">
        <v>17251.197196824709</v>
      </c>
      <c r="BR3" s="12">
        <v>15563.179524681564</v>
      </c>
      <c r="BS3" s="12">
        <v>15340.014638144668</v>
      </c>
      <c r="BT3" s="12">
        <v>15369.3452390943</v>
      </c>
      <c r="BU3" s="12">
        <v>14564.055373900246</v>
      </c>
      <c r="BV3" s="12">
        <v>13423.66790484036</v>
      </c>
      <c r="BW3" s="12">
        <v>12969.610636866921</v>
      </c>
      <c r="BX3" s="12">
        <v>13033.198368673153</v>
      </c>
      <c r="BY3" s="12">
        <v>11590.720323864691</v>
      </c>
      <c r="BZ3" s="12">
        <v>9919.236358672264</v>
      </c>
      <c r="CA3" s="12">
        <v>9608.2896948616872</v>
      </c>
      <c r="CB3" s="12">
        <v>8004.5473741097539</v>
      </c>
      <c r="CC3" s="12">
        <v>6901.1204107216554</v>
      </c>
      <c r="CD3" s="12">
        <v>4722.4299107439865</v>
      </c>
      <c r="CE3" s="12">
        <v>5618.554051139874</v>
      </c>
      <c r="CF3" s="12">
        <v>5995.767330721008</v>
      </c>
      <c r="CG3" s="12">
        <v>5794.3614639997186</v>
      </c>
      <c r="CH3" s="12">
        <v>5398.7659482362733</v>
      </c>
      <c r="CI3" s="12">
        <v>5157.2053180023831</v>
      </c>
      <c r="CJ3" s="12">
        <v>4972.656218067048</v>
      </c>
      <c r="CK3" s="12">
        <v>4406.6345004594286</v>
      </c>
      <c r="CL3" s="12">
        <v>3709.1642054991462</v>
      </c>
      <c r="CM3" s="12">
        <v>3257.9286680942537</v>
      </c>
      <c r="CN3" s="12">
        <v>2863.6448755356687</v>
      </c>
      <c r="CO3" s="12">
        <v>2356.3972153408295</v>
      </c>
      <c r="CP3" s="12">
        <v>1994.8385060886899</v>
      </c>
      <c r="CQ3" s="12">
        <v>1573.7712166261304</v>
      </c>
      <c r="CR3" s="12">
        <v>1267.4661477467967</v>
      </c>
      <c r="CS3" s="12">
        <v>931.81128392818664</v>
      </c>
      <c r="CT3" s="12">
        <v>707.29161717970067</v>
      </c>
      <c r="CU3" s="12">
        <v>466.12790503903989</v>
      </c>
      <c r="CV3" s="12">
        <v>301.38811875229084</v>
      </c>
      <c r="CW3" s="12">
        <v>234.94844471826718</v>
      </c>
      <c r="CX3" s="12">
        <v>150.9149055086375</v>
      </c>
      <c r="CY3" s="12">
        <v>223.1491576549688</v>
      </c>
    </row>
    <row r="4" spans="1:103">
      <c r="A4" s="12" t="s">
        <v>115</v>
      </c>
      <c r="B4" s="13">
        <v>1216712.266281185</v>
      </c>
      <c r="C4" s="13">
        <v>7665.0943031914885</v>
      </c>
      <c r="D4" s="13">
        <v>7880.2195345948485</v>
      </c>
      <c r="E4" s="12">
        <v>7816.6307849400309</v>
      </c>
      <c r="F4" s="12">
        <v>8168.6564451646191</v>
      </c>
      <c r="G4" s="12">
        <v>8587.4758069033178</v>
      </c>
      <c r="H4" s="12">
        <v>9035.9308230641218</v>
      </c>
      <c r="I4" s="12">
        <v>8921.7613905349117</v>
      </c>
      <c r="J4" s="12">
        <v>9448.0320304619509</v>
      </c>
      <c r="K4" s="12">
        <v>10262.815180249703</v>
      </c>
      <c r="L4" s="12">
        <v>10623.411453866767</v>
      </c>
      <c r="M4" s="12">
        <v>10910.265384992003</v>
      </c>
      <c r="N4" s="12">
        <v>9804.120570739402</v>
      </c>
      <c r="O4" s="12">
        <v>11338.811780780054</v>
      </c>
      <c r="P4" s="12">
        <v>11012.25100544964</v>
      </c>
      <c r="Q4" s="12">
        <v>9039.9476525584396</v>
      </c>
      <c r="R4" s="12">
        <v>9810.7043575965599</v>
      </c>
      <c r="S4" s="12">
        <v>10510.705548694894</v>
      </c>
      <c r="T4" s="12">
        <v>10775.976398632893</v>
      </c>
      <c r="U4" s="12">
        <v>11274.033493415322</v>
      </c>
      <c r="V4" s="12">
        <v>11511.983299991747</v>
      </c>
      <c r="W4" s="12">
        <v>12435.736652194339</v>
      </c>
      <c r="X4" s="12">
        <v>12990.388013419613</v>
      </c>
      <c r="Y4" s="12">
        <v>13740.185347668026</v>
      </c>
      <c r="Z4" s="12">
        <v>14250.041307390313</v>
      </c>
      <c r="AA4" s="12">
        <v>16361.640423966661</v>
      </c>
      <c r="AB4" s="12">
        <v>16092.93105873969</v>
      </c>
      <c r="AC4" s="12">
        <v>15536.497421071028</v>
      </c>
      <c r="AD4" s="12">
        <v>16638.141104853486</v>
      </c>
      <c r="AE4" s="12">
        <v>17403.631964854419</v>
      </c>
      <c r="AF4" s="12">
        <v>17238.067599358525</v>
      </c>
      <c r="AG4" s="12">
        <v>16815.149757296633</v>
      </c>
      <c r="AH4" s="12">
        <v>16832.361434224018</v>
      </c>
      <c r="AI4" s="12">
        <v>16972.825252264767</v>
      </c>
      <c r="AJ4" s="12">
        <v>16423.641958046181</v>
      </c>
      <c r="AK4" s="12">
        <v>16631.040651626747</v>
      </c>
      <c r="AL4" s="12">
        <v>16401.085293108623</v>
      </c>
      <c r="AM4" s="12">
        <v>16896.23515663372</v>
      </c>
      <c r="AN4" s="12">
        <v>16397.267336447247</v>
      </c>
      <c r="AO4" s="12">
        <v>15981.329692478283</v>
      </c>
      <c r="AP4" s="12">
        <v>16703.742687661575</v>
      </c>
      <c r="AQ4" s="12">
        <v>18538.892693742848</v>
      </c>
      <c r="AR4" s="12">
        <v>19079.908997229675</v>
      </c>
      <c r="AS4" s="12">
        <v>19915.775065228827</v>
      </c>
      <c r="AT4" s="12">
        <v>20610.427378276698</v>
      </c>
      <c r="AU4" s="12">
        <v>20537.58751851066</v>
      </c>
      <c r="AV4" s="12">
        <v>20783.138487062271</v>
      </c>
      <c r="AW4" s="12">
        <v>20695.196335321176</v>
      </c>
      <c r="AX4" s="12">
        <v>19407.086776106938</v>
      </c>
      <c r="AY4" s="12">
        <v>20005.19457588916</v>
      </c>
      <c r="AZ4" s="12">
        <v>18467.452704685809</v>
      </c>
      <c r="BA4" s="12">
        <v>17496.778739803143</v>
      </c>
      <c r="BB4" s="12">
        <v>16858.088308311155</v>
      </c>
      <c r="BC4" s="12">
        <v>16778.211499714784</v>
      </c>
      <c r="BD4" s="12">
        <v>16607.841179572479</v>
      </c>
      <c r="BE4" s="12">
        <v>17125.228495615669</v>
      </c>
      <c r="BF4" s="12">
        <v>17232.576894673166</v>
      </c>
      <c r="BG4" s="12">
        <v>17250.98736761148</v>
      </c>
      <c r="BH4" s="12">
        <v>17189.579137858393</v>
      </c>
      <c r="BI4" s="12">
        <v>17574.998713072266</v>
      </c>
      <c r="BJ4" s="12">
        <v>17286.948741296939</v>
      </c>
      <c r="BK4" s="12">
        <v>18321.251495231485</v>
      </c>
      <c r="BL4" s="12">
        <v>18263.236490722298</v>
      </c>
      <c r="BM4" s="12">
        <v>18383.77772543723</v>
      </c>
      <c r="BN4" s="12">
        <v>18171.157445558198</v>
      </c>
      <c r="BO4" s="12">
        <v>17701.668897147101</v>
      </c>
      <c r="BP4" s="12">
        <v>17024.021982833841</v>
      </c>
      <c r="BQ4" s="12">
        <v>17289.099568945239</v>
      </c>
      <c r="BR4" s="12">
        <v>15633.810854376496</v>
      </c>
      <c r="BS4" s="12">
        <v>15326.721616795492</v>
      </c>
      <c r="BT4" s="12">
        <v>15376.126178186832</v>
      </c>
      <c r="BU4" s="12">
        <v>14626.475572743147</v>
      </c>
      <c r="BV4" s="12">
        <v>13468.349505169292</v>
      </c>
      <c r="BW4" s="12">
        <v>12967.411445945292</v>
      </c>
      <c r="BX4" s="12">
        <v>13058.516618367732</v>
      </c>
      <c r="BY4" s="12">
        <v>11694.926672560579</v>
      </c>
      <c r="BZ4" s="12">
        <v>9979.1456240190746</v>
      </c>
      <c r="CA4" s="12">
        <v>9662.9244825900169</v>
      </c>
      <c r="CB4" s="12">
        <v>8100.9862190251088</v>
      </c>
      <c r="CC4" s="12">
        <v>7017.5116323126867</v>
      </c>
      <c r="CD4" s="12">
        <v>4762.2964821162896</v>
      </c>
      <c r="CE4" s="12">
        <v>5538.8012027594314</v>
      </c>
      <c r="CF4" s="12">
        <v>5962.977445417946</v>
      </c>
      <c r="CG4" s="12">
        <v>5802.8226890316737</v>
      </c>
      <c r="CH4" s="12">
        <v>5389.4956910200954</v>
      </c>
      <c r="CI4" s="12">
        <v>5135.0701063393408</v>
      </c>
      <c r="CJ4" s="12">
        <v>4975.0853210034802</v>
      </c>
      <c r="CK4" s="12">
        <v>4428.3983261047988</v>
      </c>
      <c r="CL4" s="12">
        <v>3716.1324619237166</v>
      </c>
      <c r="CM4" s="12">
        <v>3253.1129671601575</v>
      </c>
      <c r="CN4" s="12">
        <v>2869.5747247876461</v>
      </c>
      <c r="CO4" s="12">
        <v>2356.3532714229677</v>
      </c>
      <c r="CP4" s="12">
        <v>2004.0205908780899</v>
      </c>
      <c r="CQ4" s="12">
        <v>1573.072528232522</v>
      </c>
      <c r="CR4" s="12">
        <v>1270.8983483356405</v>
      </c>
      <c r="CS4" s="12">
        <v>932.50227051276227</v>
      </c>
      <c r="CT4" s="12">
        <v>711.63536997382448</v>
      </c>
      <c r="CU4" s="12">
        <v>472.54805088091672</v>
      </c>
      <c r="CV4" s="12">
        <v>299.82488889444591</v>
      </c>
      <c r="CW4" s="12">
        <v>233.44753389236016</v>
      </c>
      <c r="CX4" s="12">
        <v>152.54586616692538</v>
      </c>
      <c r="CY4" s="12">
        <v>221.86314765248864</v>
      </c>
    </row>
    <row r="5" spans="1:103">
      <c r="A5" s="12" t="s">
        <v>116</v>
      </c>
      <c r="B5" s="13">
        <v>1216369.1054755857</v>
      </c>
      <c r="C5" s="13">
        <v>7732.4735577777228</v>
      </c>
      <c r="D5" s="13">
        <v>7860.1409515556797</v>
      </c>
      <c r="E5" s="12">
        <v>7810.1364371952968</v>
      </c>
      <c r="F5" s="12">
        <v>8134.7478904948966</v>
      </c>
      <c r="G5" s="12">
        <v>8552.5871610636495</v>
      </c>
      <c r="H5" s="12">
        <v>9015.1235749657881</v>
      </c>
      <c r="I5" s="12">
        <v>8912.0641747147092</v>
      </c>
      <c r="J5" s="12">
        <v>9392.5697016105805</v>
      </c>
      <c r="K5" s="12">
        <v>10208.436996257995</v>
      </c>
      <c r="L5" s="12">
        <v>10601.218520362652</v>
      </c>
      <c r="M5" s="12">
        <v>10928.233269739205</v>
      </c>
      <c r="N5" s="12">
        <v>9820.8032159627764</v>
      </c>
      <c r="O5" s="12">
        <v>11261.21428879487</v>
      </c>
      <c r="P5" s="12">
        <v>11101.479093564905</v>
      </c>
      <c r="Q5" s="12">
        <v>9115.0551162392312</v>
      </c>
      <c r="R5" s="12">
        <v>9736.3412578882599</v>
      </c>
      <c r="S5" s="12">
        <v>10467.344949162818</v>
      </c>
      <c r="T5" s="12">
        <v>10748.325170837204</v>
      </c>
      <c r="U5" s="12">
        <v>11237.457050946135</v>
      </c>
      <c r="V5" s="12">
        <v>11471.490544495784</v>
      </c>
      <c r="W5" s="12">
        <v>12365.993039331985</v>
      </c>
      <c r="X5" s="12">
        <v>12939.611495938479</v>
      </c>
      <c r="Y5" s="12">
        <v>13680.490232689239</v>
      </c>
      <c r="Z5" s="12">
        <v>14163.909856440978</v>
      </c>
      <c r="AA5" s="12">
        <v>16253.635292075804</v>
      </c>
      <c r="AB5" s="12">
        <v>16131.888966462728</v>
      </c>
      <c r="AC5" s="12">
        <v>15528.914689890733</v>
      </c>
      <c r="AD5" s="12">
        <v>16550.166511772899</v>
      </c>
      <c r="AE5" s="12">
        <v>17372.326394867086</v>
      </c>
      <c r="AF5" s="12">
        <v>17262.431200182684</v>
      </c>
      <c r="AG5" s="12">
        <v>16835.033974551949</v>
      </c>
      <c r="AH5" s="12">
        <v>16824.9523178743</v>
      </c>
      <c r="AI5" s="12">
        <v>16980.845235342214</v>
      </c>
      <c r="AJ5" s="12">
        <v>16446.542653110384</v>
      </c>
      <c r="AK5" s="12">
        <v>16621.32675237285</v>
      </c>
      <c r="AL5" s="12">
        <v>16399.034293087934</v>
      </c>
      <c r="AM5" s="12">
        <v>16882.80682180847</v>
      </c>
      <c r="AN5" s="12">
        <v>16435.623870923468</v>
      </c>
      <c r="AO5" s="12">
        <v>15972.940497446485</v>
      </c>
      <c r="AP5" s="12">
        <v>16603.440570893694</v>
      </c>
      <c r="AQ5" s="12">
        <v>18419.035897897666</v>
      </c>
      <c r="AR5" s="12">
        <v>19029.154991839845</v>
      </c>
      <c r="AS5" s="12">
        <v>19846.170041050154</v>
      </c>
      <c r="AT5" s="12">
        <v>20572.563884868658</v>
      </c>
      <c r="AU5" s="12">
        <v>20533.741807844184</v>
      </c>
      <c r="AV5" s="12">
        <v>20769.711709942083</v>
      </c>
      <c r="AW5" s="12">
        <v>20736.128919956725</v>
      </c>
      <c r="AX5" s="12">
        <v>19455.303832985712</v>
      </c>
      <c r="AY5" s="12">
        <v>20012.793127687408</v>
      </c>
      <c r="AZ5" s="12">
        <v>18577.889079974033</v>
      </c>
      <c r="BA5" s="12">
        <v>17556.157912728901</v>
      </c>
      <c r="BB5" s="12">
        <v>16884.439132349904</v>
      </c>
      <c r="BC5" s="12">
        <v>16778.181504685308</v>
      </c>
      <c r="BD5" s="12">
        <v>16593.514973188408</v>
      </c>
      <c r="BE5" s="12">
        <v>17086.349277827147</v>
      </c>
      <c r="BF5" s="12">
        <v>17219.699479444389</v>
      </c>
      <c r="BG5" s="12">
        <v>17240.585545812355</v>
      </c>
      <c r="BH5" s="12">
        <v>17173.733193285399</v>
      </c>
      <c r="BI5" s="12">
        <v>17548.851516015096</v>
      </c>
      <c r="BJ5" s="12">
        <v>17262.066790269688</v>
      </c>
      <c r="BK5" s="12">
        <v>18253.794830892846</v>
      </c>
      <c r="BL5" s="12">
        <v>18255.730940453977</v>
      </c>
      <c r="BM5" s="12">
        <v>18372.253710591605</v>
      </c>
      <c r="BN5" s="12">
        <v>18183.456263698452</v>
      </c>
      <c r="BO5" s="12">
        <v>17730.485145098788</v>
      </c>
      <c r="BP5" s="12">
        <v>17036.994681424869</v>
      </c>
      <c r="BQ5" s="12">
        <v>17311.743471686448</v>
      </c>
      <c r="BR5" s="12">
        <v>15716.862903619069</v>
      </c>
      <c r="BS5" s="12">
        <v>15315.115154569234</v>
      </c>
      <c r="BT5" s="12">
        <v>15376.372562860472</v>
      </c>
      <c r="BU5" s="12">
        <v>14686.266230326213</v>
      </c>
      <c r="BV5" s="12">
        <v>13519.022260487851</v>
      </c>
      <c r="BW5" s="12">
        <v>12968.386162317331</v>
      </c>
      <c r="BX5" s="12">
        <v>13072.032731499374</v>
      </c>
      <c r="BY5" s="12">
        <v>11797.627731685739</v>
      </c>
      <c r="BZ5" s="12">
        <v>10049.652973406084</v>
      </c>
      <c r="CA5" s="12">
        <v>9705.9787771424053</v>
      </c>
      <c r="CB5" s="12">
        <v>8201.2930072769705</v>
      </c>
      <c r="CC5" s="12">
        <v>7124.2567801535479</v>
      </c>
      <c r="CD5" s="12">
        <v>4827.3387682396688</v>
      </c>
      <c r="CE5" s="12">
        <v>5454.7960650873511</v>
      </c>
      <c r="CF5" s="12">
        <v>5926.6712752570293</v>
      </c>
      <c r="CG5" s="12">
        <v>5809.3940766396481</v>
      </c>
      <c r="CH5" s="12">
        <v>5383.1605199508258</v>
      </c>
      <c r="CI5" s="12">
        <v>5113.5848726867189</v>
      </c>
      <c r="CJ5" s="12">
        <v>4973.351020821151</v>
      </c>
      <c r="CK5" s="12">
        <v>4449.3182488872935</v>
      </c>
      <c r="CL5" s="12">
        <v>3725.8558636851303</v>
      </c>
      <c r="CM5" s="12">
        <v>3248.5487651098574</v>
      </c>
      <c r="CN5" s="12">
        <v>2873.8289394044641</v>
      </c>
      <c r="CO5" s="12">
        <v>2357.8320852237848</v>
      </c>
      <c r="CP5" s="12">
        <v>2011.5712530487224</v>
      </c>
      <c r="CQ5" s="12">
        <v>1573.8725308617327</v>
      </c>
      <c r="CR5" s="12">
        <v>1273.3310328898158</v>
      </c>
      <c r="CS5" s="12">
        <v>934.03432687351278</v>
      </c>
      <c r="CT5" s="12">
        <v>715.06665487198677</v>
      </c>
      <c r="CU5" s="12">
        <v>479.22862278951345</v>
      </c>
      <c r="CV5" s="12">
        <v>299.24247671391788</v>
      </c>
      <c r="CW5" s="12">
        <v>231.53417202294747</v>
      </c>
      <c r="CX5" s="12">
        <v>153.91136674987882</v>
      </c>
      <c r="CY5" s="12">
        <v>221.07600823177918</v>
      </c>
    </row>
    <row r="6" spans="1:103">
      <c r="A6" s="12" t="s">
        <v>117</v>
      </c>
      <c r="B6" s="13">
        <v>1216024.2733396906</v>
      </c>
      <c r="C6" s="13">
        <v>7802.7369017948004</v>
      </c>
      <c r="D6" s="13">
        <v>7836.6061132390987</v>
      </c>
      <c r="E6" s="12">
        <v>7807.1019219061691</v>
      </c>
      <c r="F6" s="12">
        <v>8101.0147489674746</v>
      </c>
      <c r="G6" s="12">
        <v>8517.6142702390553</v>
      </c>
      <c r="H6" s="12">
        <v>8990.4682127271662</v>
      </c>
      <c r="I6" s="12">
        <v>8907.6475500555607</v>
      </c>
      <c r="J6" s="12">
        <v>9338.4553123292335</v>
      </c>
      <c r="K6" s="12">
        <v>10150.535193545906</v>
      </c>
      <c r="L6" s="12">
        <v>10578.093302938623</v>
      </c>
      <c r="M6" s="12">
        <v>10936.757949320538</v>
      </c>
      <c r="N6" s="12">
        <v>9856.8995129084924</v>
      </c>
      <c r="O6" s="12">
        <v>11167.28188415747</v>
      </c>
      <c r="P6" s="12">
        <v>11180.44384461078</v>
      </c>
      <c r="Q6" s="12">
        <v>9212.582755635849</v>
      </c>
      <c r="R6" s="12">
        <v>9659.5016663670212</v>
      </c>
      <c r="S6" s="12">
        <v>10421.175478808709</v>
      </c>
      <c r="T6" s="12">
        <v>10722.580545947734</v>
      </c>
      <c r="U6" s="12">
        <v>11199.152057843512</v>
      </c>
      <c r="V6" s="12">
        <v>11436.006367686487</v>
      </c>
      <c r="W6" s="12">
        <v>12293.176144142164</v>
      </c>
      <c r="X6" s="12">
        <v>12890.520557185748</v>
      </c>
      <c r="Y6" s="12">
        <v>13619.603883781117</v>
      </c>
      <c r="Z6" s="12">
        <v>14088.007975184993</v>
      </c>
      <c r="AA6" s="12">
        <v>16127.082615557041</v>
      </c>
      <c r="AB6" s="12">
        <v>16171.508847626856</v>
      </c>
      <c r="AC6" s="12">
        <v>15533.44175696457</v>
      </c>
      <c r="AD6" s="12">
        <v>16458.162471248794</v>
      </c>
      <c r="AE6" s="12">
        <v>17334.275100161696</v>
      </c>
      <c r="AF6" s="12">
        <v>17285.68149452654</v>
      </c>
      <c r="AG6" s="12">
        <v>16858.456877081037</v>
      </c>
      <c r="AH6" s="12">
        <v>16817.816524410886</v>
      </c>
      <c r="AI6" s="12">
        <v>16983.938338424308</v>
      </c>
      <c r="AJ6" s="12">
        <v>16475.494438796402</v>
      </c>
      <c r="AK6" s="12">
        <v>16608.124729327683</v>
      </c>
      <c r="AL6" s="12">
        <v>16402.25169345516</v>
      </c>
      <c r="AM6" s="12">
        <v>16861.350939176762</v>
      </c>
      <c r="AN6" s="12">
        <v>16476.128403746978</v>
      </c>
      <c r="AO6" s="12">
        <v>15973.510142569266</v>
      </c>
      <c r="AP6" s="12">
        <v>16509.684848570978</v>
      </c>
      <c r="AQ6" s="12">
        <v>18289.316599351292</v>
      </c>
      <c r="AR6" s="12">
        <v>18981.592320324944</v>
      </c>
      <c r="AS6" s="12">
        <v>19774.904230307773</v>
      </c>
      <c r="AT6" s="12">
        <v>20529.320819947181</v>
      </c>
      <c r="AU6" s="12">
        <v>20532.467750380354</v>
      </c>
      <c r="AV6" s="12">
        <v>20752.957252617445</v>
      </c>
      <c r="AW6" s="12">
        <v>20768.958357668125</v>
      </c>
      <c r="AX6" s="12">
        <v>19517.621393239111</v>
      </c>
      <c r="AY6" s="12">
        <v>20002.744313768759</v>
      </c>
      <c r="AZ6" s="12">
        <v>18694.793296108619</v>
      </c>
      <c r="BA6" s="12">
        <v>17617.859562377536</v>
      </c>
      <c r="BB6" s="12">
        <v>16914.98885284986</v>
      </c>
      <c r="BC6" s="12">
        <v>16777.395265426498</v>
      </c>
      <c r="BD6" s="12">
        <v>16584.34842745923</v>
      </c>
      <c r="BE6" s="12">
        <v>17043.814095714904</v>
      </c>
      <c r="BF6" s="12">
        <v>17206.711553393452</v>
      </c>
      <c r="BG6" s="12">
        <v>17229.920730850336</v>
      </c>
      <c r="BH6" s="12">
        <v>17160.791727404994</v>
      </c>
      <c r="BI6" s="12">
        <v>17518.283338746485</v>
      </c>
      <c r="BJ6" s="12">
        <v>17246.921110710893</v>
      </c>
      <c r="BK6" s="12">
        <v>18177.305541765847</v>
      </c>
      <c r="BL6" s="12">
        <v>18250.4703133115</v>
      </c>
      <c r="BM6" s="12">
        <v>18357.795466032148</v>
      </c>
      <c r="BN6" s="12">
        <v>18194.242123818214</v>
      </c>
      <c r="BO6" s="12">
        <v>17758.29298249145</v>
      </c>
      <c r="BP6" s="12">
        <v>17056.250540936162</v>
      </c>
      <c r="BQ6" s="12">
        <v>17319.16520237521</v>
      </c>
      <c r="BR6" s="12">
        <v>15812.304638588936</v>
      </c>
      <c r="BS6" s="12">
        <v>15305.189483452998</v>
      </c>
      <c r="BT6" s="12">
        <v>15370.114048575315</v>
      </c>
      <c r="BU6" s="12">
        <v>14743.432977735507</v>
      </c>
      <c r="BV6" s="12">
        <v>13575.663684155945</v>
      </c>
      <c r="BW6" s="12">
        <v>12972.51857635695</v>
      </c>
      <c r="BX6" s="12">
        <v>13073.824347387024</v>
      </c>
      <c r="BY6" s="12">
        <v>11898.832149584752</v>
      </c>
      <c r="BZ6" s="12">
        <v>10130.68393037114</v>
      </c>
      <c r="CA6" s="12">
        <v>9737.5266748485028</v>
      </c>
      <c r="CB6" s="12">
        <v>8305.4442977522631</v>
      </c>
      <c r="CC6" s="12">
        <v>7221.4384874707721</v>
      </c>
      <c r="CD6" s="12">
        <v>4917.2976344471153</v>
      </c>
      <c r="CE6" s="12">
        <v>5366.592812000622</v>
      </c>
      <c r="CF6" s="12">
        <v>5886.889437870469</v>
      </c>
      <c r="CG6" s="12">
        <v>5814.0860087512474</v>
      </c>
      <c r="CH6" s="12">
        <v>5379.7318685124465</v>
      </c>
      <c r="CI6" s="12">
        <v>5092.7402089588004</v>
      </c>
      <c r="CJ6" s="12">
        <v>4967.5164095432983</v>
      </c>
      <c r="CK6" s="12">
        <v>4469.4205360162805</v>
      </c>
      <c r="CL6" s="12">
        <v>3738.2858375084188</v>
      </c>
      <c r="CM6" s="12">
        <v>3244.2318822403545</v>
      </c>
      <c r="CN6" s="12">
        <v>2876.4463503493494</v>
      </c>
      <c r="CO6" s="12">
        <v>2360.7977520577001</v>
      </c>
      <c r="CP6" s="12">
        <v>2017.5156804848771</v>
      </c>
      <c r="CQ6" s="12">
        <v>1576.1393937549594</v>
      </c>
      <c r="CR6" s="12">
        <v>1274.7979483090039</v>
      </c>
      <c r="CS6" s="12">
        <v>936.36952933061946</v>
      </c>
      <c r="CT6" s="12">
        <v>717.62011675538031</v>
      </c>
      <c r="CU6" s="12">
        <v>486.13938634461294</v>
      </c>
      <c r="CV6" s="12">
        <v>299.57578187956284</v>
      </c>
      <c r="CW6" s="12">
        <v>229.24320624317602</v>
      </c>
      <c r="CX6" s="12">
        <v>155.02885022362904</v>
      </c>
      <c r="CY6" s="12">
        <v>220.72686948036412</v>
      </c>
    </row>
    <row r="7" spans="1:103">
      <c r="A7" s="12" t="s">
        <v>118</v>
      </c>
      <c r="B7" s="13">
        <v>1215677.668986687</v>
      </c>
      <c r="C7" s="13">
        <v>7875.8813513893792</v>
      </c>
      <c r="D7" s="13">
        <v>7809.6170021748967</v>
      </c>
      <c r="E7" s="12">
        <v>7807.5269835376066</v>
      </c>
      <c r="F7" s="12">
        <v>8067.4569690711942</v>
      </c>
      <c r="G7" s="12">
        <v>8482.5572253271912</v>
      </c>
      <c r="H7" s="12">
        <v>8961.9649805449026</v>
      </c>
      <c r="I7" s="12">
        <v>8908.5109155295031</v>
      </c>
      <c r="J7" s="12">
        <v>9285.6889893146235</v>
      </c>
      <c r="K7" s="12">
        <v>10089.109945125072</v>
      </c>
      <c r="L7" s="12">
        <v>10554.035918867845</v>
      </c>
      <c r="M7" s="12">
        <v>10935.839423736004</v>
      </c>
      <c r="N7" s="12">
        <v>9912.4085204890544</v>
      </c>
      <c r="O7" s="12">
        <v>11057.015073545041</v>
      </c>
      <c r="P7" s="12">
        <v>11249.146462995677</v>
      </c>
      <c r="Q7" s="12">
        <v>9332.5288839416244</v>
      </c>
      <c r="R7" s="12">
        <v>9580.1858534129042</v>
      </c>
      <c r="S7" s="12">
        <v>10372.197171456372</v>
      </c>
      <c r="T7" s="12">
        <v>10698.742189740306</v>
      </c>
      <c r="U7" s="12">
        <v>11159.118695707883</v>
      </c>
      <c r="V7" s="12">
        <v>11405.529406626832</v>
      </c>
      <c r="W7" s="12">
        <v>12217.286974149472</v>
      </c>
      <c r="X7" s="12">
        <v>12843.114643415605</v>
      </c>
      <c r="Y7" s="12">
        <v>13557.526769815848</v>
      </c>
      <c r="Z7" s="12">
        <v>14022.333893461046</v>
      </c>
      <c r="AA7" s="12">
        <v>15981.984407676151</v>
      </c>
      <c r="AB7" s="12">
        <v>16211.790993046103</v>
      </c>
      <c r="AC7" s="12">
        <v>15550.076692103863</v>
      </c>
      <c r="AD7" s="12">
        <v>16362.129470413014</v>
      </c>
      <c r="AE7" s="12">
        <v>17289.47956313434</v>
      </c>
      <c r="AF7" s="12">
        <v>17307.818601954357</v>
      </c>
      <c r="AG7" s="12">
        <v>16885.417809636918</v>
      </c>
      <c r="AH7" s="12">
        <v>16810.953962752636</v>
      </c>
      <c r="AI7" s="12">
        <v>16982.105722813649</v>
      </c>
      <c r="AJ7" s="12">
        <v>16510.495775377567</v>
      </c>
      <c r="AK7" s="12">
        <v>16591.435601932779</v>
      </c>
      <c r="AL7" s="12">
        <v>16410.735618347793</v>
      </c>
      <c r="AM7" s="12">
        <v>16831.869803894821</v>
      </c>
      <c r="AN7" s="12">
        <v>16518.780500599616</v>
      </c>
      <c r="AO7" s="12">
        <v>15983.0347799786</v>
      </c>
      <c r="AP7" s="12">
        <v>16422.472048349133</v>
      </c>
      <c r="AQ7" s="12">
        <v>18149.739490608383</v>
      </c>
      <c r="AR7" s="12">
        <v>18937.218736277478</v>
      </c>
      <c r="AS7" s="12">
        <v>19701.978321289782</v>
      </c>
      <c r="AT7" s="12">
        <v>20480.70209376491</v>
      </c>
      <c r="AU7" s="12">
        <v>20533.763821759341</v>
      </c>
      <c r="AV7" s="12">
        <v>20732.877363973559</v>
      </c>
      <c r="AW7" s="12">
        <v>20793.690076745257</v>
      </c>
      <c r="AX7" s="12">
        <v>19594.028007822551</v>
      </c>
      <c r="AY7" s="12">
        <v>19975.061968836373</v>
      </c>
      <c r="AZ7" s="12">
        <v>18818.161223929699</v>
      </c>
      <c r="BA7" s="12">
        <v>17681.880647864484</v>
      </c>
      <c r="BB7" s="12">
        <v>16949.733310660729</v>
      </c>
      <c r="BC7" s="12">
        <v>16775.853470698057</v>
      </c>
      <c r="BD7" s="12">
        <v>16580.334693606568</v>
      </c>
      <c r="BE7" s="12">
        <v>16997.627703691607</v>
      </c>
      <c r="BF7" s="12">
        <v>17193.613164749833</v>
      </c>
      <c r="BG7" s="12">
        <v>17218.993429847942</v>
      </c>
      <c r="BH7" s="12">
        <v>17150.750860347951</v>
      </c>
      <c r="BI7" s="12">
        <v>17483.301711998385</v>
      </c>
      <c r="BJ7" s="12">
        <v>17241.4921000291</v>
      </c>
      <c r="BK7" s="12">
        <v>18091.800339376165</v>
      </c>
      <c r="BL7" s="12">
        <v>18247.45020674881</v>
      </c>
      <c r="BM7" s="12">
        <v>18340.408748821126</v>
      </c>
      <c r="BN7" s="12">
        <v>18203.520245885273</v>
      </c>
      <c r="BO7" s="12">
        <v>17785.09519516701</v>
      </c>
      <c r="BP7" s="12">
        <v>17081.771123650069</v>
      </c>
      <c r="BQ7" s="12">
        <v>17311.401000418016</v>
      </c>
      <c r="BR7" s="12">
        <v>15920.105077039616</v>
      </c>
      <c r="BS7" s="12">
        <v>15296.938848778134</v>
      </c>
      <c r="BT7" s="12">
        <v>15357.380200896459</v>
      </c>
      <c r="BU7" s="12">
        <v>14797.981443324757</v>
      </c>
      <c r="BV7" s="12">
        <v>13638.251343292279</v>
      </c>
      <c r="BW7" s="12">
        <v>12979.792533573156</v>
      </c>
      <c r="BX7" s="12">
        <v>13063.968763512661</v>
      </c>
      <c r="BY7" s="12">
        <v>11998.548537486366</v>
      </c>
      <c r="BZ7" s="12">
        <v>10222.164363296293</v>
      </c>
      <c r="CA7" s="12">
        <v>9757.6419555339344</v>
      </c>
      <c r="CB7" s="12">
        <v>8413.4167354591918</v>
      </c>
      <c r="CC7" s="12">
        <v>7309.1389076677588</v>
      </c>
      <c r="CD7" s="12">
        <v>5031.9157466410306</v>
      </c>
      <c r="CE7" s="12">
        <v>5274.245183875475</v>
      </c>
      <c r="CF7" s="12">
        <v>5843.6722393788532</v>
      </c>
      <c r="CG7" s="12">
        <v>5816.9088475325843</v>
      </c>
      <c r="CH7" s="12">
        <v>5379.1813121998266</v>
      </c>
      <c r="CI7" s="12">
        <v>5072.5267909472013</v>
      </c>
      <c r="CJ7" s="12">
        <v>4957.6439638765405</v>
      </c>
      <c r="CK7" s="12">
        <v>4488.7309572062213</v>
      </c>
      <c r="CL7" s="12">
        <v>3753.3741466628298</v>
      </c>
      <c r="CM7" s="12">
        <v>3240.1580953487696</v>
      </c>
      <c r="CN7" s="12">
        <v>2877.4652328595425</v>
      </c>
      <c r="CO7" s="12">
        <v>2365.2145606397289</v>
      </c>
      <c r="CP7" s="12">
        <v>2021.8792294661844</v>
      </c>
      <c r="CQ7" s="12">
        <v>1579.8409125682401</v>
      </c>
      <c r="CR7" s="12">
        <v>1275.3321628090928</v>
      </c>
      <c r="CS7" s="12">
        <v>939.47067486146057</v>
      </c>
      <c r="CT7" s="12">
        <v>719.32965130509172</v>
      </c>
      <c r="CU7" s="12">
        <v>493.25162690674517</v>
      </c>
      <c r="CV7" s="12">
        <v>300.76236223050137</v>
      </c>
      <c r="CW7" s="12">
        <v>226.60752235913</v>
      </c>
      <c r="CX7" s="12">
        <v>155.91477321056226</v>
      </c>
      <c r="CY7" s="12">
        <v>220.75962998450754</v>
      </c>
    </row>
    <row r="8" spans="1:103">
      <c r="A8" s="12" t="s">
        <v>119</v>
      </c>
      <c r="B8" s="13">
        <v>1215329.1957886047</v>
      </c>
      <c r="C8" s="13">
        <v>7951.9039231629422</v>
      </c>
      <c r="D8" s="13">
        <v>7779.1755999490015</v>
      </c>
      <c r="E8" s="12">
        <v>7811.4113665672685</v>
      </c>
      <c r="F8" s="12">
        <v>8034.0744992997679</v>
      </c>
      <c r="G8" s="12">
        <v>8447.4161172182721</v>
      </c>
      <c r="H8" s="12">
        <v>8929.6141226049658</v>
      </c>
      <c r="I8" s="12">
        <v>8914.6536701545083</v>
      </c>
      <c r="J8" s="12">
        <v>9234.2708592458894</v>
      </c>
      <c r="K8" s="12">
        <v>10024.161424002063</v>
      </c>
      <c r="L8" s="12">
        <v>10529.046485418961</v>
      </c>
      <c r="M8" s="12">
        <v>10925.477692985605</v>
      </c>
      <c r="N8" s="12">
        <v>9987.3292976550201</v>
      </c>
      <c r="O8" s="12">
        <v>10930.414363617772</v>
      </c>
      <c r="P8" s="12">
        <v>11307.588153052553</v>
      </c>
      <c r="Q8" s="12">
        <v>9474.8918144356849</v>
      </c>
      <c r="R8" s="12">
        <v>9498.3940893951421</v>
      </c>
      <c r="S8" s="12">
        <v>10320.410060930066</v>
      </c>
      <c r="T8" s="12">
        <v>10676.809768022813</v>
      </c>
      <c r="U8" s="12">
        <v>11117.357146129334</v>
      </c>
      <c r="V8" s="12">
        <v>11380.058298621374</v>
      </c>
      <c r="W8" s="12">
        <v>12138.326536710885</v>
      </c>
      <c r="X8" s="12">
        <v>12797.393200972154</v>
      </c>
      <c r="Y8" s="12">
        <v>13494.259359595857</v>
      </c>
      <c r="Z8" s="12">
        <v>13966.885841304933</v>
      </c>
      <c r="AA8" s="12">
        <v>15818.342681538594</v>
      </c>
      <c r="AB8" s="12">
        <v>16252.735693462379</v>
      </c>
      <c r="AC8" s="12">
        <v>15578.817565330202</v>
      </c>
      <c r="AD8" s="12">
        <v>16262.067996366035</v>
      </c>
      <c r="AE8" s="12">
        <v>17237.941265963029</v>
      </c>
      <c r="AF8" s="12">
        <v>17328.842642027957</v>
      </c>
      <c r="AG8" s="12">
        <v>16915.916117053515</v>
      </c>
      <c r="AH8" s="12">
        <v>16804.364541837022</v>
      </c>
      <c r="AI8" s="12">
        <v>16975.34854963018</v>
      </c>
      <c r="AJ8" s="12">
        <v>16551.545123389191</v>
      </c>
      <c r="AK8" s="12">
        <v>16571.260389430779</v>
      </c>
      <c r="AL8" s="12">
        <v>16424.484192350472</v>
      </c>
      <c r="AM8" s="12">
        <v>16794.365710670972</v>
      </c>
      <c r="AN8" s="12">
        <v>16563.579727201377</v>
      </c>
      <c r="AO8" s="12">
        <v>16001.5105629106</v>
      </c>
      <c r="AP8" s="12">
        <v>16341.798699101408</v>
      </c>
      <c r="AQ8" s="12">
        <v>18000.309262711868</v>
      </c>
      <c r="AR8" s="12">
        <v>18896.031994236779</v>
      </c>
      <c r="AS8" s="12">
        <v>19627.393002135737</v>
      </c>
      <c r="AT8" s="12">
        <v>20426.711614666987</v>
      </c>
      <c r="AU8" s="12">
        <v>20537.628498242881</v>
      </c>
      <c r="AV8" s="12">
        <v>20709.474291866434</v>
      </c>
      <c r="AW8" s="12">
        <v>20810.329503055505</v>
      </c>
      <c r="AX8" s="12">
        <v>19684.51223395763</v>
      </c>
      <c r="AY8" s="12">
        <v>19929.759920331373</v>
      </c>
      <c r="AZ8" s="12">
        <v>18947.988735619758</v>
      </c>
      <c r="BA8" s="12">
        <v>17748.218130771555</v>
      </c>
      <c r="BB8" s="12">
        <v>16988.668349386702</v>
      </c>
      <c r="BC8" s="12">
        <v>16773.556808850539</v>
      </c>
      <c r="BD8" s="12">
        <v>16581.466928962785</v>
      </c>
      <c r="BE8" s="12">
        <v>16947.794852059324</v>
      </c>
      <c r="BF8" s="12">
        <v>17180.404361793608</v>
      </c>
      <c r="BG8" s="12">
        <v>17207.804149282339</v>
      </c>
      <c r="BH8" s="12">
        <v>17143.606715730093</v>
      </c>
      <c r="BI8" s="12">
        <v>17443.914157788171</v>
      </c>
      <c r="BJ8" s="12">
        <v>17245.760181972924</v>
      </c>
      <c r="BK8" s="12">
        <v>17997.295914586946</v>
      </c>
      <c r="BL8" s="12">
        <v>18246.666224047945</v>
      </c>
      <c r="BM8" s="12">
        <v>18320.099308483146</v>
      </c>
      <c r="BN8" s="12">
        <v>18211.295838820726</v>
      </c>
      <c r="BO8" s="12">
        <v>17810.894563737471</v>
      </c>
      <c r="BP8" s="12">
        <v>17113.538027921477</v>
      </c>
      <c r="BQ8" s="12">
        <v>17288.487047378436</v>
      </c>
      <c r="BR8" s="12">
        <v>16040.23328822708</v>
      </c>
      <c r="BS8" s="12">
        <v>15290.357509194253</v>
      </c>
      <c r="BT8" s="12">
        <v>15338.200495721205</v>
      </c>
      <c r="BU8" s="12">
        <v>14849.917252694495</v>
      </c>
      <c r="BV8" s="12">
        <v>13706.762858674434</v>
      </c>
      <c r="BW8" s="12">
        <v>12990.191934453829</v>
      </c>
      <c r="BX8" s="12">
        <v>13042.542936776776</v>
      </c>
      <c r="BY8" s="12">
        <v>12096.78546964065</v>
      </c>
      <c r="BZ8" s="12">
        <v>10324.020484084351</v>
      </c>
      <c r="CA8" s="12">
        <v>9766.3980836405663</v>
      </c>
      <c r="CB8" s="12">
        <v>8525.187051292969</v>
      </c>
      <c r="CC8" s="12">
        <v>7387.4397166454582</v>
      </c>
      <c r="CD8" s="12">
        <v>5170.9375607095335</v>
      </c>
      <c r="CE8" s="12">
        <v>5177.8064904217099</v>
      </c>
      <c r="CF8" s="12">
        <v>5797.0596764016746</v>
      </c>
      <c r="CG8" s="12">
        <v>5817.8729352449463</v>
      </c>
      <c r="CH8" s="12">
        <v>5381.4805686321542</v>
      </c>
      <c r="CI8" s="12">
        <v>5052.9353779560679</v>
      </c>
      <c r="CJ8" s="12">
        <v>4943.7955498559631</v>
      </c>
      <c r="CK8" s="12">
        <v>4507.2747918351834</v>
      </c>
      <c r="CL8" s="12">
        <v>3771.0728949933173</v>
      </c>
      <c r="CM8" s="12">
        <v>3236.3231417153024</v>
      </c>
      <c r="CN8" s="12">
        <v>2876.9233114115746</v>
      </c>
      <c r="CO8" s="12">
        <v>2371.0470074303075</v>
      </c>
      <c r="CP8" s="12">
        <v>2024.6874045797904</v>
      </c>
      <c r="CQ8" s="12">
        <v>1584.9445601739685</v>
      </c>
      <c r="CR8" s="12">
        <v>1274.9660717075881</v>
      </c>
      <c r="CS8" s="12">
        <v>943.30129093536107</v>
      </c>
      <c r="CT8" s="12">
        <v>720.22840809863226</v>
      </c>
      <c r="CU8" s="12">
        <v>500.53809110625087</v>
      </c>
      <c r="CV8" s="12">
        <v>302.74235928785725</v>
      </c>
      <c r="CW8" s="12">
        <v>223.65813689232337</v>
      </c>
      <c r="CX8" s="12">
        <v>156.58465861351374</v>
      </c>
      <c r="CY8" s="12">
        <v>221.1226518396559</v>
      </c>
    </row>
    <row r="9" spans="1:103">
      <c r="A9" s="12" t="s">
        <v>120</v>
      </c>
      <c r="B9" s="13">
        <v>1214978.7611787752</v>
      </c>
      <c r="C9" s="13">
        <v>8030.8016341716157</v>
      </c>
      <c r="D9" s="13">
        <v>7745.2838872038792</v>
      </c>
      <c r="E9" s="12">
        <v>7818.7548154855122</v>
      </c>
      <c r="F9" s="12">
        <v>8000.8672881517996</v>
      </c>
      <c r="G9" s="12">
        <v>8412.1910367950677</v>
      </c>
      <c r="H9" s="12">
        <v>8893.4158830826527</v>
      </c>
      <c r="I9" s="12">
        <v>8926.0752129944667</v>
      </c>
      <c r="J9" s="12">
        <v>9184.201048784591</v>
      </c>
      <c r="K9" s="12">
        <v>9955.689803178353</v>
      </c>
      <c r="L9" s="12">
        <v>10503.125119856108</v>
      </c>
      <c r="M9" s="12">
        <v>10905.672757069338</v>
      </c>
      <c r="N9" s="12">
        <v>10081.660903395017</v>
      </c>
      <c r="O9" s="12">
        <v>10787.480261018844</v>
      </c>
      <c r="P9" s="12">
        <v>11355.770119038913</v>
      </c>
      <c r="Q9" s="12">
        <v>9639.6698604829417</v>
      </c>
      <c r="R9" s="12">
        <v>9414.126644672142</v>
      </c>
      <c r="S9" s="12">
        <v>10265.814181054513</v>
      </c>
      <c r="T9" s="12">
        <v>10656.782946635212</v>
      </c>
      <c r="U9" s="12">
        <v>11073.867590687601</v>
      </c>
      <c r="V9" s="12">
        <v>11359.591681216225</v>
      </c>
      <c r="W9" s="12">
        <v>12056.295839015776</v>
      </c>
      <c r="X9" s="12">
        <v>12753.355676289382</v>
      </c>
      <c r="Y9" s="12">
        <v>13429.80212185382</v>
      </c>
      <c r="Z9" s="12">
        <v>13921.662048949565</v>
      </c>
      <c r="AA9" s="12">
        <v>15636.159450089541</v>
      </c>
      <c r="AB9" s="12">
        <v>16294.343239545475</v>
      </c>
      <c r="AC9" s="12">
        <v>15619.662446875383</v>
      </c>
      <c r="AD9" s="12">
        <v>16157.978536176995</v>
      </c>
      <c r="AE9" s="12">
        <v>17179.661690607711</v>
      </c>
      <c r="AF9" s="12">
        <v>17348.753734306698</v>
      </c>
      <c r="AG9" s="12">
        <v>16949.951144245671</v>
      </c>
      <c r="AH9" s="12">
        <v>16798.048170620128</v>
      </c>
      <c r="AI9" s="12">
        <v>16963.667979811216</v>
      </c>
      <c r="AJ9" s="12">
        <v>16598.640943628521</v>
      </c>
      <c r="AK9" s="12">
        <v>16547.600110865493</v>
      </c>
      <c r="AL9" s="12">
        <v>16443.495540494867</v>
      </c>
      <c r="AM9" s="12">
        <v>16748.840953765721</v>
      </c>
      <c r="AN9" s="12">
        <v>16610.525649310399</v>
      </c>
      <c r="AO9" s="12">
        <v>16028.933645705254</v>
      </c>
      <c r="AP9" s="12">
        <v>16267.661330918265</v>
      </c>
      <c r="AQ9" s="12">
        <v>17841.030605243301</v>
      </c>
      <c r="AR9" s="12">
        <v>18858.029849688675</v>
      </c>
      <c r="AS9" s="12">
        <v>19551.14896083669</v>
      </c>
      <c r="AT9" s="12">
        <v>20367.353289091905</v>
      </c>
      <c r="AU9" s="12">
        <v>20544.060256714038</v>
      </c>
      <c r="AV9" s="12">
        <v>20682.750283123241</v>
      </c>
      <c r="AW9" s="12">
        <v>20818.882060044609</v>
      </c>
      <c r="AX9" s="12">
        <v>19789.062635129249</v>
      </c>
      <c r="AY9" s="12">
        <v>19866.851988436014</v>
      </c>
      <c r="AZ9" s="12">
        <v>19084.271704703653</v>
      </c>
      <c r="BA9" s="12">
        <v>17816.868975145342</v>
      </c>
      <c r="BB9" s="12">
        <v>17031.789815384906</v>
      </c>
      <c r="BC9" s="12">
        <v>16770.505967825538</v>
      </c>
      <c r="BD9" s="12">
        <v>16587.738296966447</v>
      </c>
      <c r="BE9" s="12">
        <v>16894.320287012477</v>
      </c>
      <c r="BF9" s="12">
        <v>17167.085192855342</v>
      </c>
      <c r="BG9" s="12">
        <v>17196.353394985996</v>
      </c>
      <c r="BH9" s="12">
        <v>17139.355420649623</v>
      </c>
      <c r="BI9" s="12">
        <v>17400.128189427192</v>
      </c>
      <c r="BJ9" s="12">
        <v>17259.705806601523</v>
      </c>
      <c r="BK9" s="12">
        <v>17893.808937620237</v>
      </c>
      <c r="BL9" s="12">
        <v>18248.11397431251</v>
      </c>
      <c r="BM9" s="12">
        <v>18296.872887013367</v>
      </c>
      <c r="BN9" s="12">
        <v>18217.574100517533</v>
      </c>
      <c r="BO9" s="12">
        <v>17835.693863593122</v>
      </c>
      <c r="BP9" s="12">
        <v>17151.532888118978</v>
      </c>
      <c r="BQ9" s="12">
        <v>17250.459467054534</v>
      </c>
      <c r="BR9" s="12">
        <v>16172.65839283841</v>
      </c>
      <c r="BS9" s="12">
        <v>15285.439736643253</v>
      </c>
      <c r="BT9" s="12">
        <v>15312.604319505732</v>
      </c>
      <c r="BU9" s="12">
        <v>14899.246028671345</v>
      </c>
      <c r="BV9" s="12">
        <v>13781.175904639131</v>
      </c>
      <c r="BW9" s="12">
        <v>13003.700734309905</v>
      </c>
      <c r="BX9" s="12">
        <v>13009.623484749749</v>
      </c>
      <c r="BY9" s="12">
        <v>12193.551483455734</v>
      </c>
      <c r="BZ9" s="12">
        <v>10436.178846840017</v>
      </c>
      <c r="CA9" s="12">
        <v>9763.8682093431598</v>
      </c>
      <c r="CB9" s="12">
        <v>8640.732061801953</v>
      </c>
      <c r="CC9" s="12">
        <v>7456.4221151129677</v>
      </c>
      <c r="CD9" s="12">
        <v>5334.109311999593</v>
      </c>
      <c r="CE9" s="12">
        <v>5077.3296135005294</v>
      </c>
      <c r="CF9" s="12">
        <v>5747.0914380560453</v>
      </c>
      <c r="CG9" s="12">
        <v>5816.9885941033799</v>
      </c>
      <c r="CH9" s="12">
        <v>5386.6014976537444</v>
      </c>
      <c r="CI9" s="12">
        <v>5033.9568124336711</v>
      </c>
      <c r="CJ9" s="12">
        <v>4926.0324274633776</v>
      </c>
      <c r="CK9" s="12">
        <v>4525.0768360159627</v>
      </c>
      <c r="CL9" s="12">
        <v>3791.3345307575601</v>
      </c>
      <c r="CM9" s="12">
        <v>3232.7227229570694</v>
      </c>
      <c r="CN9" s="12">
        <v>2874.8577646910157</v>
      </c>
      <c r="CO9" s="12">
        <v>2378.25981028348</v>
      </c>
      <c r="CP9" s="12">
        <v>2025.9658393342888</v>
      </c>
      <c r="CQ9" s="12">
        <v>1591.4175351315205</v>
      </c>
      <c r="CR9" s="12">
        <v>1273.7314034383332</v>
      </c>
      <c r="CS9" s="12">
        <v>947.82564381471684</v>
      </c>
      <c r="CT9" s="12">
        <v>720.34879435074754</v>
      </c>
      <c r="CU9" s="12">
        <v>507.97293029437043</v>
      </c>
      <c r="CV9" s="12">
        <v>305.45842457116942</v>
      </c>
      <c r="CW9" s="12">
        <v>220.42428527609658</v>
      </c>
      <c r="CX9" s="12">
        <v>157.05314553967031</v>
      </c>
      <c r="CY9" s="12">
        <v>221.76847305067446</v>
      </c>
    </row>
    <row r="10" spans="1:103">
      <c r="A10" s="12" t="s">
        <v>121</v>
      </c>
      <c r="B10" s="13">
        <v>1214626.2764639843</v>
      </c>
      <c r="C10" s="13">
        <v>8112.5715019260078</v>
      </c>
      <c r="D10" s="13">
        <v>7707.9438436389355</v>
      </c>
      <c r="E10" s="12">
        <v>7829.557074795398</v>
      </c>
      <c r="F10" s="12">
        <v>7967.8352841307606</v>
      </c>
      <c r="G10" s="12">
        <v>8376.8820749328988</v>
      </c>
      <c r="H10" s="12">
        <v>8853.3705061425862</v>
      </c>
      <c r="I10" s="12">
        <v>8942.7749431591892</v>
      </c>
      <c r="J10" s="12">
        <v>9135.4796845747078</v>
      </c>
      <c r="K10" s="12">
        <v>9883.6952556503602</v>
      </c>
      <c r="L10" s="12">
        <v>10476.27193943891</v>
      </c>
      <c r="M10" s="12">
        <v>10876.424615987205</v>
      </c>
      <c r="N10" s="12">
        <v>10195.402396735717</v>
      </c>
      <c r="O10" s="12">
        <v>10628.213272374445</v>
      </c>
      <c r="P10" s="12">
        <v>11393.693565136824</v>
      </c>
      <c r="Q10" s="12">
        <v>9826.8613355340985</v>
      </c>
      <c r="R10" s="12">
        <v>9327.3837895914894</v>
      </c>
      <c r="S10" s="12">
        <v>10208.409565654887</v>
      </c>
      <c r="T10" s="12">
        <v>10638.661391449537</v>
      </c>
      <c r="U10" s="12">
        <v>11028.650210952097</v>
      </c>
      <c r="V10" s="12">
        <v>11344.128192199021</v>
      </c>
      <c r="W10" s="12">
        <v>11971.195888085942</v>
      </c>
      <c r="X10" s="12">
        <v>12711.001515891192</v>
      </c>
      <c r="Y10" s="12">
        <v>13364.155525252661</v>
      </c>
      <c r="Z10" s="12">
        <v>13886.660746824926</v>
      </c>
      <c r="AA10" s="12">
        <v>15435.436726113865</v>
      </c>
      <c r="AB10" s="12">
        <v>16336.613921893068</v>
      </c>
      <c r="AC10" s="12">
        <v>15672.609407181422</v>
      </c>
      <c r="AD10" s="12">
        <v>16049.861576883673</v>
      </c>
      <c r="AE10" s="12">
        <v>17114.642318810322</v>
      </c>
      <c r="AF10" s="12">
        <v>17367.551998347506</v>
      </c>
      <c r="AG10" s="12">
        <v>16987.522236209159</v>
      </c>
      <c r="AH10" s="12">
        <v>16792.004758076659</v>
      </c>
      <c r="AI10" s="12">
        <v>16947.065174111456</v>
      </c>
      <c r="AJ10" s="12">
        <v>16651.781697154718</v>
      </c>
      <c r="AK10" s="12">
        <v>16520.455785081875</v>
      </c>
      <c r="AL10" s="12">
        <v>16467.767788259622</v>
      </c>
      <c r="AM10" s="12">
        <v>16695.297826991813</v>
      </c>
      <c r="AN10" s="12">
        <v>16659.617832722983</v>
      </c>
      <c r="AO10" s="12">
        <v>16065.300183806166</v>
      </c>
      <c r="AP10" s="12">
        <v>16200.056475107021</v>
      </c>
      <c r="AQ10" s="12">
        <v>17671.908206323245</v>
      </c>
      <c r="AR10" s="12">
        <v>18823.210059065183</v>
      </c>
      <c r="AS10" s="12">
        <v>19473.246885235163</v>
      </c>
      <c r="AT10" s="12">
        <v>20302.631021572233</v>
      </c>
      <c r="AU10" s="12">
        <v>20553.057574677016</v>
      </c>
      <c r="AV10" s="12">
        <v>20652.707583542753</v>
      </c>
      <c r="AW10" s="12">
        <v>20819.353168737591</v>
      </c>
      <c r="AX10" s="12">
        <v>19907.667781082735</v>
      </c>
      <c r="AY10" s="12">
        <v>19786.351986076919</v>
      </c>
      <c r="AZ10" s="12">
        <v>19227.00600604853</v>
      </c>
      <c r="BA10" s="12">
        <v>17887.830147495606</v>
      </c>
      <c r="BB10" s="12">
        <v>17079.093557763917</v>
      </c>
      <c r="BC10" s="12">
        <v>16766.701635155907</v>
      </c>
      <c r="BD10" s="12">
        <v>16599.141967157691</v>
      </c>
      <c r="BE10" s="12">
        <v>16837.208750640792</v>
      </c>
      <c r="BF10" s="12">
        <v>17153.655706315989</v>
      </c>
      <c r="BG10" s="12">
        <v>17184.641672147398</v>
      </c>
      <c r="BH10" s="12">
        <v>17137.993105684527</v>
      </c>
      <c r="BI10" s="12">
        <v>17351.951311529305</v>
      </c>
      <c r="BJ10" s="12">
        <v>17283.309450255125</v>
      </c>
      <c r="BK10" s="12">
        <v>17781.356058078305</v>
      </c>
      <c r="BL10" s="12">
        <v>18251.78907246119</v>
      </c>
      <c r="BM10" s="12">
        <v>18270.73521888578</v>
      </c>
      <c r="BN10" s="12">
        <v>18222.360217859052</v>
      </c>
      <c r="BO10" s="12">
        <v>17859.495864910758</v>
      </c>
      <c r="BP10" s="12">
        <v>17195.737374566001</v>
      </c>
      <c r="BQ10" s="12">
        <v>17197.354325556149</v>
      </c>
      <c r="BR10" s="12">
        <v>16317.349562920561</v>
      </c>
      <c r="BS10" s="12">
        <v>15282.17981633337</v>
      </c>
      <c r="BT10" s="12">
        <v>15280.620969491345</v>
      </c>
      <c r="BU10" s="12">
        <v>14945.97339128738</v>
      </c>
      <c r="BV10" s="12">
        <v>13861.468208982591</v>
      </c>
      <c r="BW10" s="12">
        <v>13020.30294311995</v>
      </c>
      <c r="BX10" s="12">
        <v>12965.28668691906</v>
      </c>
      <c r="BY10" s="12">
        <v>12288.855079634039</v>
      </c>
      <c r="BZ10" s="12">
        <v>10558.566346555532</v>
      </c>
      <c r="CA10" s="12">
        <v>9750.1251696625677</v>
      </c>
      <c r="CB10" s="12">
        <v>8760.0286689542518</v>
      </c>
      <c r="CC10" s="12">
        <v>7516.1668308881171</v>
      </c>
      <c r="CD10" s="12">
        <v>5521.1790048467064</v>
      </c>
      <c r="CE10" s="12">
        <v>4972.867009925948</v>
      </c>
      <c r="CF10" s="12">
        <v>5693.8069079436627</v>
      </c>
      <c r="CG10" s="12">
        <v>5814.2661261372032</v>
      </c>
      <c r="CH10" s="12">
        <v>5394.516101422415</v>
      </c>
      <c r="CI10" s="12">
        <v>5015.5820196005388</v>
      </c>
      <c r="CJ10" s="12">
        <v>4904.4152552188225</v>
      </c>
      <c r="CK10" s="12">
        <v>4542.1614095807399</v>
      </c>
      <c r="CL10" s="12">
        <v>3814.1118502729614</v>
      </c>
      <c r="CM10" s="12">
        <v>3229.3525087559606</v>
      </c>
      <c r="CN10" s="12">
        <v>2871.3052305652677</v>
      </c>
      <c r="CO10" s="12">
        <v>2386.8179214199135</v>
      </c>
      <c r="CP10" s="12">
        <v>2025.7402774569939</v>
      </c>
      <c r="CQ10" s="12">
        <v>1599.2268079082344</v>
      </c>
      <c r="CR10" s="12">
        <v>1271.659225779895</v>
      </c>
      <c r="CS10" s="12">
        <v>953.00874540718814</v>
      </c>
      <c r="CT10" s="12">
        <v>719.72247925651607</v>
      </c>
      <c r="CU10" s="12">
        <v>515.53164589596634</v>
      </c>
      <c r="CV10" s="12">
        <v>308.85564679333351</v>
      </c>
      <c r="CW10" s="12">
        <v>216.93350635251139</v>
      </c>
      <c r="CX10" s="12">
        <v>157.33403665808464</v>
      </c>
      <c r="CY10" s="12">
        <v>222.65353640045538</v>
      </c>
    </row>
    <row r="11" spans="1:103">
      <c r="A11" s="12" t="s">
        <v>122</v>
      </c>
      <c r="B11" s="13">
        <v>1214271.6566458214</v>
      </c>
      <c r="C11" s="13">
        <v>8197.2105443910332</v>
      </c>
      <c r="D11" s="13">
        <v>7667.1574480109321</v>
      </c>
      <c r="E11" s="12">
        <v>7843.8178890126801</v>
      </c>
      <c r="F11" s="12">
        <v>7934.9784357450026</v>
      </c>
      <c r="G11" s="12">
        <v>8341.4893224996376</v>
      </c>
      <c r="H11" s="12">
        <v>8809.4782359387209</v>
      </c>
      <c r="I11" s="12">
        <v>8964.7522598044143</v>
      </c>
      <c r="J11" s="12">
        <v>9088.1068932426479</v>
      </c>
      <c r="K11" s="12">
        <v>9808.1779544094006</v>
      </c>
      <c r="L11" s="12">
        <v>10448.487061422469</v>
      </c>
      <c r="M11" s="12">
        <v>10837.733269739205</v>
      </c>
      <c r="N11" s="12">
        <v>10328.552836741859</v>
      </c>
      <c r="O11" s="12">
        <v>10452.613904293758</v>
      </c>
      <c r="P11" s="12">
        <v>11421.3596954529</v>
      </c>
      <c r="Q11" s="12">
        <v>10036.464553125636</v>
      </c>
      <c r="R11" s="12">
        <v>9238.1657944899489</v>
      </c>
      <c r="S11" s="12">
        <v>10148.196248556813</v>
      </c>
      <c r="T11" s="12">
        <v>10622.444768369875</v>
      </c>
      <c r="U11" s="12">
        <v>10981.705188481885</v>
      </c>
      <c r="V11" s="12">
        <v>11333.666469598884</v>
      </c>
      <c r="W11" s="12">
        <v>11883.027690775614</v>
      </c>
      <c r="X11" s="12">
        <v>12670.330166391341</v>
      </c>
      <c r="Y11" s="12">
        <v>13297.320038385575</v>
      </c>
      <c r="Z11" s="12">
        <v>13861.880165558074</v>
      </c>
      <c r="AA11" s="12">
        <v>15216.176522236183</v>
      </c>
      <c r="AB11" s="12">
        <v>16379.548031030747</v>
      </c>
      <c r="AC11" s="12">
        <v>15737.656516900503</v>
      </c>
      <c r="AD11" s="12">
        <v>15937.717605492498</v>
      </c>
      <c r="AE11" s="12">
        <v>17042.884632094774</v>
      </c>
      <c r="AF11" s="12">
        <v>17385.237553704832</v>
      </c>
      <c r="AG11" s="12">
        <v>17028.628738020619</v>
      </c>
      <c r="AH11" s="12">
        <v>16786.23421319991</v>
      </c>
      <c r="AI11" s="12">
        <v>16925.541293103015</v>
      </c>
      <c r="AJ11" s="12">
        <v>16710.965845288807</v>
      </c>
      <c r="AK11" s="12">
        <v>16489.828430726131</v>
      </c>
      <c r="AL11" s="12">
        <v>16497.299061570255</v>
      </c>
      <c r="AM11" s="12">
        <v>16633.738623714326</v>
      </c>
      <c r="AN11" s="12">
        <v>16710.855843273584</v>
      </c>
      <c r="AO11" s="12">
        <v>16110.606333760279</v>
      </c>
      <c r="AP11" s="12">
        <v>16138.980664191486</v>
      </c>
      <c r="AQ11" s="12">
        <v>17492.946752611664</v>
      </c>
      <c r="AR11" s="12">
        <v>18791.570379744193</v>
      </c>
      <c r="AS11" s="12">
        <v>19393.687463025177</v>
      </c>
      <c r="AT11" s="12">
        <v>20232.548714735429</v>
      </c>
      <c r="AU11" s="12">
        <v>20564.618930256896</v>
      </c>
      <c r="AV11" s="12">
        <v>20619.348437895696</v>
      </c>
      <c r="AW11" s="12">
        <v>20811.748247739648</v>
      </c>
      <c r="AX11" s="12">
        <v>20040.316247820938</v>
      </c>
      <c r="AY11" s="12">
        <v>19688.273718928209</v>
      </c>
      <c r="AZ11" s="12">
        <v>19376.18751586384</v>
      </c>
      <c r="BA11" s="12">
        <v>17961.098616793701</v>
      </c>
      <c r="BB11" s="12">
        <v>17130.575428382203</v>
      </c>
      <c r="BC11" s="12">
        <v>16762.144497965928</v>
      </c>
      <c r="BD11" s="12">
        <v>16615.671115173722</v>
      </c>
      <c r="BE11" s="12">
        <v>16776.464980932276</v>
      </c>
      <c r="BF11" s="12">
        <v>17140.115950606756</v>
      </c>
      <c r="BG11" s="12">
        <v>17172.669485311711</v>
      </c>
      <c r="BH11" s="12">
        <v>17139.515904889908</v>
      </c>
      <c r="BI11" s="12">
        <v>17299.391020019459</v>
      </c>
      <c r="BJ11" s="12">
        <v>17316.551615525594</v>
      </c>
      <c r="BK11" s="12">
        <v>17659.953904964994</v>
      </c>
      <c r="BL11" s="12">
        <v>18257.687139221249</v>
      </c>
      <c r="BM11" s="12">
        <v>18241.692031061375</v>
      </c>
      <c r="BN11" s="12">
        <v>18225.659366737527</v>
      </c>
      <c r="BO11" s="12">
        <v>17882.30333266185</v>
      </c>
      <c r="BP11" s="12">
        <v>17246.13319348215</v>
      </c>
      <c r="BQ11" s="12">
        <v>17129.207631382127</v>
      </c>
      <c r="BR11" s="12">
        <v>16474.276021809197</v>
      </c>
      <c r="BS11" s="12">
        <v>15280.572046713325</v>
      </c>
      <c r="BT11" s="12">
        <v>15242.279653930073</v>
      </c>
      <c r="BU11" s="12">
        <v>14990.104957759591</v>
      </c>
      <c r="BV11" s="12">
        <v>13947.6175528611</v>
      </c>
      <c r="BW11" s="12">
        <v>13039.982625375153</v>
      </c>
      <c r="BX11" s="12">
        <v>12909.608485932389</v>
      </c>
      <c r="BY11" s="12">
        <v>12382.704722308077</v>
      </c>
      <c r="BZ11" s="12">
        <v>10691.11021780085</v>
      </c>
      <c r="CA11" s="12">
        <v>9725.2414895753664</v>
      </c>
      <c r="CB11" s="12">
        <v>8883.0538599047577</v>
      </c>
      <c r="CC11" s="12">
        <v>7566.7541211880553</v>
      </c>
      <c r="CD11" s="12">
        <v>5731.8964021608253</v>
      </c>
      <c r="CE11" s="12">
        <v>4864.4707142498673</v>
      </c>
      <c r="CF11" s="12">
        <v>5637.2451661260966</v>
      </c>
      <c r="CG11" s="12">
        <v>5809.7158130524176</v>
      </c>
      <c r="CH11" s="12">
        <v>5405.1965244856146</v>
      </c>
      <c r="CI11" s="12">
        <v>4997.8020070742386</v>
      </c>
      <c r="CJ11" s="12">
        <v>4879.0040947454117</v>
      </c>
      <c r="CK11" s="12">
        <v>4558.5523629802447</v>
      </c>
      <c r="CL11" s="12">
        <v>3839.3580013780879</v>
      </c>
      <c r="CM11" s="12">
        <v>3226.2081404635992</v>
      </c>
      <c r="CN11" s="12">
        <v>2866.3018110580115</v>
      </c>
      <c r="CO11" s="12">
        <v>2396.6865397457086</v>
      </c>
      <c r="CP11" s="12">
        <v>2024.0365548565687</v>
      </c>
      <c r="CQ11" s="12">
        <v>1608.3391649295384</v>
      </c>
      <c r="CR11" s="12">
        <v>1268.7799522825842</v>
      </c>
      <c r="CS11" s="12">
        <v>958.81635875006623</v>
      </c>
      <c r="CT11" s="12">
        <v>718.38039889661513</v>
      </c>
      <c r="CU11" s="12">
        <v>523.19103660524127</v>
      </c>
      <c r="CV11" s="12">
        <v>312.88148000047761</v>
      </c>
      <c r="CW11" s="12">
        <v>213.21172331122239</v>
      </c>
      <c r="CX11" s="12">
        <v>157.44034311827252</v>
      </c>
      <c r="CY11" s="12">
        <v>223.73793391189588</v>
      </c>
    </row>
    <row r="12" spans="1:103">
      <c r="A12" s="12" t="s">
        <v>123</v>
      </c>
      <c r="B12" s="13">
        <v>1213914.820250771</v>
      </c>
      <c r="C12" s="13">
        <v>8284.7157799857541</v>
      </c>
      <c r="D12" s="13">
        <v>7622.9266781343822</v>
      </c>
      <c r="E12" s="12">
        <v>7861.537002665822</v>
      </c>
      <c r="F12" s="12">
        <v>7902.2966915077623</v>
      </c>
      <c r="G12" s="12">
        <v>8306.0128703557202</v>
      </c>
      <c r="H12" s="12">
        <v>8761.7393166143374</v>
      </c>
      <c r="I12" s="12">
        <v>8992.0065621317935</v>
      </c>
      <c r="J12" s="12">
        <v>9042.0828013972405</v>
      </c>
      <c r="K12" s="12">
        <v>9729.1380724417322</v>
      </c>
      <c r="L12" s="12">
        <v>10419.770603057375</v>
      </c>
      <c r="M12" s="12">
        <v>10789.598718325336</v>
      </c>
      <c r="N12" s="12">
        <v>10481.111282516233</v>
      </c>
      <c r="O12" s="12">
        <v>10260.682663368963</v>
      </c>
      <c r="P12" s="12">
        <v>11438.769714018328</v>
      </c>
      <c r="Q12" s="12">
        <v>10268.477826879815</v>
      </c>
      <c r="R12" s="12">
        <v>9146.4729296934565</v>
      </c>
      <c r="S12" s="12">
        <v>10085.174263586374</v>
      </c>
      <c r="T12" s="12">
        <v>10608.132743332373</v>
      </c>
      <c r="U12" s="12">
        <v>10933.032704825693</v>
      </c>
      <c r="V12" s="12">
        <v>11328.205151686383</v>
      </c>
      <c r="W12" s="12">
        <v>11791.792253771491</v>
      </c>
      <c r="X12" s="12">
        <v>12631.341074493483</v>
      </c>
      <c r="Y12" s="12">
        <v>13229.296129776021</v>
      </c>
      <c r="Z12" s="12">
        <v>13847.318535973101</v>
      </c>
      <c r="AA12" s="12">
        <v>14978.380850920836</v>
      </c>
      <c r="AB12" s="12">
        <v>16423.145857412008</v>
      </c>
      <c r="AC12" s="12">
        <v>15814.801846894985</v>
      </c>
      <c r="AD12" s="12">
        <v>15821.547108978553</v>
      </c>
      <c r="AE12" s="12">
        <v>16964.390111767028</v>
      </c>
      <c r="AF12" s="12">
        <v>17401.810519930699</v>
      </c>
      <c r="AG12" s="12">
        <v>17073.26999483761</v>
      </c>
      <c r="AH12" s="12">
        <v>16780.736445001789</v>
      </c>
      <c r="AI12" s="12">
        <v>16899.097497175448</v>
      </c>
      <c r="AJ12" s="12">
        <v>16776.191849613646</v>
      </c>
      <c r="AK12" s="12">
        <v>16455.719066245681</v>
      </c>
      <c r="AL12" s="12">
        <v>16532.087486799042</v>
      </c>
      <c r="AM12" s="12">
        <v>16564.165636850732</v>
      </c>
      <c r="AN12" s="12">
        <v>16764.239246834823</v>
      </c>
      <c r="AO12" s="12">
        <v>16164.848253217622</v>
      </c>
      <c r="AP12" s="12">
        <v>16084.430431911636</v>
      </c>
      <c r="AQ12" s="12">
        <v>17304.15092930826</v>
      </c>
      <c r="AR12" s="12">
        <v>18763.108570049139</v>
      </c>
      <c r="AS12" s="12">
        <v>19312.471381752242</v>
      </c>
      <c r="AT12" s="12">
        <v>20157.11026930462</v>
      </c>
      <c r="AU12" s="12">
        <v>20578.742802199478</v>
      </c>
      <c r="AV12" s="12">
        <v>20582.675089925204</v>
      </c>
      <c r="AW12" s="12">
        <v>20796.072713237048</v>
      </c>
      <c r="AX12" s="12">
        <v>20186.996617601359</v>
      </c>
      <c r="AY12" s="12">
        <v>19572.630985414748</v>
      </c>
      <c r="AZ12" s="12">
        <v>19531.812111701285</v>
      </c>
      <c r="BA12" s="12">
        <v>18036.67135447096</v>
      </c>
      <c r="BB12" s="12">
        <v>17186.231281846616</v>
      </c>
      <c r="BC12" s="12">
        <v>16756.835242971501</v>
      </c>
      <c r="BD12" s="12">
        <v>16637.318922744209</v>
      </c>
      <c r="BE12" s="12">
        <v>16712.093711776157</v>
      </c>
      <c r="BF12" s="12">
        <v>17126.465974209004</v>
      </c>
      <c r="BG12" s="12">
        <v>17160.437338381475</v>
      </c>
      <c r="BH12" s="12">
        <v>17143.919955795391</v>
      </c>
      <c r="BI12" s="12">
        <v>17242.454802142212</v>
      </c>
      <c r="BJ12" s="12">
        <v>17359.412831227</v>
      </c>
      <c r="BK12" s="12">
        <v>17529.619086707047</v>
      </c>
      <c r="BL12" s="12">
        <v>18265.803801122089</v>
      </c>
      <c r="BM12" s="12">
        <v>18209.749042996409</v>
      </c>
      <c r="BN12" s="12">
        <v>18227.476712072603</v>
      </c>
      <c r="BO12" s="12">
        <v>17904.119026620741</v>
      </c>
      <c r="BP12" s="12">
        <v>17302.702086924532</v>
      </c>
      <c r="BQ12" s="12">
        <v>17046.055335497418</v>
      </c>
      <c r="BR12" s="12">
        <v>16643.407044057636</v>
      </c>
      <c r="BS12" s="12">
        <v>15280.610739446483</v>
      </c>
      <c r="BT12" s="12">
        <v>15197.609492309875</v>
      </c>
      <c r="BU12" s="12">
        <v>15031.646342469439</v>
      </c>
      <c r="BV12" s="12">
        <v>14039.601770691648</v>
      </c>
      <c r="BW12" s="12">
        <v>13062.723899924673</v>
      </c>
      <c r="BX12" s="12">
        <v>12842.664488836614</v>
      </c>
      <c r="BY12" s="12">
        <v>12475.108839175784</v>
      </c>
      <c r="BZ12" s="12">
        <v>10833.738033418318</v>
      </c>
      <c r="CA12" s="12">
        <v>9689.2893831199926</v>
      </c>
      <c r="CB12" s="12">
        <v>9009.7847067626299</v>
      </c>
      <c r="CC12" s="12">
        <v>7608.2637749098958</v>
      </c>
      <c r="CD12" s="12">
        <v>5966.0130150682608</v>
      </c>
      <c r="CE12" s="12">
        <v>4752.1923415309266</v>
      </c>
      <c r="CF12" s="12">
        <v>5577.4449910884678</v>
      </c>
      <c r="CG12" s="12">
        <v>5803.3479160960223</v>
      </c>
      <c r="CH12" s="12">
        <v>5418.6150538445145</v>
      </c>
      <c r="CI12" s="12">
        <v>4980.6078644909176</v>
      </c>
      <c r="CJ12" s="12">
        <v>4849.8584153075853</v>
      </c>
      <c r="CK12" s="12">
        <v>4574.273084098354</v>
      </c>
      <c r="CL12" s="12">
        <v>3867.0264867128881</v>
      </c>
      <c r="CM12" s="12">
        <v>3223.2852345863821</v>
      </c>
      <c r="CN12" s="12">
        <v>2859.8830773239506</v>
      </c>
      <c r="CO12" s="12">
        <v>2407.8311225373859</v>
      </c>
      <c r="CP12" s="12">
        <v>2020.8805822334118</v>
      </c>
      <c r="CQ12" s="12">
        <v>1618.7212505345931</v>
      </c>
      <c r="CR12" s="12">
        <v>1265.1233488796927</v>
      </c>
      <c r="CS12" s="12">
        <v>965.21500220445319</v>
      </c>
      <c r="CT12" s="12">
        <v>716.35276166643439</v>
      </c>
      <c r="CU12" s="12">
        <v>530.92914736751663</v>
      </c>
      <c r="CV12" s="12">
        <v>317.48567271621027</v>
      </c>
      <c r="CW12" s="12">
        <v>209.28332120684993</v>
      </c>
      <c r="CX12" s="12">
        <v>157.3843271512286</v>
      </c>
      <c r="CY12" s="12">
        <v>224.98516607241166</v>
      </c>
    </row>
    <row r="13" spans="1:103">
      <c r="A13" s="12" t="s">
        <v>124</v>
      </c>
      <c r="B13" s="13">
        <v>1213555.6891686118</v>
      </c>
      <c r="C13" s="13">
        <v>8375.0842275831947</v>
      </c>
      <c r="D13" s="13">
        <v>7575.2535108819611</v>
      </c>
      <c r="E13" s="12">
        <v>7882.7141602959728</v>
      </c>
      <c r="F13" s="12">
        <v>7869.7899999371457</v>
      </c>
      <c r="G13" s="12">
        <v>8270.4528093541321</v>
      </c>
      <c r="H13" s="12">
        <v>8710.1539923020464</v>
      </c>
      <c r="I13" s="12">
        <v>9024.5372493888899</v>
      </c>
      <c r="J13" s="12">
        <v>8997.407535629749</v>
      </c>
      <c r="K13" s="12">
        <v>9646.5757827285215</v>
      </c>
      <c r="L13" s="12">
        <v>10390.122681589708</v>
      </c>
      <c r="M13" s="12">
        <v>10732.020961745604</v>
      </c>
      <c r="N13" s="12">
        <v>10653.076793199678</v>
      </c>
      <c r="O13" s="12">
        <v>10052.420056175248</v>
      </c>
      <c r="P13" s="12">
        <v>11445.924824788848</v>
      </c>
      <c r="Q13" s="12">
        <v>10522.899470504673</v>
      </c>
      <c r="R13" s="12">
        <v>9052.3054655171309</v>
      </c>
      <c r="S13" s="12">
        <v>10019.343644570117</v>
      </c>
      <c r="T13" s="12">
        <v>10595.724982305248</v>
      </c>
      <c r="U13" s="12">
        <v>10882.632941521913</v>
      </c>
      <c r="V13" s="12">
        <v>11327.742876973511</v>
      </c>
      <c r="W13" s="12">
        <v>11697.490583592757</v>
      </c>
      <c r="X13" s="12">
        <v>12594.033686991103</v>
      </c>
      <c r="Y13" s="12">
        <v>13160.08426787773</v>
      </c>
      <c r="Z13" s="12">
        <v>13842.974089091142</v>
      </c>
      <c r="AA13" s="12">
        <v>14722.051724471923</v>
      </c>
      <c r="AB13" s="12">
        <v>16467.407691418273</v>
      </c>
      <c r="AC13" s="12">
        <v>15904.043468237374</v>
      </c>
      <c r="AD13" s="12">
        <v>15701.350574285565</v>
      </c>
      <c r="AE13" s="12">
        <v>16879.16023891509</v>
      </c>
      <c r="AF13" s="12">
        <v>17417.271016574654</v>
      </c>
      <c r="AG13" s="12">
        <v>17121.44535189855</v>
      </c>
      <c r="AH13" s="12">
        <v>16775.5113625128</v>
      </c>
      <c r="AI13" s="12">
        <v>16867.73494653578</v>
      </c>
      <c r="AJ13" s="12">
        <v>16847.458171973882</v>
      </c>
      <c r="AK13" s="12">
        <v>16418.128709889246</v>
      </c>
      <c r="AL13" s="12">
        <v>16572.131190764983</v>
      </c>
      <c r="AM13" s="12">
        <v>16486.581158870984</v>
      </c>
      <c r="AN13" s="12">
        <v>16819.767609317474</v>
      </c>
      <c r="AO13" s="12">
        <v>16228.022100931037</v>
      </c>
      <c r="AP13" s="12">
        <v>16036.40231322322</v>
      </c>
      <c r="AQ13" s="12">
        <v>17105.525420152881</v>
      </c>
      <c r="AR13" s="12">
        <v>18737.822389248708</v>
      </c>
      <c r="AS13" s="12">
        <v>19229.599328813383</v>
      </c>
      <c r="AT13" s="12">
        <v>20076.31958409935</v>
      </c>
      <c r="AU13" s="12">
        <v>20595.427669871005</v>
      </c>
      <c r="AV13" s="12">
        <v>20542.689782347181</v>
      </c>
      <c r="AW13" s="12">
        <v>20772.331978998023</v>
      </c>
      <c r="AX13" s="12">
        <v>20347.697478933238</v>
      </c>
      <c r="AY13" s="12">
        <v>19439.437576715289</v>
      </c>
      <c r="AZ13" s="12">
        <v>19693.875672454818</v>
      </c>
      <c r="BA13" s="12">
        <v>18114.545334417096</v>
      </c>
      <c r="BB13" s="12">
        <v>17246.056975510863</v>
      </c>
      <c r="BC13" s="12">
        <v>16750.774556480384</v>
      </c>
      <c r="BD13" s="12">
        <v>16664.078577686752</v>
      </c>
      <c r="BE13" s="12">
        <v>16644.099672965847</v>
      </c>
      <c r="BF13" s="12">
        <v>17112.705825654164</v>
      </c>
      <c r="BG13" s="12">
        <v>17147.945734617268</v>
      </c>
      <c r="BH13" s="12">
        <v>17151.201399402464</v>
      </c>
      <c r="BI13" s="12">
        <v>17181.150136470267</v>
      </c>
      <c r="BJ13" s="12">
        <v>17411.873652366245</v>
      </c>
      <c r="BK13" s="12">
        <v>17390.368191175417</v>
      </c>
      <c r="BL13" s="12">
        <v>18276.134690488736</v>
      </c>
      <c r="BM13" s="12">
        <v>18174.911966650587</v>
      </c>
      <c r="BN13" s="12">
        <v>18227.817407829749</v>
      </c>
      <c r="BO13" s="12">
        <v>17924.945701372842</v>
      </c>
      <c r="BP13" s="12">
        <v>17365.425832729223</v>
      </c>
      <c r="BQ13" s="12">
        <v>16947.93333141011</v>
      </c>
      <c r="BR13" s="12">
        <v>16824.711955365859</v>
      </c>
      <c r="BS13" s="12">
        <v>15282.290219385068</v>
      </c>
      <c r="BT13" s="12">
        <v>15146.639515579274</v>
      </c>
      <c r="BU13" s="12">
        <v>15070.603156942483</v>
      </c>
      <c r="BV13" s="12">
        <v>14137.398750052782</v>
      </c>
      <c r="BW13" s="12">
        <v>13088.510939821424</v>
      </c>
      <c r="BX13" s="12">
        <v>12764.529968312669</v>
      </c>
      <c r="BY13" s="12">
        <v>12566.075821635401</v>
      </c>
      <c r="BZ13" s="12">
        <v>10986.377703221851</v>
      </c>
      <c r="CA13" s="12">
        <v>9642.3407544994188</v>
      </c>
      <c r="CB13" s="12">
        <v>9140.1983663592073</v>
      </c>
      <c r="CC13" s="12">
        <v>7640.7751149014512</v>
      </c>
      <c r="CD13" s="12">
        <v>6223.2820926092572</v>
      </c>
      <c r="CE13" s="12">
        <v>4636.0830900871824</v>
      </c>
      <c r="CF13" s="12">
        <v>5514.444861691567</v>
      </c>
      <c r="CG13" s="12">
        <v>5795.1726759221983</v>
      </c>
      <c r="CH13" s="12">
        <v>5434.7441190062327</v>
      </c>
      <c r="CI13" s="12">
        <v>4963.9907631237265</v>
      </c>
      <c r="CJ13" s="12">
        <v>4817.0370983228677</v>
      </c>
      <c r="CK13" s="12">
        <v>4589.3465049830611</v>
      </c>
      <c r="CL13" s="12">
        <v>3897.0711668219237</v>
      </c>
      <c r="CM13" s="12">
        <v>3220.5793861535763</v>
      </c>
      <c r="CN13" s="12">
        <v>2852.0840746225458</v>
      </c>
      <c r="CO13" s="12">
        <v>2420.2173965129464</v>
      </c>
      <c r="CP13" s="12">
        <v>2016.2983283206399</v>
      </c>
      <c r="CQ13" s="12">
        <v>1630.3396069114981</v>
      </c>
      <c r="CR13" s="12">
        <v>1260.7185406690885</v>
      </c>
      <c r="CS13" s="12">
        <v>972.17195243355866</v>
      </c>
      <c r="CT13" s="12">
        <v>713.66905419244483</v>
      </c>
      <c r="CU13" s="12">
        <v>538.72522009179795</v>
      </c>
      <c r="CV13" s="12">
        <v>322.62019814314982</v>
      </c>
      <c r="CW13" s="12">
        <v>205.1712211865827</v>
      </c>
      <c r="CX13" s="12">
        <v>157.17754246835139</v>
      </c>
      <c r="CY13" s="12">
        <v>226.3619150321685</v>
      </c>
    </row>
    <row r="14" spans="1:103" s="16" customFormat="1">
      <c r="A14" s="15" t="s">
        <v>125</v>
      </c>
      <c r="B14" s="15">
        <v>1213194.1884986986</v>
      </c>
      <c r="C14" s="15">
        <v>8468.3129065101966</v>
      </c>
      <c r="D14" s="15">
        <v>7524.1399221849097</v>
      </c>
      <c r="E14" s="15">
        <v>7907.3491064569862</v>
      </c>
      <c r="F14" s="15">
        <v>7837.4583095561402</v>
      </c>
      <c r="G14" s="15">
        <v>8234.8092303404155</v>
      </c>
      <c r="H14" s="15">
        <v>8654.7225071237917</v>
      </c>
      <c r="I14" s="15">
        <v>9062.3437208691812</v>
      </c>
      <c r="J14" s="15">
        <v>8954.0812225138598</v>
      </c>
      <c r="K14" s="15">
        <v>9560.4912582458637</v>
      </c>
      <c r="L14" s="15">
        <v>10359.543414261027</v>
      </c>
      <c r="M14" s="15">
        <v>10665.000000000002</v>
      </c>
      <c r="N14" s="15">
        <v>10844.448427971096</v>
      </c>
      <c r="O14" s="15">
        <v>9827.8265892707896</v>
      </c>
      <c r="P14" s="15">
        <v>11442.82623164478</v>
      </c>
      <c r="Q14" s="15">
        <v>10799.727797794016</v>
      </c>
      <c r="R14" s="15">
        <v>8955.6636722652656</v>
      </c>
      <c r="S14" s="15">
        <v>9950.7044253350305</v>
      </c>
      <c r="T14" s="15">
        <v>10585.221151288757</v>
      </c>
      <c r="U14" s="15">
        <v>10830.506080098592</v>
      </c>
      <c r="V14" s="15">
        <v>11332.27828421364</v>
      </c>
      <c r="W14" s="15">
        <v>11600.1236865911</v>
      </c>
      <c r="X14" s="15">
        <v>12558.407450767563</v>
      </c>
      <c r="Y14" s="15">
        <v>13089.684921074728</v>
      </c>
      <c r="Z14" s="15">
        <v>13848.845056130338</v>
      </c>
      <c r="AA14" s="15">
        <v>14447.191155033297</v>
      </c>
      <c r="AB14" s="15">
        <v>16512.333823358891</v>
      </c>
      <c r="AC14" s="15">
        <v>16005.379452210296</v>
      </c>
      <c r="AD14" s="15">
        <v>15577.128488325918</v>
      </c>
      <c r="AE14" s="15">
        <v>16787.196494409032</v>
      </c>
      <c r="AF14" s="15">
        <v>17431.619163183797</v>
      </c>
      <c r="AG14" s="15">
        <v>17173.154154522752</v>
      </c>
      <c r="AH14" s="15">
        <v>16770.558874782044</v>
      </c>
      <c r="AI14" s="15">
        <v>16831.454801208514</v>
      </c>
      <c r="AJ14" s="15">
        <v>16924.763274475921</v>
      </c>
      <c r="AK14" s="15">
        <v>16377.058379706839</v>
      </c>
      <c r="AL14" s="15">
        <v>16617.428300733663</v>
      </c>
      <c r="AM14" s="15">
        <v>16400.987481797572</v>
      </c>
      <c r="AN14" s="15">
        <v>16877.440496670493</v>
      </c>
      <c r="AO14" s="15">
        <v>16300.124036755918</v>
      </c>
      <c r="AP14" s="15">
        <v>15994.892844297447</v>
      </c>
      <c r="AQ14" s="15">
        <v>16897.074907425886</v>
      </c>
      <c r="AR14" s="15">
        <v>18715.709597556503</v>
      </c>
      <c r="AS14" s="15">
        <v>19145.071991457124</v>
      </c>
      <c r="AT14" s="15">
        <v>19990.180556036401</v>
      </c>
      <c r="AU14" s="15">
        <v>20614.672013257969</v>
      </c>
      <c r="AV14" s="15">
        <v>20499.394756850692</v>
      </c>
      <c r="AW14" s="15">
        <v>20740.531456373679</v>
      </c>
      <c r="AX14" s="15">
        <v>20522.4074265747</v>
      </c>
      <c r="AY14" s="15">
        <v>19288.707276765679</v>
      </c>
      <c r="AZ14" s="15">
        <v>19862.374078360572</v>
      </c>
      <c r="BA14" s="15">
        <v>18194.717532978637</v>
      </c>
      <c r="BB14" s="15">
        <v>17310.048369473992</v>
      </c>
      <c r="BC14" s="15">
        <v>16743.963124392343</v>
      </c>
      <c r="BD14" s="15">
        <v>16695.943273902292</v>
      </c>
      <c r="BE14" s="15">
        <v>16572.487590201887</v>
      </c>
      <c r="BF14" s="15">
        <v>17098.835553523586</v>
      </c>
      <c r="BG14" s="15">
        <v>17135.195176638405</v>
      </c>
      <c r="BH14" s="15">
        <v>17161.356380181885</v>
      </c>
      <c r="BI14" s="15">
        <v>17115.484492913005</v>
      </c>
      <c r="BJ14" s="15">
        <v>17473.914660113704</v>
      </c>
      <c r="BK14" s="15">
        <v>17242.217785706529</v>
      </c>
      <c r="BL14" s="15">
        <v>18288.675445435376</v>
      </c>
      <c r="BM14" s="15">
        <v>18137.186506495254</v>
      </c>
      <c r="BN14" s="15">
        <v>18226.686597038693</v>
      </c>
      <c r="BO14" s="15">
        <v>17944.786106322732</v>
      </c>
      <c r="BP14" s="15">
        <v>17434.286244452822</v>
      </c>
      <c r="BQ14" s="15">
        <v>16834.877455248341</v>
      </c>
      <c r="BR14" s="15">
        <v>17018.160132509638</v>
      </c>
      <c r="BS14" s="15">
        <v>15285.604824544418</v>
      </c>
      <c r="BT14" s="15">
        <v>15089.398666371479</v>
      </c>
      <c r="BU14" s="15">
        <v>15106.981009828152</v>
      </c>
      <c r="BV14" s="15">
        <v>14240.986431585552</v>
      </c>
      <c r="BW14" s="15">
        <v>13117.327972168234</v>
      </c>
      <c r="BX14" s="15">
        <v>12675.279863906348</v>
      </c>
      <c r="BY14" s="15">
        <v>12655.614024919891</v>
      </c>
      <c r="BZ14" s="15">
        <v>11148.957472700569</v>
      </c>
      <c r="CA14" s="15">
        <v>9584.4671991802916</v>
      </c>
      <c r="CB14" s="15">
        <v>9274.2720800163679</v>
      </c>
      <c r="CC14" s="15">
        <v>7664.3670002221033</v>
      </c>
      <c r="CD14" s="15">
        <v>6503.4586114909871</v>
      </c>
      <c r="CE14" s="15">
        <v>4516.1937442327398</v>
      </c>
      <c r="CF14" s="15">
        <v>5448.2829591125028</v>
      </c>
      <c r="CG14" s="15">
        <v>5785.2003124603507</v>
      </c>
      <c r="CH14" s="15">
        <v>5453.5562920243783</v>
      </c>
      <c r="CI14" s="15">
        <v>4947.9419554982251</v>
      </c>
      <c r="CJ14" s="15">
        <v>4780.5984418472271</v>
      </c>
      <c r="CK14" s="15">
        <v>4603.795108494719</v>
      </c>
      <c r="CL14" s="15">
        <v>3929.4462630848266</v>
      </c>
      <c r="CM14" s="15">
        <v>3218.0861719713166</v>
      </c>
      <c r="CN14" s="15">
        <v>2842.9393272894717</v>
      </c>
      <c r="CO14" s="15">
        <v>2433.8113683083493</v>
      </c>
      <c r="CP14" s="15">
        <v>2010.3158037388569</v>
      </c>
      <c r="CQ14" s="15">
        <v>1643.160712083836</v>
      </c>
      <c r="CR14" s="15">
        <v>1255.5940188518991</v>
      </c>
      <c r="CS14" s="15">
        <v>979.65524623622423</v>
      </c>
      <c r="CT14" s="15">
        <v>710.35804770090465</v>
      </c>
      <c r="CU14" s="15">
        <v>546.55964604045403</v>
      </c>
      <c r="CV14" s="15">
        <v>328.23918546854827</v>
      </c>
      <c r="CW14" s="15">
        <v>200.89695155509236</v>
      </c>
      <c r="CX14" s="15">
        <v>156.83087256819252</v>
      </c>
      <c r="CY14" s="15">
        <v>227.83783102718721</v>
      </c>
    </row>
    <row r="15" spans="1:103">
      <c r="A15" s="12" t="s">
        <v>126</v>
      </c>
      <c r="B15" s="13">
        <v>1212830.8541602318</v>
      </c>
      <c r="C15" s="13">
        <v>8467.8326832828097</v>
      </c>
      <c r="D15" s="13">
        <v>7585.4655900994803</v>
      </c>
      <c r="E15" s="12">
        <v>7894.1943782333838</v>
      </c>
      <c r="F15" s="12">
        <v>7824.0486150984598</v>
      </c>
      <c r="G15" s="12">
        <v>8200.558585040053</v>
      </c>
      <c r="H15" s="12">
        <v>8620.0118457977132</v>
      </c>
      <c r="I15" s="12">
        <v>9049.2371880675855</v>
      </c>
      <c r="J15" s="12">
        <v>8933.8236085657736</v>
      </c>
      <c r="K15" s="12">
        <v>9502.3491903655449</v>
      </c>
      <c r="L15" s="12">
        <v>10312.222481753864</v>
      </c>
      <c r="M15" s="12">
        <v>10644.671986173278</v>
      </c>
      <c r="N15" s="12">
        <v>10881.289961028415</v>
      </c>
      <c r="O15" s="12">
        <v>9805.6678263008362</v>
      </c>
      <c r="P15" s="12">
        <v>11397.891666811156</v>
      </c>
      <c r="Q15" s="12">
        <v>10909.45638730286</v>
      </c>
      <c r="R15" s="12">
        <v>8985.9107789697118</v>
      </c>
      <c r="S15" s="12">
        <v>9881.303348366213</v>
      </c>
      <c r="T15" s="12">
        <v>10547.489647244205</v>
      </c>
      <c r="U15" s="12">
        <v>10799.060635018663</v>
      </c>
      <c r="V15" s="12">
        <v>11299.186589343726</v>
      </c>
      <c r="W15" s="12">
        <v>11549.634905365112</v>
      </c>
      <c r="X15" s="12">
        <v>12494.849186106894</v>
      </c>
      <c r="Y15" s="12">
        <v>13035.563550185068</v>
      </c>
      <c r="Z15" s="12">
        <v>13791.562953021945</v>
      </c>
      <c r="AA15" s="12">
        <v>14340.625795923796</v>
      </c>
      <c r="AB15" s="12">
        <v>16441.43532626619</v>
      </c>
      <c r="AC15" s="12">
        <v>16042.987111425778</v>
      </c>
      <c r="AD15" s="12">
        <v>15545.349839825009</v>
      </c>
      <c r="AE15" s="12">
        <v>16707.351051228903</v>
      </c>
      <c r="AF15" s="12">
        <v>17413.828596445681</v>
      </c>
      <c r="AG15" s="12">
        <v>17199.724586006363</v>
      </c>
      <c r="AH15" s="12">
        <v>16783.354349946359</v>
      </c>
      <c r="AI15" s="12">
        <v>16823.506477510062</v>
      </c>
      <c r="AJ15" s="12">
        <v>16942.620032878371</v>
      </c>
      <c r="AK15" s="12">
        <v>16387.84167855663</v>
      </c>
      <c r="AL15" s="12">
        <v>16614.694792399463</v>
      </c>
      <c r="AM15" s="12">
        <v>16388.402280008417</v>
      </c>
      <c r="AN15" s="12">
        <v>16880.059265230317</v>
      </c>
      <c r="AO15" s="12">
        <v>16334.1281414652</v>
      </c>
      <c r="AP15" s="12">
        <v>15968.629394985428</v>
      </c>
      <c r="AQ15" s="12">
        <v>16783.835664425755</v>
      </c>
      <c r="AR15" s="12">
        <v>18615.744850581126</v>
      </c>
      <c r="AS15" s="12">
        <v>19088.069040534621</v>
      </c>
      <c r="AT15" s="12">
        <v>19924.094458830295</v>
      </c>
      <c r="AU15" s="12">
        <v>20587.66986287164</v>
      </c>
      <c r="AV15" s="12">
        <v>20490.431677304929</v>
      </c>
      <c r="AW15" s="12">
        <v>20733.78903233544</v>
      </c>
      <c r="AX15" s="12">
        <v>20579.353628397213</v>
      </c>
      <c r="AY15" s="12">
        <v>19308.598954452464</v>
      </c>
      <c r="AZ15" s="12">
        <v>19905.079269332229</v>
      </c>
      <c r="BA15" s="12">
        <v>18291.816929543973</v>
      </c>
      <c r="BB15" s="12">
        <v>17364.542384497803</v>
      </c>
      <c r="BC15" s="12">
        <v>16761.813850982602</v>
      </c>
      <c r="BD15" s="12">
        <v>16697.417467720916</v>
      </c>
      <c r="BE15" s="12">
        <v>16547.919688501424</v>
      </c>
      <c r="BF15" s="12">
        <v>17067.4324856108</v>
      </c>
      <c r="BG15" s="12">
        <v>17122.627867185915</v>
      </c>
      <c r="BH15" s="12">
        <v>17151.547567739701</v>
      </c>
      <c r="BI15" s="12">
        <v>17093.9858868232</v>
      </c>
      <c r="BJ15" s="12">
        <v>17456.766239037464</v>
      </c>
      <c r="BK15" s="12">
        <v>17198.073186956131</v>
      </c>
      <c r="BL15" s="12">
        <v>18239.653519267362</v>
      </c>
      <c r="BM15" s="12">
        <v>18125.269079925536</v>
      </c>
      <c r="BN15" s="12">
        <v>18221.075176048907</v>
      </c>
      <c r="BO15" s="12">
        <v>17959.958755149662</v>
      </c>
      <c r="BP15" s="12">
        <v>17464.759016148368</v>
      </c>
      <c r="BQ15" s="12">
        <v>16835.17578038566</v>
      </c>
      <c r="BR15" s="12">
        <v>17070.703577134464</v>
      </c>
      <c r="BS15" s="12">
        <v>15343.094867780408</v>
      </c>
      <c r="BT15" s="12">
        <v>15074.677223489558</v>
      </c>
      <c r="BU15" s="12">
        <v>15120.178452775346</v>
      </c>
      <c r="BV15" s="12">
        <v>14304.819995167405</v>
      </c>
      <c r="BW15" s="12">
        <v>13155.211572935905</v>
      </c>
      <c r="BX15" s="12">
        <v>12670.068830303198</v>
      </c>
      <c r="BY15" s="12">
        <v>12691.832602744484</v>
      </c>
      <c r="BZ15" s="12">
        <v>11251.505630543126</v>
      </c>
      <c r="CA15" s="12">
        <v>9632.1637005725297</v>
      </c>
      <c r="CB15" s="12">
        <v>9338.5864734137758</v>
      </c>
      <c r="CC15" s="12">
        <v>7754.0145829193052</v>
      </c>
      <c r="CD15" s="12">
        <v>6623.9593990133017</v>
      </c>
      <c r="CE15" s="12">
        <v>4529.4385611574171</v>
      </c>
      <c r="CF15" s="12">
        <v>5375.9083705025632</v>
      </c>
      <c r="CG15" s="12">
        <v>5757.342299950923</v>
      </c>
      <c r="CH15" s="12">
        <v>5463.1199998772745</v>
      </c>
      <c r="CI15" s="12">
        <v>4936.7729155764337</v>
      </c>
      <c r="CJ15" s="12">
        <v>4759.5793688367812</v>
      </c>
      <c r="CK15" s="12">
        <v>4609.8079412622337</v>
      </c>
      <c r="CL15" s="12">
        <v>3949.4240254773208</v>
      </c>
      <c r="CM15" s="12">
        <v>3221.7127429510656</v>
      </c>
      <c r="CN15" s="12">
        <v>2838.5587383442548</v>
      </c>
      <c r="CO15" s="12">
        <v>2440.0368871704063</v>
      </c>
      <c r="CP15" s="12">
        <v>2009.0006981593945</v>
      </c>
      <c r="CQ15" s="12">
        <v>1651.7491203478949</v>
      </c>
      <c r="CR15" s="12">
        <v>1253.8468705430232</v>
      </c>
      <c r="CS15" s="12">
        <v>982.88911497680078</v>
      </c>
      <c r="CT15" s="12">
        <v>710.24488783385505</v>
      </c>
      <c r="CU15" s="12">
        <v>550.69929818047058</v>
      </c>
      <c r="CV15" s="12">
        <v>332.46258536883067</v>
      </c>
      <c r="CW15" s="12">
        <v>199.1626377759101</v>
      </c>
      <c r="CX15" s="12">
        <v>156.11560242001764</v>
      </c>
      <c r="CY15" s="12">
        <v>227.84095649102784</v>
      </c>
    </row>
    <row r="16" spans="1:103">
      <c r="A16" s="12" t="s">
        <v>127</v>
      </c>
      <c r="B16" s="13">
        <v>1212465.6909158018</v>
      </c>
      <c r="C16" s="13">
        <v>8467.3497464774919</v>
      </c>
      <c r="D16" s="13">
        <v>7649.6989945277346</v>
      </c>
      <c r="E16" s="12">
        <v>7877.580583741963</v>
      </c>
      <c r="F16" s="12">
        <v>7814.0981254600829</v>
      </c>
      <c r="G16" s="12">
        <v>8166.4834407462722</v>
      </c>
      <c r="H16" s="12">
        <v>8585.2167551143084</v>
      </c>
      <c r="I16" s="12">
        <v>9032.2836258550033</v>
      </c>
      <c r="J16" s="12">
        <v>8918.8461543628473</v>
      </c>
      <c r="K16" s="12">
        <v>9445.5544198705957</v>
      </c>
      <c r="L16" s="12">
        <v>10261.378071524181</v>
      </c>
      <c r="M16" s="12">
        <v>10623.411453866767</v>
      </c>
      <c r="N16" s="12">
        <v>10908.689846142297</v>
      </c>
      <c r="O16" s="12">
        <v>9802.9223658412084</v>
      </c>
      <c r="P16" s="12">
        <v>11336.624755347037</v>
      </c>
      <c r="Q16" s="12">
        <v>11008.922185210891</v>
      </c>
      <c r="R16" s="12">
        <v>9038.5779318346686</v>
      </c>
      <c r="S16" s="12">
        <v>9809.425555548034</v>
      </c>
      <c r="T16" s="12">
        <v>10506.950201187112</v>
      </c>
      <c r="U16" s="12">
        <v>10769.5212684865</v>
      </c>
      <c r="V16" s="12">
        <v>11264.367435894414</v>
      </c>
      <c r="W16" s="12">
        <v>11504.154333809143</v>
      </c>
      <c r="X16" s="12">
        <v>12428.217446936636</v>
      </c>
      <c r="Y16" s="12">
        <v>12983.128062489879</v>
      </c>
      <c r="Z16" s="12">
        <v>13733.089236530928</v>
      </c>
      <c r="AA16" s="12">
        <v>14244.289835809417</v>
      </c>
      <c r="AB16" s="12">
        <v>16351.996998164806</v>
      </c>
      <c r="AC16" s="12">
        <v>16081.25556857829</v>
      </c>
      <c r="AD16" s="12">
        <v>15525.676267100183</v>
      </c>
      <c r="AE16" s="12">
        <v>16623.478723728804</v>
      </c>
      <c r="AF16" s="12">
        <v>17389.2948376532</v>
      </c>
      <c r="AG16" s="12">
        <v>17225.182320313597</v>
      </c>
      <c r="AH16" s="12">
        <v>16799.68656392752</v>
      </c>
      <c r="AI16" s="12">
        <v>16815.831395160774</v>
      </c>
      <c r="AJ16" s="12">
        <v>16955.552660686244</v>
      </c>
      <c r="AK16" s="12">
        <v>16404.672144934269</v>
      </c>
      <c r="AL16" s="12">
        <v>16608.47589968632</v>
      </c>
      <c r="AM16" s="12">
        <v>16381.082933100379</v>
      </c>
      <c r="AN16" s="12">
        <v>16874.656356876756</v>
      </c>
      <c r="AO16" s="12">
        <v>16370.277645852486</v>
      </c>
      <c r="AP16" s="12">
        <v>15951.315533429126</v>
      </c>
      <c r="AQ16" s="12">
        <v>16677.139939882527</v>
      </c>
      <c r="AR16" s="12">
        <v>18505.926033387357</v>
      </c>
      <c r="AS16" s="12">
        <v>19034.254114496347</v>
      </c>
      <c r="AT16" s="12">
        <v>19856.350973333556</v>
      </c>
      <c r="AU16" s="12">
        <v>20555.294490263426</v>
      </c>
      <c r="AV16" s="12">
        <v>20484.036374045179</v>
      </c>
      <c r="AW16" s="12">
        <v>20723.723889699057</v>
      </c>
      <c r="AX16" s="12">
        <v>20628.212879234259</v>
      </c>
      <c r="AY16" s="12">
        <v>19342.567145358134</v>
      </c>
      <c r="AZ16" s="12">
        <v>19930.177301841712</v>
      </c>
      <c r="BA16" s="12">
        <v>18395.366173716066</v>
      </c>
      <c r="BB16" s="12">
        <v>17421.355614413904</v>
      </c>
      <c r="BC16" s="12">
        <v>16783.853093788806</v>
      </c>
      <c r="BD16" s="12">
        <v>16698.137687995822</v>
      </c>
      <c r="BE16" s="12">
        <v>16528.500792401388</v>
      </c>
      <c r="BF16" s="12">
        <v>17032.38367965963</v>
      </c>
      <c r="BG16" s="12">
        <v>17109.950879245422</v>
      </c>
      <c r="BH16" s="12">
        <v>17141.476203572744</v>
      </c>
      <c r="BI16" s="12">
        <v>17075.379210204374</v>
      </c>
      <c r="BJ16" s="12">
        <v>17435.217118680797</v>
      </c>
      <c r="BK16" s="12">
        <v>17163.635508619118</v>
      </c>
      <c r="BL16" s="12">
        <v>18181.635093667723</v>
      </c>
      <c r="BM16" s="12">
        <v>18115.58710847767</v>
      </c>
      <c r="BN16" s="12">
        <v>18212.545786858136</v>
      </c>
      <c r="BO16" s="12">
        <v>17973.624616118414</v>
      </c>
      <c r="BP16" s="12">
        <v>17494.230349923426</v>
      </c>
      <c r="BQ16" s="12">
        <v>16841.72654535831</v>
      </c>
      <c r="BR16" s="12">
        <v>17108.114722655511</v>
      </c>
      <c r="BS16" s="12">
        <v>15412.864209913954</v>
      </c>
      <c r="BT16" s="12">
        <v>15061.619243747511</v>
      </c>
      <c r="BU16" s="12">
        <v>15126.91555912088</v>
      </c>
      <c r="BV16" s="12">
        <v>14366.069905693364</v>
      </c>
      <c r="BW16" s="12">
        <v>13198.987810289396</v>
      </c>
      <c r="BX16" s="12">
        <v>12667.974001434173</v>
      </c>
      <c r="BY16" s="12">
        <v>12716.482454350469</v>
      </c>
      <c r="BZ16" s="12">
        <v>11352.594448659769</v>
      </c>
      <c r="CA16" s="12">
        <v>9690.2181368435267</v>
      </c>
      <c r="CB16" s="12">
        <v>9391.5773141350965</v>
      </c>
      <c r="CC16" s="12">
        <v>7847.4378113741104</v>
      </c>
      <c r="CD16" s="12">
        <v>6735.1602004303913</v>
      </c>
      <c r="CE16" s="12">
        <v>4567.0575165395912</v>
      </c>
      <c r="CF16" s="12">
        <v>5299.417103329175</v>
      </c>
      <c r="CG16" s="12">
        <v>5726.0584040014173</v>
      </c>
      <c r="CH16" s="12">
        <v>5470.8908782037897</v>
      </c>
      <c r="CI16" s="12">
        <v>4928.3275386778587</v>
      </c>
      <c r="CJ16" s="12">
        <v>4739.1582309051955</v>
      </c>
      <c r="CK16" s="12">
        <v>4611.9038762320361</v>
      </c>
      <c r="CL16" s="12">
        <v>3968.6690453698575</v>
      </c>
      <c r="CM16" s="12">
        <v>3227.7911085951046</v>
      </c>
      <c r="CN16" s="12">
        <v>2834.3898290734387</v>
      </c>
      <c r="CO16" s="12">
        <v>2444.826212262185</v>
      </c>
      <c r="CP16" s="12">
        <v>2008.9657243271813</v>
      </c>
      <c r="CQ16" s="12">
        <v>1658.989434018391</v>
      </c>
      <c r="CR16" s="12">
        <v>1253.2973961591811</v>
      </c>
      <c r="CS16" s="12">
        <v>985.35155043082466</v>
      </c>
      <c r="CT16" s="12">
        <v>710.7812559418129</v>
      </c>
      <c r="CU16" s="12">
        <v>554.09837215980474</v>
      </c>
      <c r="CV16" s="12">
        <v>336.95571849852263</v>
      </c>
      <c r="CW16" s="12">
        <v>198.11370925664804</v>
      </c>
      <c r="CX16" s="12">
        <v>155.1039728356306</v>
      </c>
      <c r="CY16" s="12">
        <v>228.02193428368508</v>
      </c>
    </row>
    <row r="17" spans="1:103">
      <c r="A17" s="12" t="s">
        <v>128</v>
      </c>
      <c r="B17" s="13">
        <v>1212098.7053669358</v>
      </c>
      <c r="C17" s="13">
        <v>8466.8640724241559</v>
      </c>
      <c r="D17" s="13">
        <v>7716.8379881314395</v>
      </c>
      <c r="E17" s="12">
        <v>7857.5096745657902</v>
      </c>
      <c r="F17" s="12">
        <v>7807.606563972171</v>
      </c>
      <c r="G17" s="12">
        <v>8132.5837483767118</v>
      </c>
      <c r="H17" s="12">
        <v>8550.3373269251533</v>
      </c>
      <c r="I17" s="12">
        <v>9011.4833253900033</v>
      </c>
      <c r="J17" s="12">
        <v>8909.1483753400462</v>
      </c>
      <c r="K17" s="12">
        <v>9390.1070620038136</v>
      </c>
      <c r="L17" s="12">
        <v>10207.010265935782</v>
      </c>
      <c r="M17" s="12">
        <v>10601.218520362652</v>
      </c>
      <c r="N17" s="12">
        <v>10926.648294589648</v>
      </c>
      <c r="O17" s="12">
        <v>9819.5897011807065</v>
      </c>
      <c r="P17" s="12">
        <v>11259.026485870963</v>
      </c>
      <c r="Q17" s="12">
        <v>11098.126312415332</v>
      </c>
      <c r="R17" s="12">
        <v>9113.6638083237649</v>
      </c>
      <c r="S17" s="12">
        <v>9735.0713430875294</v>
      </c>
      <c r="T17" s="12">
        <v>10463.602920144289</v>
      </c>
      <c r="U17" s="12">
        <v>10741.887617420847</v>
      </c>
      <c r="V17" s="12">
        <v>11227.821051765281</v>
      </c>
      <c r="W17" s="12">
        <v>11463.680856587125</v>
      </c>
      <c r="X17" s="12">
        <v>12358.513331540446</v>
      </c>
      <c r="Y17" s="12">
        <v>12932.377957321361</v>
      </c>
      <c r="Z17" s="12">
        <v>13673.424399081903</v>
      </c>
      <c r="AA17" s="12">
        <v>14158.181846596801</v>
      </c>
      <c r="AB17" s="12">
        <v>16244.021890758602</v>
      </c>
      <c r="AC17" s="12">
        <v>16120.185131841348</v>
      </c>
      <c r="AD17" s="12">
        <v>15518.105626150838</v>
      </c>
      <c r="AE17" s="12">
        <v>16535.580052731097</v>
      </c>
      <c r="AF17" s="12">
        <v>17358.019233275907</v>
      </c>
      <c r="AG17" s="12">
        <v>17249.527482681693</v>
      </c>
      <c r="AH17" s="12">
        <v>16819.554783659485</v>
      </c>
      <c r="AI17" s="12">
        <v>16808.429465613186</v>
      </c>
      <c r="AJ17" s="12">
        <v>16963.562383484597</v>
      </c>
      <c r="AK17" s="12">
        <v>16427.548180254351</v>
      </c>
      <c r="AL17" s="12">
        <v>16598.772720008052</v>
      </c>
      <c r="AM17" s="12">
        <v>16379.027778356112</v>
      </c>
      <c r="AN17" s="12">
        <v>16861.234408841974</v>
      </c>
      <c r="AO17" s="12">
        <v>16408.572071949133</v>
      </c>
      <c r="AP17" s="12">
        <v>15942.947253923552</v>
      </c>
      <c r="AQ17" s="12">
        <v>16576.98464561026</v>
      </c>
      <c r="AR17" s="12">
        <v>18386.258591432121</v>
      </c>
      <c r="AS17" s="12">
        <v>18983.624874308072</v>
      </c>
      <c r="AT17" s="12">
        <v>19786.950895999442</v>
      </c>
      <c r="AU17" s="12">
        <v>20517.549248495037</v>
      </c>
      <c r="AV17" s="12">
        <v>20480.207130713756</v>
      </c>
      <c r="AW17" s="12">
        <v>20710.338188466136</v>
      </c>
      <c r="AX17" s="12">
        <v>20668.991241338565</v>
      </c>
      <c r="AY17" s="12">
        <v>19390.601200087072</v>
      </c>
      <c r="AZ17" s="12">
        <v>19937.683957054713</v>
      </c>
      <c r="BA17" s="12">
        <v>18505.361626858416</v>
      </c>
      <c r="BB17" s="12">
        <v>17480.484728030424</v>
      </c>
      <c r="BC17" s="12">
        <v>16810.077099839538</v>
      </c>
      <c r="BD17" s="12">
        <v>16698.10472353311</v>
      </c>
      <c r="BE17" s="12">
        <v>16514.224661249438</v>
      </c>
      <c r="BF17" s="12">
        <v>16993.694591584514</v>
      </c>
      <c r="BG17" s="12">
        <v>17097.164271760048</v>
      </c>
      <c r="BH17" s="12">
        <v>17131.14273944934</v>
      </c>
      <c r="BI17" s="12">
        <v>17059.659983839345</v>
      </c>
      <c r="BJ17" s="12">
        <v>17409.274879633813</v>
      </c>
      <c r="BK17" s="12">
        <v>17138.886625793493</v>
      </c>
      <c r="BL17" s="12">
        <v>18114.638570107159</v>
      </c>
      <c r="BM17" s="12">
        <v>18108.136421730476</v>
      </c>
      <c r="BN17" s="12">
        <v>18201.104935403189</v>
      </c>
      <c r="BO17" s="12">
        <v>17985.788893220233</v>
      </c>
      <c r="BP17" s="12">
        <v>17522.703120583326</v>
      </c>
      <c r="BQ17" s="12">
        <v>16854.513072449001</v>
      </c>
      <c r="BR17" s="12">
        <v>17130.432325791451</v>
      </c>
      <c r="BS17" s="12">
        <v>15494.877052651129</v>
      </c>
      <c r="BT17" s="12">
        <v>15050.218815403659</v>
      </c>
      <c r="BU17" s="12">
        <v>15127.219755886636</v>
      </c>
      <c r="BV17" s="12">
        <v>14424.742875221717</v>
      </c>
      <c r="BW17" s="12">
        <v>13248.635118417811</v>
      </c>
      <c r="BX17" s="12">
        <v>12668.977731305893</v>
      </c>
      <c r="BY17" s="12">
        <v>12729.639661396912</v>
      </c>
      <c r="BZ17" s="12">
        <v>11452.232753345899</v>
      </c>
      <c r="CA17" s="12">
        <v>9758.5629786592854</v>
      </c>
      <c r="CB17" s="12">
        <v>9433.3199547355634</v>
      </c>
      <c r="CC17" s="12">
        <v>7944.6126829656105</v>
      </c>
      <c r="CD17" s="12">
        <v>6837.1510822989312</v>
      </c>
      <c r="CE17" s="12">
        <v>4628.8244450439306</v>
      </c>
      <c r="CF17" s="12">
        <v>5218.8667476485016</v>
      </c>
      <c r="CG17" s="12">
        <v>5691.3826492898579</v>
      </c>
      <c r="CH17" s="12">
        <v>5476.8857170943429</v>
      </c>
      <c r="CI17" s="12">
        <v>4922.5763270875805</v>
      </c>
      <c r="CJ17" s="12">
        <v>4719.3278122142474</v>
      </c>
      <c r="CK17" s="12">
        <v>4610.1469995520783</v>
      </c>
      <c r="CL17" s="12">
        <v>3987.2057268846329</v>
      </c>
      <c r="CM17" s="12">
        <v>3236.274950547162</v>
      </c>
      <c r="CN17" s="12">
        <v>2830.4301550453247</v>
      </c>
      <c r="CO17" s="12">
        <v>2448.2170116426255</v>
      </c>
      <c r="CP17" s="12">
        <v>2010.1892263360021</v>
      </c>
      <c r="CQ17" s="12">
        <v>1664.9091188945315</v>
      </c>
      <c r="CR17" s="12">
        <v>1253.9243977420165</v>
      </c>
      <c r="CS17" s="12">
        <v>987.06970489941295</v>
      </c>
      <c r="CT17" s="12">
        <v>711.94184499898461</v>
      </c>
      <c r="CU17" s="12">
        <v>556.78439644383241</v>
      </c>
      <c r="CV17" s="12">
        <v>341.68365399259972</v>
      </c>
      <c r="CW17" s="12">
        <v>197.70766961170344</v>
      </c>
      <c r="CX17" s="12">
        <v>153.82055986791687</v>
      </c>
      <c r="CY17" s="12">
        <v>228.35123256421565</v>
      </c>
    </row>
    <row r="18" spans="1:103">
      <c r="A18" s="12" t="s">
        <v>129</v>
      </c>
      <c r="B18" s="13">
        <v>1211729.9058097429</v>
      </c>
      <c r="C18" s="13">
        <v>8466.3756403331918</v>
      </c>
      <c r="D18" s="13">
        <v>7786.8804231403155</v>
      </c>
      <c r="E18" s="12">
        <v>7833.9836013627755</v>
      </c>
      <c r="F18" s="12">
        <v>7804.5736539807822</v>
      </c>
      <c r="G18" s="12">
        <v>8098.8594588531359</v>
      </c>
      <c r="H18" s="12">
        <v>8515.373653073344</v>
      </c>
      <c r="I18" s="12">
        <v>8986.8365778156567</v>
      </c>
      <c r="J18" s="12">
        <v>8904.7297869630074</v>
      </c>
      <c r="K18" s="12">
        <v>9336.0072319896281</v>
      </c>
      <c r="L18" s="12">
        <v>10149.119147351847</v>
      </c>
      <c r="M18" s="12">
        <v>10578.093302938623</v>
      </c>
      <c r="N18" s="12">
        <v>10935.165517642647</v>
      </c>
      <c r="O18" s="12">
        <v>9855.6693256251401</v>
      </c>
      <c r="P18" s="12">
        <v>11165.097846955308</v>
      </c>
      <c r="Q18" s="12">
        <v>11177.069889749529</v>
      </c>
      <c r="R18" s="12">
        <v>9211.1670859571332</v>
      </c>
      <c r="S18" s="12">
        <v>9658.2410071776958</v>
      </c>
      <c r="T18" s="12">
        <v>10417.447911139068</v>
      </c>
      <c r="U18" s="12">
        <v>10716.159318779253</v>
      </c>
      <c r="V18" s="12">
        <v>11189.547664836811</v>
      </c>
      <c r="W18" s="12">
        <v>11428.213358528717</v>
      </c>
      <c r="X18" s="12">
        <v>12285.737937998838</v>
      </c>
      <c r="Y18" s="12">
        <v>12883.312734082461</v>
      </c>
      <c r="Z18" s="12">
        <v>13612.568933019254</v>
      </c>
      <c r="AA18" s="12">
        <v>14082.300400324142</v>
      </c>
      <c r="AB18" s="12">
        <v>16117.513055400861</v>
      </c>
      <c r="AC18" s="12">
        <v>16159.776109323127</v>
      </c>
      <c r="AD18" s="12">
        <v>15522.635773234979</v>
      </c>
      <c r="AE18" s="12">
        <v>16443.655579015991</v>
      </c>
      <c r="AF18" s="12">
        <v>17320.003129603134</v>
      </c>
      <c r="AG18" s="12">
        <v>17272.760198344451</v>
      </c>
      <c r="AH18" s="12">
        <v>16842.958276178357</v>
      </c>
      <c r="AI18" s="12">
        <v>16801.30060033741</v>
      </c>
      <c r="AJ18" s="12">
        <v>16966.65042665472</v>
      </c>
      <c r="AK18" s="12">
        <v>16456.468186214552</v>
      </c>
      <c r="AL18" s="12">
        <v>16585.586350546968</v>
      </c>
      <c r="AM18" s="12">
        <v>16382.23515341201</v>
      </c>
      <c r="AN18" s="12">
        <v>16839.796057768843</v>
      </c>
      <c r="AO18" s="12">
        <v>16449.010941840035</v>
      </c>
      <c r="AP18" s="12">
        <v>15943.520551963138</v>
      </c>
      <c r="AQ18" s="12">
        <v>16483.366694396074</v>
      </c>
      <c r="AR18" s="12">
        <v>18256.747968213411</v>
      </c>
      <c r="AS18" s="12">
        <v>18936.178981969166</v>
      </c>
      <c r="AT18" s="12">
        <v>19715.895023057161</v>
      </c>
      <c r="AU18" s="12">
        <v>20474.43748922096</v>
      </c>
      <c r="AV18" s="12">
        <v>20478.942231738012</v>
      </c>
      <c r="AW18" s="12">
        <v>20693.634087687507</v>
      </c>
      <c r="AX18" s="12">
        <v>20701.694773913707</v>
      </c>
      <c r="AY18" s="12">
        <v>19452.690474671592</v>
      </c>
      <c r="AZ18" s="12">
        <v>19927.615006615208</v>
      </c>
      <c r="BA18" s="12">
        <v>18621.799651229077</v>
      </c>
      <c r="BB18" s="12">
        <v>17541.926397125135</v>
      </c>
      <c r="BC18" s="12">
        <v>16840.482118392389</v>
      </c>
      <c r="BD18" s="12">
        <v>16697.319362590537</v>
      </c>
      <c r="BE18" s="12">
        <v>16505.085059499139</v>
      </c>
      <c r="BF18" s="12">
        <v>16951.370671884637</v>
      </c>
      <c r="BG18" s="12">
        <v>17084.268103711325</v>
      </c>
      <c r="BH18" s="12">
        <v>17120.547626620413</v>
      </c>
      <c r="BI18" s="12">
        <v>17046.823733211208</v>
      </c>
      <c r="BJ18" s="12">
        <v>17378.947093604733</v>
      </c>
      <c r="BK18" s="12">
        <v>17123.80843624465</v>
      </c>
      <c r="BL18" s="12">
        <v>18038.682324944395</v>
      </c>
      <c r="BM18" s="12">
        <v>18102.912854516417</v>
      </c>
      <c r="BN18" s="12">
        <v>18186.759117881873</v>
      </c>
      <c r="BO18" s="12">
        <v>17996.45677939925</v>
      </c>
      <c r="BP18" s="12">
        <v>17550.180197311594</v>
      </c>
      <c r="BQ18" s="12">
        <v>16873.518713692494</v>
      </c>
      <c r="BR18" s="12">
        <v>17137.695076550339</v>
      </c>
      <c r="BS18" s="12">
        <v>15589.097668501499</v>
      </c>
      <c r="BT18" s="12">
        <v>15040.470040993057</v>
      </c>
      <c r="BU18" s="12">
        <v>15121.118392078743</v>
      </c>
      <c r="BV18" s="12">
        <v>14480.845608570375</v>
      </c>
      <c r="BW18" s="12">
        <v>13304.13198149307</v>
      </c>
      <c r="BX18" s="12">
        <v>12673.062440760747</v>
      </c>
      <c r="BY18" s="12">
        <v>12731.379970173448</v>
      </c>
      <c r="BZ18" s="12">
        <v>11550.429330565332</v>
      </c>
      <c r="CA18" s="12">
        <v>9837.1309861207901</v>
      </c>
      <c r="CB18" s="12">
        <v>9463.8894117742802</v>
      </c>
      <c r="CC18" s="12">
        <v>8045.5152889375295</v>
      </c>
      <c r="CD18" s="12">
        <v>6930.0215132742915</v>
      </c>
      <c r="CE18" s="12">
        <v>4714.5146002765878</v>
      </c>
      <c r="CF18" s="12">
        <v>5134.3143894792738</v>
      </c>
      <c r="CG18" s="12">
        <v>5653.3488336402534</v>
      </c>
      <c r="CH18" s="12">
        <v>5481.1212024858223</v>
      </c>
      <c r="CI18" s="12">
        <v>4919.4899691534865</v>
      </c>
      <c r="CJ18" s="12">
        <v>4700.0809424899153</v>
      </c>
      <c r="CK18" s="12">
        <v>4604.6007106724746</v>
      </c>
      <c r="CL18" s="12">
        <v>4005.0579430412336</v>
      </c>
      <c r="CM18" s="12">
        <v>3247.1183485973884</v>
      </c>
      <c r="CN18" s="12">
        <v>2826.6771967343216</v>
      </c>
      <c r="CO18" s="12">
        <v>2450.2463009734374</v>
      </c>
      <c r="CP18" s="12">
        <v>2012.6493984524316</v>
      </c>
      <c r="CQ18" s="12">
        <v>1669.5355928143272</v>
      </c>
      <c r="CR18" s="12">
        <v>1255.7061893809955</v>
      </c>
      <c r="CS18" s="12">
        <v>988.07014915838022</v>
      </c>
      <c r="CT18" s="12">
        <v>713.70165080047082</v>
      </c>
      <c r="CU18" s="12">
        <v>558.78431782482062</v>
      </c>
      <c r="CV18" s="12">
        <v>346.61359167794978</v>
      </c>
      <c r="CW18" s="12">
        <v>197.90362512224806</v>
      </c>
      <c r="CX18" s="12">
        <v>152.28855521158047</v>
      </c>
      <c r="CY18" s="12">
        <v>228.80181916342855</v>
      </c>
    </row>
    <row r="19" spans="1:103">
      <c r="A19" s="12" t="s">
        <v>130</v>
      </c>
      <c r="B19" s="13">
        <v>1211359.3020988565</v>
      </c>
      <c r="C19" s="13">
        <v>8465.8844322939349</v>
      </c>
      <c r="D19" s="13">
        <v>7859.8241513520325</v>
      </c>
      <c r="E19" s="12">
        <v>7807.0043138660594</v>
      </c>
      <c r="F19" s="12">
        <v>7804.9991188468694</v>
      </c>
      <c r="G19" s="12">
        <v>8065.3105231014306</v>
      </c>
      <c r="H19" s="12">
        <v>8480.3258253934819</v>
      </c>
      <c r="I19" s="12">
        <v>8958.3436742595295</v>
      </c>
      <c r="J19" s="12">
        <v>8905.5899047280454</v>
      </c>
      <c r="K19" s="12">
        <v>9283.2550450341114</v>
      </c>
      <c r="L19" s="12">
        <v>10087.704798134926</v>
      </c>
      <c r="M19" s="12">
        <v>10554.035918867845</v>
      </c>
      <c r="N19" s="12">
        <v>10934.241726568744</v>
      </c>
      <c r="O19" s="12">
        <v>9911.1607324973193</v>
      </c>
      <c r="P19" s="12">
        <v>11054.839827126269</v>
      </c>
      <c r="Q19" s="12">
        <v>11245.754037982953</v>
      </c>
      <c r="R19" s="12">
        <v>9331.0864423114272</v>
      </c>
      <c r="S19" s="12">
        <v>9578.934843997491</v>
      </c>
      <c r="T19" s="12">
        <v>10368.48528119131</v>
      </c>
      <c r="U19" s="12">
        <v>10692.336009558045</v>
      </c>
      <c r="V19" s="12">
        <v>11149.547502970399</v>
      </c>
      <c r="W19" s="12">
        <v>11397.750724629281</v>
      </c>
      <c r="X19" s="12">
        <v>12209.892364189196</v>
      </c>
      <c r="Y19" s="12">
        <v>12835.931892246865</v>
      </c>
      <c r="Z19" s="12">
        <v>13550.523330607135</v>
      </c>
      <c r="AA19" s="12">
        <v>14016.644069161202</v>
      </c>
      <c r="AB19" s="12">
        <v>15972.473543094302</v>
      </c>
      <c r="AC19" s="12">
        <v>16200.028809066489</v>
      </c>
      <c r="AD19" s="12">
        <v>15539.264564869118</v>
      </c>
      <c r="AE19" s="12">
        <v>16347.705843321555</v>
      </c>
      <c r="AF19" s="12">
        <v>17275.247872743992</v>
      </c>
      <c r="AG19" s="12">
        <v>17294.880592532241</v>
      </c>
      <c r="AH19" s="12">
        <v>16869.896308622378</v>
      </c>
      <c r="AI19" s="12">
        <v>16794.444710821143</v>
      </c>
      <c r="AJ19" s="12">
        <v>16964.818015374134</v>
      </c>
      <c r="AK19" s="12">
        <v>16491.430564795628</v>
      </c>
      <c r="AL19" s="12">
        <v>16568.917888253927</v>
      </c>
      <c r="AM19" s="12">
        <v>16390.70339625813</v>
      </c>
      <c r="AN19" s="12">
        <v>16810.343939711071</v>
      </c>
      <c r="AO19" s="12">
        <v>16491.593777663606</v>
      </c>
      <c r="AP19" s="12">
        <v>15953.031424241452</v>
      </c>
      <c r="AQ19" s="12">
        <v>16396.282999999879</v>
      </c>
      <c r="AR19" s="12">
        <v>18117.399605270839</v>
      </c>
      <c r="AS19" s="12">
        <v>18891.914100512229</v>
      </c>
      <c r="AT19" s="12">
        <v>19643.184150511916</v>
      </c>
      <c r="AU19" s="12">
        <v>20425.962562688957</v>
      </c>
      <c r="AV19" s="12">
        <v>20480.239962330004</v>
      </c>
      <c r="AW19" s="12">
        <v>20673.613745463528</v>
      </c>
      <c r="AX19" s="12">
        <v>20726.329533115404</v>
      </c>
      <c r="AY19" s="12">
        <v>19528.824330569591</v>
      </c>
      <c r="AZ19" s="12">
        <v>19899.986212650256</v>
      </c>
      <c r="BA19" s="12">
        <v>18744.676609980885</v>
      </c>
      <c r="BB19" s="12">
        <v>17605.677296443333</v>
      </c>
      <c r="BC19" s="12">
        <v>16875.064400932853</v>
      </c>
      <c r="BD19" s="12">
        <v>16695.782392877885</v>
      </c>
      <c r="BE19" s="12">
        <v>16501.075756706439</v>
      </c>
      <c r="BF19" s="12">
        <v>16905.417365648369</v>
      </c>
      <c r="BG19" s="12">
        <v>17071.262434119009</v>
      </c>
      <c r="BH19" s="12">
        <v>17109.691315819979</v>
      </c>
      <c r="BI19" s="12">
        <v>17036.865988499128</v>
      </c>
      <c r="BJ19" s="12">
        <v>17344.24132342876</v>
      </c>
      <c r="BK19" s="12">
        <v>17118.38286038168</v>
      </c>
      <c r="BL19" s="12">
        <v>17953.784709454772</v>
      </c>
      <c r="BM19" s="12">
        <v>18099.912246916043</v>
      </c>
      <c r="BN19" s="12">
        <v>18169.514820765271</v>
      </c>
      <c r="BO19" s="12">
        <v>18005.633456571086</v>
      </c>
      <c r="BP19" s="12">
        <v>17576.664443679161</v>
      </c>
      <c r="BQ19" s="12">
        <v>16898.726850831215</v>
      </c>
      <c r="BR19" s="12">
        <v>17129.941598326004</v>
      </c>
      <c r="BS19" s="12">
        <v>15695.490400658995</v>
      </c>
      <c r="BT19" s="12">
        <v>15032.367037298307</v>
      </c>
      <c r="BU19" s="12">
        <v>15108.638738873058</v>
      </c>
      <c r="BV19" s="12">
        <v>14534.38480330518</v>
      </c>
      <c r="BW19" s="12">
        <v>13365.456933581072</v>
      </c>
      <c r="BX19" s="12">
        <v>12680.210617265268</v>
      </c>
      <c r="BY19" s="12">
        <v>12721.77879283392</v>
      </c>
      <c r="BZ19" s="12">
        <v>11647.192926109798</v>
      </c>
      <c r="CA19" s="12">
        <v>9925.8552077408858</v>
      </c>
      <c r="CB19" s="12">
        <v>9483.360367059302</v>
      </c>
      <c r="CC19" s="12">
        <v>8150.1218141176232</v>
      </c>
      <c r="CD19" s="12">
        <v>7013.8603674431888</v>
      </c>
      <c r="CE19" s="12">
        <v>4823.9046472416767</v>
      </c>
      <c r="CF19" s="12">
        <v>5045.8166143978651</v>
      </c>
      <c r="CG19" s="12">
        <v>5611.9905293075235</v>
      </c>
      <c r="CH19" s="12">
        <v>5483.6139166722687</v>
      </c>
      <c r="CI19" s="12">
        <v>4919.0393387985087</v>
      </c>
      <c r="CJ19" s="12">
        <v>4681.410497092179</v>
      </c>
      <c r="CK19" s="12">
        <v>4595.3277282049467</v>
      </c>
      <c r="CL19" s="12">
        <v>4022.2490447521764</v>
      </c>
      <c r="CM19" s="12">
        <v>3260.2757825197841</v>
      </c>
      <c r="CN19" s="12">
        <v>2823.1283636723947</v>
      </c>
      <c r="CO19" s="12">
        <v>2450.950451926275</v>
      </c>
      <c r="CP19" s="12">
        <v>2016.324303245997</v>
      </c>
      <c r="CQ19" s="12">
        <v>1672.8962089679321</v>
      </c>
      <c r="CR19" s="12">
        <v>1258.6206423697552</v>
      </c>
      <c r="CS19" s="12">
        <v>988.37887791045932</v>
      </c>
      <c r="CT19" s="12">
        <v>716.03598924176333</v>
      </c>
      <c r="CU19" s="12">
        <v>560.12450330159368</v>
      </c>
      <c r="CV19" s="12">
        <v>351.71476012286223</v>
      </c>
      <c r="CW19" s="12">
        <v>198.66224689427506</v>
      </c>
      <c r="CX19" s="12">
        <v>150.52983157417384</v>
      </c>
      <c r="CY19" s="12">
        <v>229.34899757647946</v>
      </c>
    </row>
    <row r="20" spans="1:103" s="14" customFormat="1">
      <c r="A20" s="13" t="s">
        <v>131</v>
      </c>
      <c r="B20" s="13">
        <v>1210986.905519288</v>
      </c>
      <c r="C20" s="13">
        <v>8465.3904332731327</v>
      </c>
      <c r="D20" s="13">
        <v>7935.6670241321963</v>
      </c>
      <c r="E20" s="13">
        <v>7776.5737608844247</v>
      </c>
      <c r="F20" s="13">
        <v>7808.8826819462747</v>
      </c>
      <c r="G20" s="13">
        <v>8031.9368920516008</v>
      </c>
      <c r="H20" s="13">
        <v>8445.1939357116862</v>
      </c>
      <c r="I20" s="13">
        <v>8926.0049058337008</v>
      </c>
      <c r="J20" s="13">
        <v>8911.728244162141</v>
      </c>
      <c r="K20" s="13">
        <v>9231.8506163249785</v>
      </c>
      <c r="L20" s="13">
        <v>10022.767300646943</v>
      </c>
      <c r="M20" s="13">
        <v>10529.046485418961</v>
      </c>
      <c r="N20" s="13">
        <v>10923.877132630656</v>
      </c>
      <c r="O20" s="13">
        <v>9986.0634151370577</v>
      </c>
      <c r="P20" s="13">
        <v>10928.25341486387</v>
      </c>
      <c r="Q20" s="13">
        <v>11304.179877821203</v>
      </c>
      <c r="R20" s="13">
        <v>9473.4205550198185</v>
      </c>
      <c r="S20" s="13">
        <v>9497.1531497118194</v>
      </c>
      <c r="T20" s="13">
        <v>10316.715137317397</v>
      </c>
      <c r="U20" s="13">
        <v>10670.417326792336</v>
      </c>
      <c r="V20" s="13">
        <v>11107.820794008345</v>
      </c>
      <c r="W20" s="13">
        <v>11372.29184004984</v>
      </c>
      <c r="X20" s="13">
        <v>12130.977707785813</v>
      </c>
      <c r="Y20" s="13">
        <v>12790.234931358968</v>
      </c>
      <c r="Z20" s="13">
        <v>13487.288084029469</v>
      </c>
      <c r="AA20" s="13">
        <v>13961.211425409267</v>
      </c>
      <c r="AB20" s="13">
        <v>15808.906404491168</v>
      </c>
      <c r="AC20" s="13">
        <v>16240.943539048967</v>
      </c>
      <c r="AD20" s="13">
        <v>15567.989857828323</v>
      </c>
      <c r="AE20" s="13">
        <v>16247.731386343679</v>
      </c>
      <c r="AF20" s="13">
        <v>17223.754808627426</v>
      </c>
      <c r="AG20" s="13">
        <v>17315.888790471981</v>
      </c>
      <c r="AH20" s="13">
        <v>16900.368148231915</v>
      </c>
      <c r="AI20" s="13">
        <v>16787.861708569635</v>
      </c>
      <c r="AJ20" s="13">
        <v>16958.066374616628</v>
      </c>
      <c r="AK20" s="13">
        <v>16532.433718261364</v>
      </c>
      <c r="AL20" s="13">
        <v>16548.768429848355</v>
      </c>
      <c r="AM20" s="13">
        <v>16404.430845238123</v>
      </c>
      <c r="AN20" s="13">
        <v>16772.880690133308</v>
      </c>
      <c r="AO20" s="13">
        <v>16536.320101611767</v>
      </c>
      <c r="AP20" s="13">
        <v>15971.475868650894</v>
      </c>
      <c r="AQ20" s="13">
        <v>16315.730477154106</v>
      </c>
      <c r="AR20" s="13">
        <v>17968.218942186235</v>
      </c>
      <c r="AS20" s="13">
        <v>18850.827894002745</v>
      </c>
      <c r="AT20" s="13">
        <v>19568.819074144951</v>
      </c>
      <c r="AU20" s="13">
        <v>20372.127817740598</v>
      </c>
      <c r="AV20" s="13">
        <v>20484.09860848622</v>
      </c>
      <c r="AW20" s="13">
        <v>20650.279318944471</v>
      </c>
      <c r="AX20" s="13">
        <v>20742.90157205279</v>
      </c>
      <c r="AY20" s="13">
        <v>19618.99213466225</v>
      </c>
      <c r="AZ20" s="13">
        <v>19854.813327774838</v>
      </c>
      <c r="BA20" s="13">
        <v>18873.988867161635</v>
      </c>
      <c r="BB20" s="13">
        <v>17671.734103695748</v>
      </c>
      <c r="BC20" s="13">
        <v>16913.820201173239</v>
      </c>
      <c r="BD20" s="13">
        <v>16693.494601557224</v>
      </c>
      <c r="BE20" s="13">
        <v>16502.190527526163</v>
      </c>
      <c r="BF20" s="13">
        <v>16855.840112557726</v>
      </c>
      <c r="BG20" s="13">
        <v>17058.147322041048</v>
      </c>
      <c r="BH20" s="13">
        <v>17098.574257265645</v>
      </c>
      <c r="BI20" s="13">
        <v>17029.782284574194</v>
      </c>
      <c r="BJ20" s="13">
        <v>17305.165123076906</v>
      </c>
      <c r="BK20" s="13">
        <v>17122.591841233687</v>
      </c>
      <c r="BL20" s="13">
        <v>17859.964049858863</v>
      </c>
      <c r="BM20" s="13">
        <v>18099.130444252405</v>
      </c>
      <c r="BN20" s="13">
        <v>18149.378520809925</v>
      </c>
      <c r="BO20" s="13">
        <v>18013.324095641517</v>
      </c>
      <c r="BP20" s="13">
        <v>17602.158717653532</v>
      </c>
      <c r="BQ20" s="13">
        <v>16930.120895270942</v>
      </c>
      <c r="BR20" s="13">
        <v>17107.210447994243</v>
      </c>
      <c r="BS20" s="13">
        <v>15814.019662882994</v>
      </c>
      <c r="BT20" s="13">
        <v>15025.903935320472</v>
      </c>
      <c r="BU20" s="13">
        <v>15089.807989800238</v>
      </c>
      <c r="BV20" s="13">
        <v>14585.367149728245</v>
      </c>
      <c r="BW20" s="13">
        <v>13432.588558552972</v>
      </c>
      <c r="BX20" s="13">
        <v>12690.404814699079</v>
      </c>
      <c r="BY20" s="13">
        <v>12700.911208625952</v>
      </c>
      <c r="BZ20" s="13">
        <v>11742.532245757789</v>
      </c>
      <c r="CA20" s="13">
        <v>10024.668979424352</v>
      </c>
      <c r="CB20" s="13">
        <v>9491.8071688885429</v>
      </c>
      <c r="CC20" s="13">
        <v>8258.408536637713</v>
      </c>
      <c r="CD20" s="13">
        <v>7088.7559276395332</v>
      </c>
      <c r="CE20" s="13">
        <v>4956.7726548344963</v>
      </c>
      <c r="CF20" s="13">
        <v>4953.4295111105876</v>
      </c>
      <c r="CG20" s="13">
        <v>5567.3410842557078</v>
      </c>
      <c r="CH20" s="13">
        <v>5484.3803388136057</v>
      </c>
      <c r="CI20" s="13">
        <v>4921.1954950258605</v>
      </c>
      <c r="CJ20" s="13">
        <v>4663.3093970779237</v>
      </c>
      <c r="CK20" s="13">
        <v>4582.3900957410806</v>
      </c>
      <c r="CL20" s="13">
        <v>4038.8018696869581</v>
      </c>
      <c r="CM20" s="13">
        <v>3275.7021337565452</v>
      </c>
      <c r="CN20" s="13">
        <v>2819.7809984805608</v>
      </c>
      <c r="CO20" s="13">
        <v>2450.3652005222907</v>
      </c>
      <c r="CP20" s="13">
        <v>2021.1918890822035</v>
      </c>
      <c r="CQ20" s="13">
        <v>1675.0182399860569</v>
      </c>
      <c r="CR20" s="13">
        <v>1262.6452284532761</v>
      </c>
      <c r="CS20" s="13">
        <v>988.02131545479313</v>
      </c>
      <c r="CT20" s="13">
        <v>718.92051215283982</v>
      </c>
      <c r="CU20" s="13">
        <v>560.83074248385708</v>
      </c>
      <c r="CV20" s="13">
        <v>356.958319015222</v>
      </c>
      <c r="CW20" s="13">
        <v>199.94573294922361</v>
      </c>
      <c r="CX20" s="13">
        <v>148.56500529071826</v>
      </c>
      <c r="CY20" s="13">
        <v>229.97025236662125</v>
      </c>
    </row>
    <row r="21" spans="1:103">
      <c r="A21" s="12" t="s">
        <v>132</v>
      </c>
      <c r="B21" s="13">
        <v>1210612.7286657677</v>
      </c>
      <c r="C21" s="13">
        <v>8464.8936311134112</v>
      </c>
      <c r="D21" s="13">
        <v>8014.4068924143439</v>
      </c>
      <c r="E21" s="12">
        <v>7742.6938903026785</v>
      </c>
      <c r="F21" s="12">
        <v>7816.2240666697362</v>
      </c>
      <c r="G21" s="12">
        <v>7998.7385166377708</v>
      </c>
      <c r="H21" s="12">
        <v>8409.9780758455836</v>
      </c>
      <c r="I21" s="12">
        <v>8889.8205636347411</v>
      </c>
      <c r="J21" s="12">
        <v>8923.1443208229484</v>
      </c>
      <c r="K21" s="12">
        <v>9181.7940610315745</v>
      </c>
      <c r="L21" s="12">
        <v>9954.3067372491969</v>
      </c>
      <c r="M21" s="12">
        <v>10503.125119856108</v>
      </c>
      <c r="N21" s="12">
        <v>10904.071947086386</v>
      </c>
      <c r="O21" s="12">
        <v>10080.376866901173</v>
      </c>
      <c r="P21" s="12">
        <v>10785.339598601975</v>
      </c>
      <c r="Q21" s="12">
        <v>11352.348529906001</v>
      </c>
      <c r="R21" s="12">
        <v>9638.1681017719784</v>
      </c>
      <c r="S21" s="12">
        <v>9412.8962204715463</v>
      </c>
      <c r="T21" s="12">
        <v>10262.137586530243</v>
      </c>
      <c r="U21" s="12">
        <v>10650.402907556025</v>
      </c>
      <c r="V21" s="12">
        <v>11064.367765773859</v>
      </c>
      <c r="W21" s="12">
        <v>11351.835590117089</v>
      </c>
      <c r="X21" s="12">
        <v>12048.99506625992</v>
      </c>
      <c r="Y21" s="12">
        <v>12746.221351033888</v>
      </c>
      <c r="Z21" s="12">
        <v>13422.863685389993</v>
      </c>
      <c r="AA21" s="12">
        <v>13916.00104150116</v>
      </c>
      <c r="AB21" s="12">
        <v>15626.814689893195</v>
      </c>
      <c r="AC21" s="12">
        <v>16282.520607182792</v>
      </c>
      <c r="AD21" s="12">
        <v>15608.809509146142</v>
      </c>
      <c r="AE21" s="12">
        <v>16143.732748736124</v>
      </c>
      <c r="AF21" s="12">
        <v>17165.525283002215</v>
      </c>
      <c r="AG21" s="12">
        <v>17335.784917387169</v>
      </c>
      <c r="AH21" s="12">
        <v>16934.373062349452</v>
      </c>
      <c r="AI21" s="12">
        <v>16781.551505105741</v>
      </c>
      <c r="AJ21" s="12">
        <v>16946.396729152297</v>
      </c>
      <c r="AK21" s="12">
        <v>16579.4760491585</v>
      </c>
      <c r="AL21" s="12">
        <v>16525.139071818296</v>
      </c>
      <c r="AM21" s="12">
        <v>16423.41583904919</v>
      </c>
      <c r="AN21" s="12">
        <v>16727.408943911269</v>
      </c>
      <c r="AO21" s="12">
        <v>16583.18943592998</v>
      </c>
      <c r="AP21" s="12">
        <v>15998.849884282394</v>
      </c>
      <c r="AQ21" s="12">
        <v>16241.706041563482</v>
      </c>
      <c r="AR21" s="12">
        <v>17809.211416584218</v>
      </c>
      <c r="AS21" s="12">
        <v>18812.918027538708</v>
      </c>
      <c r="AT21" s="12">
        <v>19492.800589513561</v>
      </c>
      <c r="AU21" s="12">
        <v>20312.936601811722</v>
      </c>
      <c r="AV21" s="12">
        <v>20490.516456987236</v>
      </c>
      <c r="AW21" s="12">
        <v>20623.632964330849</v>
      </c>
      <c r="AX21" s="12">
        <v>20751.41694078971</v>
      </c>
      <c r="AY21" s="12">
        <v>19723.183259251691</v>
      </c>
      <c r="AZ21" s="12">
        <v>19792.112095096691</v>
      </c>
      <c r="BA21" s="12">
        <v>19009.732787714303</v>
      </c>
      <c r="BB21" s="12">
        <v>17740.093499556391</v>
      </c>
      <c r="BC21" s="12">
        <v>16956.745775051608</v>
      </c>
      <c r="BD21" s="12">
        <v>16690.456775243285</v>
      </c>
      <c r="BE21" s="12">
        <v>16508.423151708485</v>
      </c>
      <c r="BF21" s="12">
        <v>16802.644346892848</v>
      </c>
      <c r="BG21" s="12">
        <v>17044.922826573431</v>
      </c>
      <c r="BH21" s="12">
        <v>17087.196900659103</v>
      </c>
      <c r="BI21" s="12">
        <v>17025.568160995241</v>
      </c>
      <c r="BJ21" s="12">
        <v>17261.726037664786</v>
      </c>
      <c r="BK21" s="12">
        <v>17136.417344426143</v>
      </c>
      <c r="BL21" s="12">
        <v>17757.238647351005</v>
      </c>
      <c r="BM21" s="12">
        <v>18100.563297085479</v>
      </c>
      <c r="BN21" s="12">
        <v>18126.356685070059</v>
      </c>
      <c r="BO21" s="12">
        <v>18019.533856524966</v>
      </c>
      <c r="BP21" s="12">
        <v>17626.665871608006</v>
      </c>
      <c r="BQ21" s="12">
        <v>16967.684288036507</v>
      </c>
      <c r="BR21" s="12">
        <v>17069.540116008917</v>
      </c>
      <c r="BS21" s="12">
        <v>15944.649939379557</v>
      </c>
      <c r="BT21" s="12">
        <v>15021.074880250017</v>
      </c>
      <c r="BU21" s="12">
        <v>15064.653260930456</v>
      </c>
      <c r="BV21" s="12">
        <v>14633.799330866395</v>
      </c>
      <c r="BW21" s="12">
        <v>13505.505489996605</v>
      </c>
      <c r="BX21" s="12">
        <v>12703.627653144467</v>
      </c>
      <c r="BY21" s="12">
        <v>12668.85196511643</v>
      </c>
      <c r="BZ21" s="12">
        <v>11836.455955432912</v>
      </c>
      <c r="CA21" s="12">
        <v>10133.505923451186</v>
      </c>
      <c r="CB21" s="12">
        <v>9489.3038332866272</v>
      </c>
      <c r="CC21" s="12">
        <v>8370.3518276543819</v>
      </c>
      <c r="CD21" s="12">
        <v>7154.7958887435479</v>
      </c>
      <c r="CE21" s="12">
        <v>5112.898088371343</v>
      </c>
      <c r="CF21" s="12">
        <v>4857.2086750033259</v>
      </c>
      <c r="CG21" s="12">
        <v>5519.4336234295261</v>
      </c>
      <c r="CH21" s="12">
        <v>5483.4368454424466</v>
      </c>
      <c r="CI21" s="12">
        <v>4925.9296814174832</v>
      </c>
      <c r="CJ21" s="12">
        <v>4645.7706092570807</v>
      </c>
      <c r="CK21" s="12">
        <v>4565.8491876296348</v>
      </c>
      <c r="CL21" s="12">
        <v>4054.7387510063631</v>
      </c>
      <c r="CM21" s="12">
        <v>3293.3526869532393</v>
      </c>
      <c r="CN21" s="12">
        <v>2816.6323807831527</v>
      </c>
      <c r="CO21" s="12">
        <v>2448.5256554037246</v>
      </c>
      <c r="CP21" s="12">
        <v>2027.2300069951721</v>
      </c>
      <c r="CQ21" s="12">
        <v>1675.9288627784315</v>
      </c>
      <c r="CR21" s="12">
        <v>1267.7570612290701</v>
      </c>
      <c r="CS21" s="12">
        <v>987.02232155737897</v>
      </c>
      <c r="CT21" s="12">
        <v>722.33122175649714</v>
      </c>
      <c r="CU21" s="12">
        <v>560.92825048785471</v>
      </c>
      <c r="CV21" s="12">
        <v>362.31726569775844</v>
      </c>
      <c r="CW21" s="12">
        <v>201.71777032188962</v>
      </c>
      <c r="CX21" s="12">
        <v>146.4134962881746</v>
      </c>
      <c r="CY21" s="12">
        <v>230.64510348259603</v>
      </c>
    </row>
    <row r="22" spans="1:103">
      <c r="A22" s="12" t="s">
        <v>133</v>
      </c>
      <c r="B22" s="13">
        <v>1210236.7853292024</v>
      </c>
      <c r="C22" s="13">
        <v>8464.3940165317472</v>
      </c>
      <c r="D22" s="13">
        <v>8096.0416066999296</v>
      </c>
      <c r="E22" s="12">
        <v>7705.3666490820578</v>
      </c>
      <c r="F22" s="12">
        <v>7827.0229964228838</v>
      </c>
      <c r="G22" s="12">
        <v>7965.7153477981838</v>
      </c>
      <c r="H22" s="12">
        <v>8374.678337604324</v>
      </c>
      <c r="I22" s="12">
        <v>8849.7909387437339</v>
      </c>
      <c r="J22" s="12">
        <v>8939.8376502987867</v>
      </c>
      <c r="K22" s="12">
        <v>9133.0854943048944</v>
      </c>
      <c r="L22" s="12">
        <v>9882.3231903023407</v>
      </c>
      <c r="M22" s="12">
        <v>10476.27193943891</v>
      </c>
      <c r="N22" s="12">
        <v>10874.826381189199</v>
      </c>
      <c r="O22" s="12">
        <v>10194.100581163479</v>
      </c>
      <c r="P22" s="12">
        <v>10626.099366728278</v>
      </c>
      <c r="Q22" s="12">
        <v>11390.261114815212</v>
      </c>
      <c r="R22" s="12">
        <v>9825.3277603140941</v>
      </c>
      <c r="S22" s="12">
        <v>9326.1643524134961</v>
      </c>
      <c r="T22" s="12">
        <v>10204.752735839285</v>
      </c>
      <c r="U22" s="12">
        <v>10632.29238896179</v>
      </c>
      <c r="V22" s="12">
        <v>11019.188646071074</v>
      </c>
      <c r="W22" s="12">
        <v>11336.380860323357</v>
      </c>
      <c r="X22" s="12">
        <v>11963.945536879701</v>
      </c>
      <c r="Y22" s="12">
        <v>12703.890650957459</v>
      </c>
      <c r="Z22" s="12">
        <v>13357.250626712208</v>
      </c>
      <c r="AA22" s="12">
        <v>13881.011490001216</v>
      </c>
      <c r="AB22" s="12">
        <v>15426.201449251701</v>
      </c>
      <c r="AC22" s="12">
        <v>16324.760321314896</v>
      </c>
      <c r="AD22" s="12">
        <v>15661.721376114572</v>
      </c>
      <c r="AE22" s="12">
        <v>16035.710471110484</v>
      </c>
      <c r="AF22" s="12">
        <v>17100.560641436979</v>
      </c>
      <c r="AG22" s="12">
        <v>17354.569098497854</v>
      </c>
      <c r="AH22" s="12">
        <v>16971.910318419556</v>
      </c>
      <c r="AI22" s="12">
        <v>16775.514011969855</v>
      </c>
      <c r="AJ22" s="12">
        <v>16929.810303547558</v>
      </c>
      <c r="AK22" s="12">
        <v>16632.555960316742</v>
      </c>
      <c r="AL22" s="12">
        <v>16498.030910420453</v>
      </c>
      <c r="AM22" s="12">
        <v>16447.656716742003</v>
      </c>
      <c r="AN22" s="12">
        <v>16673.931335331818</v>
      </c>
      <c r="AO22" s="12">
        <v>16632.201302917219</v>
      </c>
      <c r="AP22" s="12">
        <v>16035.149471425106</v>
      </c>
      <c r="AQ22" s="12">
        <v>16174.206609904742</v>
      </c>
      <c r="AR22" s="12">
        <v>17640.382464132766</v>
      </c>
      <c r="AS22" s="12">
        <v>18778.18216725027</v>
      </c>
      <c r="AT22" s="12">
        <v>19415.129491951175</v>
      </c>
      <c r="AU22" s="12">
        <v>20248.392260932946</v>
      </c>
      <c r="AV22" s="12">
        <v>20499.491795397444</v>
      </c>
      <c r="AW22" s="12">
        <v>20593.676836873812</v>
      </c>
      <c r="AX22" s="12">
        <v>20751.881686345987</v>
      </c>
      <c r="AY22" s="12">
        <v>19841.38708205862</v>
      </c>
      <c r="AZ22" s="12">
        <v>19711.898248221114</v>
      </c>
      <c r="BA22" s="12">
        <v>19151.904737477224</v>
      </c>
      <c r="BB22" s="12">
        <v>17810.752167660477</v>
      </c>
      <c r="BC22" s="12">
        <v>17003.837380730609</v>
      </c>
      <c r="BD22" s="12">
        <v>16686.669700003709</v>
      </c>
      <c r="BE22" s="12">
        <v>16519.767414095419</v>
      </c>
      <c r="BF22" s="12">
        <v>16745.835497536453</v>
      </c>
      <c r="BG22" s="12">
        <v>17031.589006850074</v>
      </c>
      <c r="BH22" s="12">
        <v>17075.559695186632</v>
      </c>
      <c r="BI22" s="12">
        <v>17024.219162004698</v>
      </c>
      <c r="BJ22" s="12">
        <v>17213.931603461486</v>
      </c>
      <c r="BK22" s="12">
        <v>17159.841358157246</v>
      </c>
      <c r="BL22" s="12">
        <v>17645.626778127866</v>
      </c>
      <c r="BM22" s="12">
        <v>18104.206661206634</v>
      </c>
      <c r="BN22" s="12">
        <v>18100.455770909794</v>
      </c>
      <c r="BO22" s="12">
        <v>18024.267888163133</v>
      </c>
      <c r="BP22" s="12">
        <v>17650.188752330811</v>
      </c>
      <c r="BQ22" s="12">
        <v>17011.400499727624</v>
      </c>
      <c r="BR22" s="12">
        <v>17016.969026497965</v>
      </c>
      <c r="BS22" s="12">
        <v>16087.345784682882</v>
      </c>
      <c r="BT22" s="12">
        <v>15017.874031437806</v>
      </c>
      <c r="BU22" s="12">
        <v>15033.201591057668</v>
      </c>
      <c r="BV22" s="12">
        <v>14679.68802245969</v>
      </c>
      <c r="BW22" s="12">
        <v>13584.186411128001</v>
      </c>
      <c r="BX22" s="12">
        <v>12719.861818676565</v>
      </c>
      <c r="BY22" s="12">
        <v>12625.675479412927</v>
      </c>
      <c r="BZ22" s="12">
        <v>11928.972681361591</v>
      </c>
      <c r="CA22" s="12">
        <v>10252.299947463109</v>
      </c>
      <c r="CB22" s="12">
        <v>9475.9240452375689</v>
      </c>
      <c r="CC22" s="12">
        <v>8485.9281510703004</v>
      </c>
      <c r="CD22" s="12">
        <v>7212.067360964259</v>
      </c>
      <c r="CE22" s="12">
        <v>5292.0618021557239</v>
      </c>
      <c r="CF22" s="12">
        <v>4757.2092116686572</v>
      </c>
      <c r="CG22" s="12">
        <v>5468.3010500193132</v>
      </c>
      <c r="CH22" s="12">
        <v>5480.7997109689322</v>
      </c>
      <c r="CI22" s="12">
        <v>4933.213325625803</v>
      </c>
      <c r="CJ22" s="12">
        <v>4628.7871462421272</v>
      </c>
      <c r="CK22" s="12">
        <v>4545.7657147131085</v>
      </c>
      <c r="CL22" s="12">
        <v>4070.0815259687588</v>
      </c>
      <c r="CM22" s="12">
        <v>3313.1831313486787</v>
      </c>
      <c r="CN22" s="12">
        <v>2813.6797310075362</v>
      </c>
      <c r="CO22" s="12">
        <v>2445.4663060372163</v>
      </c>
      <c r="CP22" s="12">
        <v>2034.4164269562473</v>
      </c>
      <c r="CQ22" s="12">
        <v>1675.6551440979981</v>
      </c>
      <c r="CR22" s="12">
        <v>1273.9329357637212</v>
      </c>
      <c r="CS22" s="12">
        <v>985.40619750687711</v>
      </c>
      <c r="CT22" s="12">
        <v>726.24448381783282</v>
      </c>
      <c r="CU22" s="12">
        <v>560.44167129149503</v>
      </c>
      <c r="CV22" s="12">
        <v>367.76634569522662</v>
      </c>
      <c r="CW22" s="12">
        <v>203.94349723445893</v>
      </c>
      <c r="CX22" s="12">
        <v>144.09358550226216</v>
      </c>
      <c r="CY22" s="12">
        <v>231.35496901705713</v>
      </c>
    </row>
    <row r="23" spans="1:103">
      <c r="A23" s="12" t="s">
        <v>134</v>
      </c>
      <c r="B23" s="13">
        <v>1209859.0903898685</v>
      </c>
      <c r="C23" s="13">
        <v>8463.8915831179402</v>
      </c>
      <c r="D23" s="13">
        <v>8180.5690170583148</v>
      </c>
      <c r="E23" s="12">
        <v>7664.5939832606209</v>
      </c>
      <c r="F23" s="12">
        <v>7841.2791946262378</v>
      </c>
      <c r="G23" s="12">
        <v>7932.8673364752094</v>
      </c>
      <c r="H23" s="12">
        <v>8339.2948127885593</v>
      </c>
      <c r="I23" s="12">
        <v>8805.9163222262578</v>
      </c>
      <c r="J23" s="12">
        <v>8961.8077482086428</v>
      </c>
      <c r="K23" s="12">
        <v>9085.7250312775777</v>
      </c>
      <c r="L23" s="12">
        <v>9806.816742166413</v>
      </c>
      <c r="M23" s="12">
        <v>10448.487061422469</v>
      </c>
      <c r="N23" s="12">
        <v>10836.140646187636</v>
      </c>
      <c r="O23" s="12">
        <v>10327.23405131479</v>
      </c>
      <c r="P23" s="12">
        <v>10450.5337075843</v>
      </c>
      <c r="Q23" s="12">
        <v>11417.91875306283</v>
      </c>
      <c r="R23" s="12">
        <v>10034.898208448853</v>
      </c>
      <c r="S23" s="12">
        <v>9236.957841660449</v>
      </c>
      <c r="T23" s="12">
        <v>10144.560692250489</v>
      </c>
      <c r="U23" s="12">
        <v>10616.085408161076</v>
      </c>
      <c r="V23" s="12">
        <v>10972.283662685024</v>
      </c>
      <c r="W23" s="12">
        <v>11325.926536326579</v>
      </c>
      <c r="X23" s="12">
        <v>11875.830216710334</v>
      </c>
      <c r="Y23" s="12">
        <v>12663.242330886202</v>
      </c>
      <c r="Z23" s="12">
        <v>13290.449399939453</v>
      </c>
      <c r="AA23" s="12">
        <v>13856.241343605279</v>
      </c>
      <c r="AB23" s="12">
        <v>15207.069732167587</v>
      </c>
      <c r="AC23" s="12">
        <v>16367.662989226908</v>
      </c>
      <c r="AD23" s="12">
        <v>15726.723316284078</v>
      </c>
      <c r="AE23" s="12">
        <v>15923.665094036223</v>
      </c>
      <c r="AF23" s="12">
        <v>17028.862229320239</v>
      </c>
      <c r="AG23" s="12">
        <v>17372.241459020643</v>
      </c>
      <c r="AH23" s="12">
        <v>17012.9791839889</v>
      </c>
      <c r="AI23" s="12">
        <v>16769.749140719956</v>
      </c>
      <c r="AJ23" s="12">
        <v>16908.308322165187</v>
      </c>
      <c r="AK23" s="12">
        <v>16691.671854848682</v>
      </c>
      <c r="AL23" s="12">
        <v>16467.445041680228</v>
      </c>
      <c r="AM23" s="12">
        <v>16477.151817720649</v>
      </c>
      <c r="AN23" s="12">
        <v>16612.450498093112</v>
      </c>
      <c r="AO23" s="12">
        <v>16683.355224925992</v>
      </c>
      <c r="AP23" s="12">
        <v>16080.370631566129</v>
      </c>
      <c r="AQ23" s="12">
        <v>16113.229099826407</v>
      </c>
      <c r="AR23" s="12">
        <v>17461.737518543825</v>
      </c>
      <c r="AS23" s="12">
        <v>18746.617980299357</v>
      </c>
      <c r="AT23" s="12">
        <v>19335.806576567335</v>
      </c>
      <c r="AU23" s="12">
        <v>20178.498139730164</v>
      </c>
      <c r="AV23" s="12">
        <v>20511.02291206472</v>
      </c>
      <c r="AW23" s="12">
        <v>20560.413090875434</v>
      </c>
      <c r="AX23" s="12">
        <v>20744.301852698725</v>
      </c>
      <c r="AY23" s="12">
        <v>19973.592986220032</v>
      </c>
      <c r="AZ23" s="12">
        <v>19614.187511255815</v>
      </c>
      <c r="BA23" s="12">
        <v>19300.501083184317</v>
      </c>
      <c r="BB23" s="12">
        <v>17883.706794602254</v>
      </c>
      <c r="BC23" s="12">
        <v>17055.091278596447</v>
      </c>
      <c r="BD23" s="12">
        <v>16682.134161359423</v>
      </c>
      <c r="BE23" s="12">
        <v>16536.217104617324</v>
      </c>
      <c r="BF23" s="12">
        <v>16685.418987978297</v>
      </c>
      <c r="BG23" s="12">
        <v>17018.14592204275</v>
      </c>
      <c r="BH23" s="12">
        <v>17063.663089519574</v>
      </c>
      <c r="BI23" s="12">
        <v>17025.730836524432</v>
      </c>
      <c r="BJ23" s="12">
        <v>17161.789347898306</v>
      </c>
      <c r="BK23" s="12">
        <v>17192.845893174315</v>
      </c>
      <c r="BL23" s="12">
        <v>17525.146693416893</v>
      </c>
      <c r="BM23" s="12">
        <v>18110.056397633038</v>
      </c>
      <c r="BN23" s="12">
        <v>18071.682226015306</v>
      </c>
      <c r="BO23" s="12">
        <v>18027.531328543464</v>
      </c>
      <c r="BP23" s="12">
        <v>17672.730201034276</v>
      </c>
      <c r="BQ23" s="12">
        <v>17061.25303047472</v>
      </c>
      <c r="BR23" s="12">
        <v>16949.53553735921</v>
      </c>
      <c r="BS23" s="12">
        <v>16242.071823536906</v>
      </c>
      <c r="BT23" s="12">
        <v>15016.295562366158</v>
      </c>
      <c r="BU23" s="12">
        <v>14995.479941883536</v>
      </c>
      <c r="BV23" s="12">
        <v>14723.039892950084</v>
      </c>
      <c r="BW23" s="12">
        <v>13668.610054703022</v>
      </c>
      <c r="BX23" s="12">
        <v>12739.090063154104</v>
      </c>
      <c r="BY23" s="12">
        <v>12571.455839381104</v>
      </c>
      <c r="BZ23" s="12">
        <v>12020.091010230277</v>
      </c>
      <c r="CA23" s="12">
        <v>10380.985243453211</v>
      </c>
      <c r="CB23" s="12">
        <v>9451.7411599134302</v>
      </c>
      <c r="CC23" s="12">
        <v>8605.1140632561946</v>
      </c>
      <c r="CD23" s="12">
        <v>7260.6568731054404</v>
      </c>
      <c r="CE23" s="12">
        <v>5494.0460320808315</v>
      </c>
      <c r="CF23" s="12">
        <v>4653.4857404105715</v>
      </c>
      <c r="CG23" s="12">
        <v>5413.9760467193555</v>
      </c>
      <c r="CH23" s="12">
        <v>5476.4851081836669</v>
      </c>
      <c r="CI23" s="12">
        <v>4943.0180388589924</v>
      </c>
      <c r="CJ23" s="12">
        <v>4612.3520664910748</v>
      </c>
      <c r="CK23" s="12">
        <v>4522.1997300237963</v>
      </c>
      <c r="CL23" s="12">
        <v>4084.8515444100954</v>
      </c>
      <c r="CM23" s="12">
        <v>3335.1495620232768</v>
      </c>
      <c r="CN23" s="12">
        <v>2810.9202140718653</v>
      </c>
      <c r="CO23" s="12">
        <v>2441.2210308485751</v>
      </c>
      <c r="CP23" s="12">
        <v>2042.728853554579</v>
      </c>
      <c r="CQ23" s="12">
        <v>1674.224026807163</v>
      </c>
      <c r="CR23" s="12">
        <v>1281.1493664843495</v>
      </c>
      <c r="CS23" s="12">
        <v>983.19669234085313</v>
      </c>
      <c r="CT23" s="12">
        <v>730.63703954914411</v>
      </c>
      <c r="CU23" s="12">
        <v>559.3950815184977</v>
      </c>
      <c r="CV23" s="12">
        <v>373.28196707468243</v>
      </c>
      <c r="CW23" s="12">
        <v>206.58946540997314</v>
      </c>
      <c r="CX23" s="12">
        <v>141.62246984548418</v>
      </c>
      <c r="CY23" s="12">
        <v>232.08303595710515</v>
      </c>
    </row>
    <row r="24" spans="1:103">
      <c r="A24" s="12" t="s">
        <v>135</v>
      </c>
      <c r="B24" s="13">
        <v>1209479.6597170022</v>
      </c>
      <c r="C24" s="13">
        <v>8463.3863273330844</v>
      </c>
      <c r="D24" s="13">
        <v>8267.9869731267663</v>
      </c>
      <c r="E24" s="12">
        <v>7620.3778379536489</v>
      </c>
      <c r="F24" s="12">
        <v>7858.9923847152113</v>
      </c>
      <c r="G24" s="12">
        <v>7900.1944336153301</v>
      </c>
      <c r="H24" s="12">
        <v>8303.8275931904664</v>
      </c>
      <c r="I24" s="12">
        <v>8758.197005132397</v>
      </c>
      <c r="J24" s="12">
        <v>8989.0541302021702</v>
      </c>
      <c r="K24" s="12">
        <v>9039.7127870639033</v>
      </c>
      <c r="L24" s="12">
        <v>9727.7874752008192</v>
      </c>
      <c r="M24" s="12">
        <v>10419.770603057375</v>
      </c>
      <c r="N24" s="12">
        <v>10788.01495332551</v>
      </c>
      <c r="O24" s="12">
        <v>10479.776770762926</v>
      </c>
      <c r="P24" s="12">
        <v>10258.643609465415</v>
      </c>
      <c r="Q24" s="12">
        <v>11435.322565098986</v>
      </c>
      <c r="R24" s="12">
        <v>10266.878124035453</v>
      </c>
      <c r="S24" s="12">
        <v>9145.2769843211372</v>
      </c>
      <c r="T24" s="12">
        <v>10081.561562766339</v>
      </c>
      <c r="U24" s="12">
        <v>10601.781602344108</v>
      </c>
      <c r="V24" s="12">
        <v>10923.653043381668</v>
      </c>
      <c r="W24" s="12">
        <v>11320.471503950288</v>
      </c>
      <c r="X24" s="12">
        <v>11784.650202614022</v>
      </c>
      <c r="Y24" s="12">
        <v>12624.275890647348</v>
      </c>
      <c r="Z24" s="12">
        <v>13222.460496934871</v>
      </c>
      <c r="AA24" s="12">
        <v>13841.689175140697</v>
      </c>
      <c r="AB24" s="12">
        <v>14969.42258789138</v>
      </c>
      <c r="AC24" s="12">
        <v>16411.228918635199</v>
      </c>
      <c r="AD24" s="12">
        <v>15803.813187463531</v>
      </c>
      <c r="AE24" s="12">
        <v>15807.597158040657</v>
      </c>
      <c r="AF24" s="12">
        <v>16950.431391860406</v>
      </c>
      <c r="AG24" s="12">
        <v>17388.802124168706</v>
      </c>
      <c r="AH24" s="12">
        <v>17057.578926706225</v>
      </c>
      <c r="AI24" s="12">
        <v>16764.256802931581</v>
      </c>
      <c r="AJ24" s="12">
        <v>16881.892009164338</v>
      </c>
      <c r="AK24" s="12">
        <v>16756.822136149756</v>
      </c>
      <c r="AL24" s="12">
        <v>16433.382561391765</v>
      </c>
      <c r="AM24" s="12">
        <v>16511.899481742566</v>
      </c>
      <c r="AN24" s="12">
        <v>16542.969065304686</v>
      </c>
      <c r="AO24" s="12">
        <v>16736.650724362309</v>
      </c>
      <c r="AP24" s="12">
        <v>16134.509367390177</v>
      </c>
      <c r="AQ24" s="12">
        <v>16058.770429948498</v>
      </c>
      <c r="AR24" s="12">
        <v>17273.282011573825</v>
      </c>
      <c r="AS24" s="12">
        <v>18718.223134879343</v>
      </c>
      <c r="AT24" s="12">
        <v>19254.832638247772</v>
      </c>
      <c r="AU24" s="12">
        <v>20103.257581425049</v>
      </c>
      <c r="AV24" s="12">
        <v>20525.108096120144</v>
      </c>
      <c r="AW24" s="12">
        <v>20523.843879689139</v>
      </c>
      <c r="AX24" s="12">
        <v>20728.683480783591</v>
      </c>
      <c r="AY24" s="12">
        <v>20119.790360286883</v>
      </c>
      <c r="AZ24" s="12">
        <v>19498.995598815716</v>
      </c>
      <c r="BA24" s="12">
        <v>19455.51819246525</v>
      </c>
      <c r="BB24" s="12">
        <v>17958.954069932963</v>
      </c>
      <c r="BC24" s="12">
        <v>17110.50373125777</v>
      </c>
      <c r="BD24" s="12">
        <v>16676.850944284928</v>
      </c>
      <c r="BE24" s="12">
        <v>16557.766018289385</v>
      </c>
      <c r="BF24" s="12">
        <v>16621.40023631963</v>
      </c>
      <c r="BG24" s="12">
        <v>17004.593631360945</v>
      </c>
      <c r="BH24" s="12">
        <v>17051.50753181487</v>
      </c>
      <c r="BI24" s="12">
        <v>17030.098738151577</v>
      </c>
      <c r="BJ24" s="12">
        <v>17105.30678957764</v>
      </c>
      <c r="BK24" s="12">
        <v>17235.4129827502</v>
      </c>
      <c r="BL24" s="12">
        <v>17395.816619504836</v>
      </c>
      <c r="BM24" s="12">
        <v>18118.108372602139</v>
      </c>
      <c r="BN24" s="12">
        <v>18040.042488407002</v>
      </c>
      <c r="BO24" s="12">
        <v>18029.329304717663</v>
      </c>
      <c r="BP24" s="12">
        <v>17694.293053363959</v>
      </c>
      <c r="BQ24" s="12">
        <v>17117.22540989484</v>
      </c>
      <c r="BR24" s="12">
        <v>16867.277940356085</v>
      </c>
      <c r="BS24" s="12">
        <v>16408.792750777124</v>
      </c>
      <c r="BT24" s="12">
        <v>15016.333660619961</v>
      </c>
      <c r="BU24" s="12">
        <v>14951.515198200917</v>
      </c>
      <c r="BV24" s="12">
        <v>14763.861603470083</v>
      </c>
      <c r="BW24" s="12">
        <v>13758.755202929135</v>
      </c>
      <c r="BX24" s="12">
        <v>12761.295204010814</v>
      </c>
      <c r="BY24" s="12">
        <v>12506.266804858018</v>
      </c>
      <c r="BZ24" s="12">
        <v>12109.819489342002</v>
      </c>
      <c r="CA24" s="12">
        <v>10519.496286758842</v>
      </c>
      <c r="CB24" s="12">
        <v>9416.8282038988436</v>
      </c>
      <c r="CC24" s="12">
        <v>8727.8862127734628</v>
      </c>
      <c r="CD24" s="12">
        <v>7300.6503758150484</v>
      </c>
      <c r="CE24" s="12">
        <v>5718.6343882680867</v>
      </c>
      <c r="CF24" s="12">
        <v>4546.092397726934</v>
      </c>
      <c r="CG24" s="12">
        <v>5356.4910769796843</v>
      </c>
      <c r="CH24" s="12">
        <v>5470.5091087587007</v>
      </c>
      <c r="CI24" s="12">
        <v>4955.3156153598502</v>
      </c>
      <c r="CJ24" s="12">
        <v>4596.4584743440582</v>
      </c>
      <c r="CK24" s="12">
        <v>4495.2106344395488</v>
      </c>
      <c r="CL24" s="12">
        <v>4099.0696770992936</v>
      </c>
      <c r="CM24" s="12">
        <v>3359.2084810095753</v>
      </c>
      <c r="CN24" s="12">
        <v>2808.3509429634619</v>
      </c>
      <c r="CO24" s="12">
        <v>2435.8231052887595</v>
      </c>
      <c r="CP24" s="12">
        <v>2052.1449411052909</v>
      </c>
      <c r="CQ24" s="12">
        <v>1671.662316823114</v>
      </c>
      <c r="CR24" s="12">
        <v>1289.3826234027947</v>
      </c>
      <c r="CS24" s="12">
        <v>980.41700922819496</v>
      </c>
      <c r="CT24" s="12">
        <v>735.48601633197529</v>
      </c>
      <c r="CU24" s="12">
        <v>557.81199462246684</v>
      </c>
      <c r="CV24" s="12">
        <v>378.84211848606799</v>
      </c>
      <c r="CW24" s="12">
        <v>209.62360258332919</v>
      </c>
      <c r="CX24" s="12">
        <v>139.01631482169745</v>
      </c>
      <c r="CY24" s="12">
        <v>232.81413850058215</v>
      </c>
    </row>
    <row r="25" spans="1:103">
      <c r="A25" s="12" t="s">
        <v>136</v>
      </c>
      <c r="B25" s="13">
        <v>1209098.5100744441</v>
      </c>
      <c r="C25" s="13">
        <v>8462.8782485080355</v>
      </c>
      <c r="D25" s="13">
        <v>8358.2933241104383</v>
      </c>
      <c r="E25" s="12">
        <v>7572.7201573540351</v>
      </c>
      <c r="F25" s="12">
        <v>7880.1622901401006</v>
      </c>
      <c r="G25" s="12">
        <v>7867.696590169151</v>
      </c>
      <c r="H25" s="12">
        <v>8268.2767705937331</v>
      </c>
      <c r="I25" s="12">
        <v>8706.6332784967508</v>
      </c>
      <c r="J25" s="12">
        <v>9021.5763119596813</v>
      </c>
      <c r="K25" s="12">
        <v>8995.0488767597963</v>
      </c>
      <c r="L25" s="12">
        <v>9645.2354717643357</v>
      </c>
      <c r="M25" s="12">
        <v>10390.122681589708</v>
      </c>
      <c r="N25" s="12">
        <v>10730.449513841906</v>
      </c>
      <c r="O25" s="12">
        <v>10651.728232932706</v>
      </c>
      <c r="P25" s="12">
        <v>10050.430060620822</v>
      </c>
      <c r="Q25" s="12">
        <v>11442.473671309957</v>
      </c>
      <c r="R25" s="12">
        <v>10521.266184989589</v>
      </c>
      <c r="S25" s="12">
        <v>9051.122076490261</v>
      </c>
      <c r="T25" s="12">
        <v>10015.755454385853</v>
      </c>
      <c r="U25" s="12">
        <v>10589.380608739872</v>
      </c>
      <c r="V25" s="12">
        <v>10873.297015907869</v>
      </c>
      <c r="W25" s="12">
        <v>11320.014649183599</v>
      </c>
      <c r="X25" s="12">
        <v>11690.406591250014</v>
      </c>
      <c r="Y25" s="12">
        <v>12586.990830138804</v>
      </c>
      <c r="Z25" s="12">
        <v>13153.28440948143</v>
      </c>
      <c r="AA25" s="12">
        <v>13837.353557566301</v>
      </c>
      <c r="AB25" s="12">
        <v>14713.263065323277</v>
      </c>
      <c r="AC25" s="12">
        <v>16455.458417190835</v>
      </c>
      <c r="AD25" s="12">
        <v>15892.988847720168</v>
      </c>
      <c r="AE25" s="12">
        <v>15687.507203608944</v>
      </c>
      <c r="AF25" s="12">
        <v>16865.269474085795</v>
      </c>
      <c r="AG25" s="12">
        <v>17404.251219151764</v>
      </c>
      <c r="AH25" s="12">
        <v>17105.708814322326</v>
      </c>
      <c r="AI25" s="12">
        <v>16759.036910197829</v>
      </c>
      <c r="AJ25" s="12">
        <v>16850.562588500576</v>
      </c>
      <c r="AK25" s="12">
        <v>16828.005207898233</v>
      </c>
      <c r="AL25" s="12">
        <v>16395.844565117986</v>
      </c>
      <c r="AM25" s="12">
        <v>16551.898048918465</v>
      </c>
      <c r="AN25" s="12">
        <v>16465.489669487597</v>
      </c>
      <c r="AO25" s="12">
        <v>16792.087323685726</v>
      </c>
      <c r="AP25" s="12">
        <v>16197.561682779306</v>
      </c>
      <c r="AQ25" s="12">
        <v>16010.827519862303</v>
      </c>
      <c r="AR25" s="12">
        <v>17075.021373024341</v>
      </c>
      <c r="AS25" s="12">
        <v>18692.995300214661</v>
      </c>
      <c r="AT25" s="12">
        <v>19172.208471654452</v>
      </c>
      <c r="AU25" s="12">
        <v>20022.673927835538</v>
      </c>
      <c r="AV25" s="12">
        <v>20541.745637477656</v>
      </c>
      <c r="AW25" s="12">
        <v>20483.971355720012</v>
      </c>
      <c r="AX25" s="12">
        <v>20705.032608496069</v>
      </c>
      <c r="AY25" s="12">
        <v>20279.968598221745</v>
      </c>
      <c r="AZ25" s="12">
        <v>19366.338216027783</v>
      </c>
      <c r="BA25" s="12">
        <v>19616.952433845683</v>
      </c>
      <c r="BB25" s="12">
        <v>18036.490686158653</v>
      </c>
      <c r="BC25" s="12">
        <v>17170.071003544574</v>
      </c>
      <c r="BD25" s="12">
        <v>16670.820833208592</v>
      </c>
      <c r="BE25" s="12">
        <v>16584.407955208098</v>
      </c>
      <c r="BF25" s="12">
        <v>16553.784655277621</v>
      </c>
      <c r="BG25" s="12">
        <v>16990.93219405178</v>
      </c>
      <c r="BH25" s="12">
        <v>17039.09346971551</v>
      </c>
      <c r="BI25" s="12">
        <v>17037.318425154393</v>
      </c>
      <c r="BJ25" s="12">
        <v>17044.49143828169</v>
      </c>
      <c r="BK25" s="12">
        <v>17287.524682659721</v>
      </c>
      <c r="BL25" s="12">
        <v>17257.654757766173</v>
      </c>
      <c r="BM25" s="12">
        <v>18128.358457566108</v>
      </c>
      <c r="BN25" s="12">
        <v>18005.542986451695</v>
      </c>
      <c r="BO25" s="12">
        <v>18029.666932820168</v>
      </c>
      <c r="BP25" s="12">
        <v>17714.880139407789</v>
      </c>
      <c r="BQ25" s="12">
        <v>17179.301197047636</v>
      </c>
      <c r="BR25" s="12">
        <v>16770.234461213251</v>
      </c>
      <c r="BS25" s="12">
        <v>16587.473331212572</v>
      </c>
      <c r="BT25" s="12">
        <v>15017.982527857826</v>
      </c>
      <c r="BU25" s="12">
        <v>14901.334168076975</v>
      </c>
      <c r="BV25" s="12">
        <v>14802.159807831587</v>
      </c>
      <c r="BW25" s="12">
        <v>13854.600687377275</v>
      </c>
      <c r="BX25" s="12">
        <v>12786.460124047349</v>
      </c>
      <c r="BY25" s="12">
        <v>12430.181808861478</v>
      </c>
      <c r="BZ25" s="12">
        <v>12198.166626772456</v>
      </c>
      <c r="CA25" s="12">
        <v>10667.767835057619</v>
      </c>
      <c r="CB25" s="12">
        <v>9371.257876411486</v>
      </c>
      <c r="CC25" s="12">
        <v>8854.2213400974142</v>
      </c>
      <c r="CD25" s="12">
        <v>7332.1332448182902</v>
      </c>
      <c r="CE25" s="12">
        <v>5965.611847741583</v>
      </c>
      <c r="CF25" s="12">
        <v>4435.0828407698255</v>
      </c>
      <c r="CG25" s="12">
        <v>5295.8783862513137</v>
      </c>
      <c r="CH25" s="12">
        <v>5462.8876837465923</v>
      </c>
      <c r="CI25" s="12">
        <v>4970.0780318784709</v>
      </c>
      <c r="CJ25" s="12">
        <v>4581.0995200536627</v>
      </c>
      <c r="CK25" s="12">
        <v>4464.8571822994409</v>
      </c>
      <c r="CL25" s="12">
        <v>4112.7563239706815</v>
      </c>
      <c r="CM25" s="12">
        <v>3385.3167982685873</v>
      </c>
      <c r="CN25" s="12">
        <v>2805.9689822103237</v>
      </c>
      <c r="CO25" s="12">
        <v>2429.3052098308362</v>
      </c>
      <c r="CP25" s="12">
        <v>2062.6423082005085</v>
      </c>
      <c r="CQ25" s="12">
        <v>1667.9966707198373</v>
      </c>
      <c r="CR25" s="12">
        <v>1298.6087667286442</v>
      </c>
      <c r="CS25" s="12">
        <v>977.08981199406435</v>
      </c>
      <c r="CT25" s="12">
        <v>740.76893731558039</v>
      </c>
      <c r="CU25" s="12">
        <v>555.71536544310788</v>
      </c>
      <c r="CV25" s="12">
        <v>384.42629073614455</v>
      </c>
      <c r="CW25" s="12">
        <v>213.01517526302246</v>
      </c>
      <c r="CX25" s="12">
        <v>136.29030487915293</v>
      </c>
      <c r="CY25" s="12">
        <v>233.5346435332346</v>
      </c>
    </row>
    <row r="26" spans="1:103">
      <c r="A26" s="12" t="s">
        <v>137</v>
      </c>
      <c r="B26" s="13">
        <v>1208715.6590320431</v>
      </c>
      <c r="C26" s="13">
        <v>8462.3673488418844</v>
      </c>
      <c r="D26" s="13">
        <v>8451.4859187823713</v>
      </c>
      <c r="E26" s="12">
        <v>7521.622884732682</v>
      </c>
      <c r="F26" s="12">
        <v>7904.7886343660984</v>
      </c>
      <c r="G26" s="12">
        <v>7835.3737570913972</v>
      </c>
      <c r="H26" s="12">
        <v>8232.6424367735617</v>
      </c>
      <c r="I26" s="12">
        <v>8651.2254333384099</v>
      </c>
      <c r="J26" s="12">
        <v>9059.3738091921514</v>
      </c>
      <c r="K26" s="12">
        <v>8951.733415442839</v>
      </c>
      <c r="L26" s="12">
        <v>9559.160814215109</v>
      </c>
      <c r="M26" s="12">
        <v>10359.543414261027</v>
      </c>
      <c r="N26" s="12">
        <v>10663.444538971187</v>
      </c>
      <c r="O26" s="12">
        <v>10843.087931265945</v>
      </c>
      <c r="P26" s="12">
        <v>9825.8940492535676</v>
      </c>
      <c r="Q26" s="12">
        <v>11439.373192018156</v>
      </c>
      <c r="R26" s="12">
        <v>10798.061069283456</v>
      </c>
      <c r="S26" s="12">
        <v>8954.4934142484708</v>
      </c>
      <c r="T26" s="12">
        <v>9947.1424741045757</v>
      </c>
      <c r="U26" s="12">
        <v>10578.882064616128</v>
      </c>
      <c r="V26" s="12">
        <v>10821.215807991419</v>
      </c>
      <c r="W26" s="12">
        <v>11324.554858181169</v>
      </c>
      <c r="X26" s="12">
        <v>11593.100479074634</v>
      </c>
      <c r="Y26" s="12">
        <v>12551.386649329161</v>
      </c>
      <c r="Z26" s="12">
        <v>13082.921629281942</v>
      </c>
      <c r="AA26" s="12">
        <v>13843.233063972404</v>
      </c>
      <c r="AB26" s="12">
        <v>14438.594213013166</v>
      </c>
      <c r="AC26" s="12">
        <v>16500.35179247964</v>
      </c>
      <c r="AD26" s="12">
        <v>15994.24815537961</v>
      </c>
      <c r="AE26" s="12">
        <v>15563.395771184125</v>
      </c>
      <c r="AF26" s="12">
        <v>16773.377820844675</v>
      </c>
      <c r="AG26" s="12">
        <v>17418.588869176096</v>
      </c>
      <c r="AH26" s="12">
        <v>17157.36811469006</v>
      </c>
      <c r="AI26" s="12">
        <v>16754.089374129358</v>
      </c>
      <c r="AJ26" s="12">
        <v>16814.32128392591</v>
      </c>
      <c r="AK26" s="12">
        <v>16905.219474055131</v>
      </c>
      <c r="AL26" s="12">
        <v>16354.832148190626</v>
      </c>
      <c r="AM26" s="12">
        <v>16597.145859712306</v>
      </c>
      <c r="AN26" s="12">
        <v>16380.014942574488</v>
      </c>
      <c r="AO26" s="12">
        <v>16849.664545409309</v>
      </c>
      <c r="AP26" s="12">
        <v>16269.523582812599</v>
      </c>
      <c r="AQ26" s="12">
        <v>15969.397290130102</v>
      </c>
      <c r="AR26" s="12">
        <v>16866.961030742597</v>
      </c>
      <c r="AS26" s="12">
        <v>18670.932146560448</v>
      </c>
      <c r="AT26" s="12">
        <v>19087.934871225574</v>
      </c>
      <c r="AU26" s="12">
        <v>19936.750519376332</v>
      </c>
      <c r="AV26" s="12">
        <v>20560.933826833785</v>
      </c>
      <c r="AW26" s="12">
        <v>20440.797670425156</v>
      </c>
      <c r="AX26" s="12">
        <v>20673.355270692777</v>
      </c>
      <c r="AY26" s="12">
        <v>20454.117099396502</v>
      </c>
      <c r="AZ26" s="12">
        <v>19216.23105853581</v>
      </c>
      <c r="BA26" s="12">
        <v>19784.800176747423</v>
      </c>
      <c r="BB26" s="12">
        <v>18116.313338738146</v>
      </c>
      <c r="BC26" s="12">
        <v>17233.789362507119</v>
      </c>
      <c r="BD26" s="12">
        <v>16664.044612013022</v>
      </c>
      <c r="BE26" s="12">
        <v>16616.136720547802</v>
      </c>
      <c r="BF26" s="12">
        <v>16482.577652189848</v>
      </c>
      <c r="BG26" s="12">
        <v>16977.161669399884</v>
      </c>
      <c r="BH26" s="12">
        <v>17026.421350351044</v>
      </c>
      <c r="BI26" s="12">
        <v>17047.385460468107</v>
      </c>
      <c r="BJ26" s="12">
        <v>16979.350794981299</v>
      </c>
      <c r="BK26" s="12">
        <v>17349.163071156112</v>
      </c>
      <c r="BL26" s="12">
        <v>17110.679284691498</v>
      </c>
      <c r="BM26" s="12">
        <v>18140.802529186294</v>
      </c>
      <c r="BN26" s="12">
        <v>17968.190138874706</v>
      </c>
      <c r="BO26" s="12">
        <v>18028.549318086552</v>
      </c>
      <c r="BP26" s="12">
        <v>17734.494283705168</v>
      </c>
      <c r="BQ26" s="12">
        <v>17247.4639803914</v>
      </c>
      <c r="BR26" s="12">
        <v>16658.443259712054</v>
      </c>
      <c r="BS26" s="12">
        <v>16778.078399507976</v>
      </c>
      <c r="BT26" s="12">
        <v>15021.23637978331</v>
      </c>
      <c r="BU26" s="12">
        <v>14844.963583035908</v>
      </c>
      <c r="BV26" s="12">
        <v>14837.941152514761</v>
      </c>
      <c r="BW26" s="12">
        <v>13956.12538889387</v>
      </c>
      <c r="BX26" s="12">
        <v>12814.567771223901</v>
      </c>
      <c r="BY26" s="12">
        <v>12343.273958795342</v>
      </c>
      <c r="BZ26" s="12">
        <v>12285.140891525438</v>
      </c>
      <c r="CA26" s="12">
        <v>10825.734927366615</v>
      </c>
      <c r="CB26" s="12">
        <v>9315.1025505185225</v>
      </c>
      <c r="CC26" s="12">
        <v>8984.0962773411593</v>
      </c>
      <c r="CD26" s="12">
        <v>7355.1902841343472</v>
      </c>
      <c r="CE26" s="12">
        <v>6234.7647471382897</v>
      </c>
      <c r="CF26" s="12">
        <v>4320.5102507838756</v>
      </c>
      <c r="CG26" s="12">
        <v>5232.1700032250037</v>
      </c>
      <c r="CH26" s="12">
        <v>5453.6367040775476</v>
      </c>
      <c r="CI26" s="12">
        <v>4987.277447138842</v>
      </c>
      <c r="CJ26" s="12">
        <v>4566.2683998090843</v>
      </c>
      <c r="CK26" s="12">
        <v>4431.197486979594</v>
      </c>
      <c r="CL26" s="12">
        <v>4125.9314222351386</v>
      </c>
      <c r="CM26" s="12">
        <v>3413.431832535518</v>
      </c>
      <c r="CN26" s="12">
        <v>2803.7713512482178</v>
      </c>
      <c r="CO26" s="12">
        <v>2421.6994378977388</v>
      </c>
      <c r="CP26" s="12">
        <v>2074.1985517181665</v>
      </c>
      <c r="CQ26" s="12">
        <v>1663.2535839650834</v>
      </c>
      <c r="CR26" s="12">
        <v>1308.8036799255631</v>
      </c>
      <c r="CS26" s="12">
        <v>973.23723177436</v>
      </c>
      <c r="CT26" s="12">
        <v>746.46372994870831</v>
      </c>
      <c r="CU26" s="12">
        <v>553.1275951080604</v>
      </c>
      <c r="CV26" s="12">
        <v>390.01540175442796</v>
      </c>
      <c r="CW26" s="12">
        <v>216.73475179223166</v>
      </c>
      <c r="CX26" s="12">
        <v>133.45869159063676</v>
      </c>
      <c r="CY26" s="12">
        <v>234.2323428822873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1217053.8611098598</v>
      </c>
      <c r="C32" s="13">
        <v>40149.047803260713</v>
      </c>
      <c r="D32" s="13">
        <v>48452.813242251555</v>
      </c>
      <c r="E32" s="13">
        <v>51989.80109412875</v>
      </c>
      <c r="F32" s="13">
        <v>54105.749703267036</v>
      </c>
      <c r="G32" s="13">
        <v>70141.445494472369</v>
      </c>
      <c r="H32" s="13">
        <v>82973.69337780014</v>
      </c>
      <c r="I32" s="13">
        <v>83642.785373950901</v>
      </c>
      <c r="J32" s="13">
        <v>82480.375701623823</v>
      </c>
      <c r="K32" s="13">
        <v>98953.371286548092</v>
      </c>
      <c r="L32" s="13">
        <v>99155.795302179671</v>
      </c>
      <c r="M32" s="13">
        <v>84840.931082997937</v>
      </c>
      <c r="N32" s="13">
        <v>86633.106867077513</v>
      </c>
      <c r="O32" s="13">
        <v>90874.19380695076</v>
      </c>
      <c r="P32" s="13">
        <v>80541.087517757522</v>
      </c>
      <c r="Q32" s="13">
        <v>65581.252608145369</v>
      </c>
      <c r="R32" s="13">
        <v>39155.623749109349</v>
      </c>
      <c r="S32" s="13">
        <v>27964.654112099255</v>
      </c>
      <c r="T32" s="13">
        <v>19210.028467655546</v>
      </c>
      <c r="U32" s="13">
        <v>8124.2843697306316</v>
      </c>
      <c r="V32" s="13">
        <v>1860.670991197936</v>
      </c>
      <c r="W32" s="13">
        <v>223.1491576549688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1216712.2662811847</v>
      </c>
      <c r="C33" s="13">
        <v>40118.076874794308</v>
      </c>
      <c r="D33" s="13">
        <v>48291.950878177449</v>
      </c>
      <c r="E33" s="13">
        <v>52105.396394519536</v>
      </c>
      <c r="F33" s="13">
        <v>53883.403098331415</v>
      </c>
      <c r="G33" s="13">
        <v>69777.991744638959</v>
      </c>
      <c r="H33" s="13">
        <v>82909.269148877152</v>
      </c>
      <c r="I33" s="13">
        <v>83675.019053458353</v>
      </c>
      <c r="J33" s="13">
        <v>82379.660166329442</v>
      </c>
      <c r="K33" s="13">
        <v>98682.591652988704</v>
      </c>
      <c r="L33" s="13">
        <v>99358.068879065351</v>
      </c>
      <c r="M33" s="13">
        <v>84866.148223017226</v>
      </c>
      <c r="N33" s="13">
        <v>86535.090854512266</v>
      </c>
      <c r="O33" s="13">
        <v>90841.092054096312</v>
      </c>
      <c r="P33" s="13">
        <v>80649.78020113791</v>
      </c>
      <c r="Q33" s="13">
        <v>65815.679814786054</v>
      </c>
      <c r="R33" s="13">
        <v>39522.864440063175</v>
      </c>
      <c r="S33" s="13">
        <v>27829.167134568488</v>
      </c>
      <c r="T33" s="13">
        <v>19242.303800979797</v>
      </c>
      <c r="U33" s="13">
        <v>8136.8470093819824</v>
      </c>
      <c r="V33" s="13">
        <v>1870.0017098084725</v>
      </c>
      <c r="W33" s="13">
        <v>221.86314765248864</v>
      </c>
    </row>
    <row r="34" spans="1:92" ht="14.25">
      <c r="A34" s="12" t="s">
        <v>116</v>
      </c>
      <c r="B34" s="13">
        <v>1216369.1054755857</v>
      </c>
      <c r="C34" s="13">
        <v>40090.085998087248</v>
      </c>
      <c r="D34" s="13">
        <v>48129.412967911725</v>
      </c>
      <c r="E34" s="13">
        <v>52226.78498430099</v>
      </c>
      <c r="F34" s="13">
        <v>53660.958973330198</v>
      </c>
      <c r="G34" s="13">
        <v>69403.639916476488</v>
      </c>
      <c r="H34" s="13">
        <v>82845.727763176139</v>
      </c>
      <c r="I34" s="13">
        <v>83708.700933251705</v>
      </c>
      <c r="J34" s="13">
        <v>82293.846054160065</v>
      </c>
      <c r="K34" s="13">
        <v>98400.66662350051</v>
      </c>
      <c r="L34" s="13">
        <v>99551.826670545968</v>
      </c>
      <c r="M34" s="13">
        <v>84898.642800779664</v>
      </c>
      <c r="N34" s="13">
        <v>86444.936524826931</v>
      </c>
      <c r="O34" s="13">
        <v>90795.720890735669</v>
      </c>
      <c r="P34" s="13">
        <v>80757.088774160089</v>
      </c>
      <c r="Q34" s="13">
        <v>66043.335116316506</v>
      </c>
      <c r="R34" s="13">
        <v>39908.520306218677</v>
      </c>
      <c r="S34" s="13">
        <v>27687.606809621575</v>
      </c>
      <c r="T34" s="13">
        <v>19270.902837907895</v>
      </c>
      <c r="U34" s="13">
        <v>8150.6412288975698</v>
      </c>
      <c r="V34" s="13">
        <v>1878.9832931482445</v>
      </c>
      <c r="W34" s="13">
        <v>221.07600823177918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1216024.2733396899</v>
      </c>
      <c r="C35" s="13">
        <v>40065.073956146596</v>
      </c>
      <c r="D35" s="13">
        <v>47965.199571596488</v>
      </c>
      <c r="E35" s="13">
        <v>52353.965946633129</v>
      </c>
      <c r="F35" s="13">
        <v>53438.416116653469</v>
      </c>
      <c r="G35" s="13">
        <v>69018.391175851066</v>
      </c>
      <c r="H35" s="13">
        <v>82783.06967052845</v>
      </c>
      <c r="I35" s="13">
        <v>83743.830908040327</v>
      </c>
      <c r="J35" s="13">
        <v>82222.926027519148</v>
      </c>
      <c r="K35" s="13">
        <v>98107.601720311548</v>
      </c>
      <c r="L35" s="13">
        <v>99737.074613402059</v>
      </c>
      <c r="M35" s="13">
        <v>84938.406203828024</v>
      </c>
      <c r="N35" s="13">
        <v>86362.628461106156</v>
      </c>
      <c r="O35" s="13">
        <v>90738.106427419159</v>
      </c>
      <c r="P35" s="13">
        <v>80863.023913928613</v>
      </c>
      <c r="Q35" s="13">
        <v>66264.271735220173</v>
      </c>
      <c r="R35" s="13">
        <v>40312.391024889796</v>
      </c>
      <c r="S35" s="13">
        <v>27540.040336093582</v>
      </c>
      <c r="T35" s="13">
        <v>19295.901015657702</v>
      </c>
      <c r="U35" s="13">
        <v>8165.6203039371594</v>
      </c>
      <c r="V35" s="13">
        <v>1887.607341446361</v>
      </c>
      <c r="W35" s="13">
        <v>220.72686948036412</v>
      </c>
    </row>
    <row r="36" spans="1:92">
      <c r="A36" s="12" t="s">
        <v>118</v>
      </c>
      <c r="B36" s="13">
        <v>1215677.6689866865</v>
      </c>
      <c r="C36" s="13">
        <v>40043.039531500268</v>
      </c>
      <c r="D36" s="13">
        <v>47799.310749381941</v>
      </c>
      <c r="E36" s="13">
        <v>52486.938364707399</v>
      </c>
      <c r="F36" s="13">
        <v>53215.773316944294</v>
      </c>
      <c r="G36" s="13">
        <v>68622.24668851812</v>
      </c>
      <c r="H36" s="13">
        <v>82721.295320651669</v>
      </c>
      <c r="I36" s="13">
        <v>83780.408872513552</v>
      </c>
      <c r="J36" s="13">
        <v>82166.892751169973</v>
      </c>
      <c r="K36" s="13">
        <v>97803.402463699895</v>
      </c>
      <c r="L36" s="13">
        <v>99913.818641307444</v>
      </c>
      <c r="M36" s="13">
        <v>84985.429826521431</v>
      </c>
      <c r="N36" s="13">
        <v>86288.151266973204</v>
      </c>
      <c r="O36" s="13">
        <v>90668.274735998391</v>
      </c>
      <c r="P36" s="13">
        <v>80967.596250782299</v>
      </c>
      <c r="Q36" s="13">
        <v>66478.542621189219</v>
      </c>
      <c r="R36" s="13">
        <v>40734.277708598209</v>
      </c>
      <c r="S36" s="13">
        <v>27386.534373933944</v>
      </c>
      <c r="T36" s="13">
        <v>19317.372395953906</v>
      </c>
      <c r="U36" s="13">
        <v>8181.7375403447068</v>
      </c>
      <c r="V36" s="13">
        <v>1895.8659360120305</v>
      </c>
      <c r="W36" s="13">
        <v>220.75962998450754</v>
      </c>
    </row>
    <row r="37" spans="1:92">
      <c r="A37" s="12" t="s">
        <v>119</v>
      </c>
      <c r="B37" s="13">
        <v>1215329.1957886042</v>
      </c>
      <c r="C37" s="13">
        <v>40023.981506197248</v>
      </c>
      <c r="D37" s="13">
        <v>47631.746561426393</v>
      </c>
      <c r="E37" s="13">
        <v>52625.701321746637</v>
      </c>
      <c r="F37" s="13">
        <v>52993.029363098729</v>
      </c>
      <c r="G37" s="13">
        <v>68215.207620122412</v>
      </c>
      <c r="H37" s="13">
        <v>82660.405163149597</v>
      </c>
      <c r="I37" s="13">
        <v>83818.434721340687</v>
      </c>
      <c r="J37" s="13">
        <v>82125.738892234818</v>
      </c>
      <c r="K37" s="13">
        <v>97488.07437199424</v>
      </c>
      <c r="L37" s="13">
        <v>100082.06468483071</v>
      </c>
      <c r="M37" s="13">
        <v>85039.70507003089</v>
      </c>
      <c r="N37" s="13">
        <v>86221.48956656715</v>
      </c>
      <c r="O37" s="13">
        <v>90586.25184967622</v>
      </c>
      <c r="P37" s="13">
        <v>81070.816368442451</v>
      </c>
      <c r="Q37" s="13">
        <v>66686.200452240184</v>
      </c>
      <c r="R37" s="13">
        <v>41173.98289637288</v>
      </c>
      <c r="S37" s="13">
        <v>27227.155048656554</v>
      </c>
      <c r="T37" s="13">
        <v>19335.389689811342</v>
      </c>
      <c r="U37" s="13">
        <v>8198.9463348270147</v>
      </c>
      <c r="V37" s="13">
        <v>1903.7516539985775</v>
      </c>
      <c r="W37" s="13">
        <v>221.1226518396559</v>
      </c>
    </row>
    <row r="38" spans="1:92">
      <c r="A38" s="12" t="s">
        <v>120</v>
      </c>
      <c r="B38" s="13">
        <v>1214978.7611787752</v>
      </c>
      <c r="C38" s="13">
        <v>40007.898661807878</v>
      </c>
      <c r="D38" s="13">
        <v>47462.507067896171</v>
      </c>
      <c r="E38" s="13">
        <v>52770.253901005053</v>
      </c>
      <c r="F38" s="13">
        <v>52770.183044265694</v>
      </c>
      <c r="G38" s="13">
        <v>67797.275136198092</v>
      </c>
      <c r="H38" s="13">
        <v>82600.399647512269</v>
      </c>
      <c r="I38" s="13">
        <v>83857.908349171019</v>
      </c>
      <c r="J38" s="13">
        <v>82099.457120194507</v>
      </c>
      <c r="K38" s="13">
        <v>97161.622961574612</v>
      </c>
      <c r="L38" s="13">
        <v>100241.81867143676</v>
      </c>
      <c r="M38" s="13">
        <v>85101.223342334706</v>
      </c>
      <c r="N38" s="13">
        <v>86162.628004519676</v>
      </c>
      <c r="O38" s="13">
        <v>90492.063763056765</v>
      </c>
      <c r="P38" s="13">
        <v>81172.694804160899</v>
      </c>
      <c r="Q38" s="13">
        <v>66887.29763582586</v>
      </c>
      <c r="R38" s="13">
        <v>41631.310545097687</v>
      </c>
      <c r="S38" s="13">
        <v>27061.967955747372</v>
      </c>
      <c r="T38" s="13">
        <v>19350.024281884987</v>
      </c>
      <c r="U38" s="13">
        <v>8217.2002320023403</v>
      </c>
      <c r="V38" s="13">
        <v>1911.2575800320542</v>
      </c>
      <c r="W38" s="13">
        <v>221.76847305067446</v>
      </c>
    </row>
    <row r="39" spans="1:92">
      <c r="A39" s="12" t="s">
        <v>121</v>
      </c>
      <c r="B39" s="13">
        <v>1214626.276463984</v>
      </c>
      <c r="C39" s="13">
        <v>39994.789779423998</v>
      </c>
      <c r="D39" s="13">
        <v>47291.592328965751</v>
      </c>
      <c r="E39" s="13">
        <v>52920.595185768296</v>
      </c>
      <c r="F39" s="13">
        <v>52547.23314984703</v>
      </c>
      <c r="G39" s="13">
        <v>67368.450402168586</v>
      </c>
      <c r="H39" s="13">
        <v>82541.279223115998</v>
      </c>
      <c r="I39" s="13">
        <v>83898.829650633852</v>
      </c>
      <c r="J39" s="13">
        <v>82088.040106887594</v>
      </c>
      <c r="K39" s="13">
        <v>96824.053746872843</v>
      </c>
      <c r="L39" s="13">
        <v>100393.08652548853</v>
      </c>
      <c r="M39" s="13">
        <v>85169.976058213913</v>
      </c>
      <c r="N39" s="13">
        <v>86111.551245932351</v>
      </c>
      <c r="O39" s="13">
        <v>90385.736432195088</v>
      </c>
      <c r="P39" s="13">
        <v>81273.242048867425</v>
      </c>
      <c r="Q39" s="13">
        <v>67081.886309943031</v>
      </c>
      <c r="R39" s="13">
        <v>42106.066020907179</v>
      </c>
      <c r="S39" s="13">
        <v>26891.038165029764</v>
      </c>
      <c r="T39" s="13">
        <v>19361.346254393753</v>
      </c>
      <c r="U39" s="13">
        <v>8236.4529779722252</v>
      </c>
      <c r="V39" s="13">
        <v>1918.377314956412</v>
      </c>
      <c r="W39" s="13">
        <v>222.65353640045538</v>
      </c>
    </row>
    <row r="40" spans="1:92">
      <c r="A40" s="12" t="s">
        <v>122</v>
      </c>
      <c r="B40" s="13">
        <v>1214271.6566458212</v>
      </c>
      <c r="C40" s="13">
        <v>39984.653639659286</v>
      </c>
      <c r="D40" s="13">
        <v>47119.002404817656</v>
      </c>
      <c r="E40" s="13">
        <v>53076.724259353359</v>
      </c>
      <c r="F40" s="13">
        <v>52324.178469497405</v>
      </c>
      <c r="G40" s="13">
        <v>66928.734583346784</v>
      </c>
      <c r="H40" s="13">
        <v>82483.044339223357</v>
      </c>
      <c r="I40" s="13">
        <v>83941.198520338483</v>
      </c>
      <c r="J40" s="13">
        <v>82091.480526509942</v>
      </c>
      <c r="K40" s="13">
        <v>96475.37224037337</v>
      </c>
      <c r="L40" s="13">
        <v>100535.87416824834</v>
      </c>
      <c r="M40" s="13">
        <v>85245.954639247822</v>
      </c>
      <c r="N40" s="13">
        <v>86068.243976353435</v>
      </c>
      <c r="O40" s="13">
        <v>90267.295774646991</v>
      </c>
      <c r="P40" s="13">
        <v>81372.468547316879</v>
      </c>
      <c r="Q40" s="13">
        <v>67270.018344236305</v>
      </c>
      <c r="R40" s="13">
        <v>42598.056090629856</v>
      </c>
      <c r="S40" s="13">
        <v>26714.430224988235</v>
      </c>
      <c r="T40" s="13">
        <v>19369.424410625357</v>
      </c>
      <c r="U40" s="13">
        <v>8256.6585705644666</v>
      </c>
      <c r="V40" s="13">
        <v>1925.1049819318287</v>
      </c>
      <c r="W40" s="13">
        <v>223.73793391189588</v>
      </c>
    </row>
    <row r="41" spans="1:92">
      <c r="A41" s="12" t="s">
        <v>123</v>
      </c>
      <c r="B41" s="13">
        <v>1213914.8202507712</v>
      </c>
      <c r="C41" s="13">
        <v>39977.489022649439</v>
      </c>
      <c r="D41" s="13">
        <v>46944.737355642479</v>
      </c>
      <c r="E41" s="13">
        <v>53238.640205108677</v>
      </c>
      <c r="F41" s="13">
        <v>52101.01779312428</v>
      </c>
      <c r="G41" s="13">
        <v>66478.128844934923</v>
      </c>
      <c r="H41" s="13">
        <v>82425.695444983285</v>
      </c>
      <c r="I41" s="13">
        <v>83985.014852874185</v>
      </c>
      <c r="J41" s="13">
        <v>82109.771055613863</v>
      </c>
      <c r="K41" s="13">
        <v>96115.583952613728</v>
      </c>
      <c r="L41" s="13">
        <v>100670.18751787965</v>
      </c>
      <c r="M41" s="13">
        <v>85329.150513809436</v>
      </c>
      <c r="N41" s="13">
        <v>86032.690901755093</v>
      </c>
      <c r="O41" s="13">
        <v>90136.767669518886</v>
      </c>
      <c r="P41" s="13">
        <v>81470.384698235939</v>
      </c>
      <c r="Q41" s="13">
        <v>67451.745341098154</v>
      </c>
      <c r="R41" s="13">
        <v>43107.088913279091</v>
      </c>
      <c r="S41" s="13">
        <v>26532.208167050849</v>
      </c>
      <c r="T41" s="13">
        <v>19374.326298029158</v>
      </c>
      <c r="U41" s="13">
        <v>8277.7713063895371</v>
      </c>
      <c r="V41" s="13">
        <v>1931.4352301082399</v>
      </c>
      <c r="W41" s="13">
        <v>224.98516607241166</v>
      </c>
    </row>
    <row r="42" spans="1:92">
      <c r="A42" s="12" t="s">
        <v>124</v>
      </c>
      <c r="B42" s="13">
        <v>1213555.6891686118</v>
      </c>
      <c r="C42" s="13">
        <v>39973.294708052403</v>
      </c>
      <c r="D42" s="13">
        <v>46768.797241638917</v>
      </c>
      <c r="E42" s="13">
        <v>53406.342106414049</v>
      </c>
      <c r="F42" s="13">
        <v>51877.74991088792</v>
      </c>
      <c r="G42" s="13">
        <v>66016.634352024645</v>
      </c>
      <c r="H42" s="13">
        <v>82369.232989430951</v>
      </c>
      <c r="I42" s="13">
        <v>84030.278542810265</v>
      </c>
      <c r="J42" s="13">
        <v>82142.904373107711</v>
      </c>
      <c r="K42" s="13">
        <v>95744.694392185324</v>
      </c>
      <c r="L42" s="13">
        <v>100796.03248944854</v>
      </c>
      <c r="M42" s="13">
        <v>85419.55511706094</v>
      </c>
      <c r="N42" s="13">
        <v>86004.876748510404</v>
      </c>
      <c r="O42" s="13">
        <v>89994.177957517328</v>
      </c>
      <c r="P42" s="13">
        <v>81567.000854469516</v>
      </c>
      <c r="Q42" s="13">
        <v>67627.118636764761</v>
      </c>
      <c r="R42" s="13">
        <v>43632.974031591177</v>
      </c>
      <c r="S42" s="13">
        <v>26344.435509830906</v>
      </c>
      <c r="T42" s="13">
        <v>19376.118230903972</v>
      </c>
      <c r="U42" s="13">
        <v>8299.7458248477324</v>
      </c>
      <c r="V42" s="13">
        <v>1937.3632360823267</v>
      </c>
      <c r="W42" s="13">
        <v>226.3619150321685</v>
      </c>
    </row>
    <row r="43" spans="1:92" s="16" customFormat="1">
      <c r="A43" s="15" t="s">
        <v>125</v>
      </c>
      <c r="B43" s="15">
        <v>1213194.1884986984</v>
      </c>
      <c r="C43" s="15">
        <v>39972.069475048644</v>
      </c>
      <c r="D43" s="15">
        <v>46591.182123013721</v>
      </c>
      <c r="E43" s="15">
        <v>53579.829046680687</v>
      </c>
      <c r="F43" s="15">
        <v>51654.373613201285</v>
      </c>
      <c r="G43" s="15">
        <v>65544.252269597026</v>
      </c>
      <c r="H43" s="15">
        <v>82313.657421487937</v>
      </c>
      <c r="I43" s="15">
        <v>84076.989484696067</v>
      </c>
      <c r="J43" s="15">
        <v>82190.873160255098</v>
      </c>
      <c r="K43" s="15">
        <v>95362.70906573387</v>
      </c>
      <c r="L43" s="15">
        <v>100913.41499492533</v>
      </c>
      <c r="M43" s="15">
        <v>85517.159890949144</v>
      </c>
      <c r="N43" s="15">
        <v>85984.786263370581</v>
      </c>
      <c r="O43" s="15">
        <v>89839.552440998596</v>
      </c>
      <c r="P43" s="15">
        <v>81662.327323126694</v>
      </c>
      <c r="Q43" s="15">
        <v>67796.18930240818</v>
      </c>
      <c r="R43" s="15">
        <v>44175.522363610318</v>
      </c>
      <c r="S43" s="15">
        <v>26151.175263328194</v>
      </c>
      <c r="T43" s="15">
        <v>19374.865312687558</v>
      </c>
      <c r="U43" s="15">
        <v>8322.5371492191662</v>
      </c>
      <c r="V43" s="15">
        <v>1942.8847033331917</v>
      </c>
      <c r="W43" s="15">
        <v>227.83783102718721</v>
      </c>
    </row>
    <row r="44" spans="1:92">
      <c r="A44" s="12" t="s">
        <v>126</v>
      </c>
      <c r="B44" s="13">
        <v>1212830.8541602325</v>
      </c>
      <c r="C44" s="13">
        <v>39972.099851754188</v>
      </c>
      <c r="D44" s="13">
        <v>46417.644314550489</v>
      </c>
      <c r="E44" s="13">
        <v>53638.977827616545</v>
      </c>
      <c r="F44" s="13">
        <v>51512.950998942521</v>
      </c>
      <c r="G44" s="13">
        <v>65212.236390602819</v>
      </c>
      <c r="H44" s="13">
        <v>82150.951925191563</v>
      </c>
      <c r="I44" s="13">
        <v>84137.047124897799</v>
      </c>
      <c r="J44" s="13">
        <v>82185.91387408883</v>
      </c>
      <c r="K44" s="13">
        <v>94999.413877243438</v>
      </c>
      <c r="L44" s="13">
        <v>101017.25256182227</v>
      </c>
      <c r="M44" s="13">
        <v>85663.510321246722</v>
      </c>
      <c r="N44" s="13">
        <v>85892.36004639708</v>
      </c>
      <c r="O44" s="13">
        <v>89744.029717347599</v>
      </c>
      <c r="P44" s="13">
        <v>81788.410464938468</v>
      </c>
      <c r="Q44" s="13">
        <v>67942.111453926336</v>
      </c>
      <c r="R44" s="13">
        <v>44600.229786462034</v>
      </c>
      <c r="S44" s="13">
        <v>26062.582147064611</v>
      </c>
      <c r="T44" s="13">
        <v>19379.082816871654</v>
      </c>
      <c r="U44" s="13">
        <v>8337.5226911975205</v>
      </c>
      <c r="V44" s="13">
        <v>1948.6850115790842</v>
      </c>
      <c r="W44" s="13">
        <v>227.84095649102784</v>
      </c>
    </row>
    <row r="45" spans="1:92">
      <c r="A45" s="12" t="s">
        <v>127</v>
      </c>
      <c r="B45" s="13">
        <v>1212465.6909158011</v>
      </c>
      <c r="C45" s="13">
        <v>39975.210890953545</v>
      </c>
      <c r="D45" s="13">
        <v>46243.279026726937</v>
      </c>
      <c r="E45" s="13">
        <v>53680.570606408197</v>
      </c>
      <c r="F45" s="13">
        <v>51388.842392950726</v>
      </c>
      <c r="G45" s="13">
        <v>64892.878915576002</v>
      </c>
      <c r="H45" s="13">
        <v>81971.702395225293</v>
      </c>
      <c r="I45" s="13">
        <v>84200.925085022405</v>
      </c>
      <c r="J45" s="13">
        <v>82185.808368945072</v>
      </c>
      <c r="K45" s="13">
        <v>94628.965551363217</v>
      </c>
      <c r="L45" s="13">
        <v>101108.71759017833</v>
      </c>
      <c r="M45" s="13">
        <v>85827.21336231599</v>
      </c>
      <c r="N45" s="13">
        <v>85794.407091362955</v>
      </c>
      <c r="O45" s="13">
        <v>89647.028113741049</v>
      </c>
      <c r="P45" s="13">
        <v>81918.555071598719</v>
      </c>
      <c r="Q45" s="13">
        <v>68076.429730888281</v>
      </c>
      <c r="R45" s="13">
        <v>45016.987911442899</v>
      </c>
      <c r="S45" s="13">
        <v>25991.751440751832</v>
      </c>
      <c r="T45" s="13">
        <v>19381.912090175632</v>
      </c>
      <c r="U45" s="13">
        <v>8351.4303171977645</v>
      </c>
      <c r="V45" s="13">
        <v>1955.0530286924188</v>
      </c>
      <c r="W45" s="13">
        <v>228.02193428368508</v>
      </c>
    </row>
    <row r="46" spans="1:92">
      <c r="A46" s="12" t="s">
        <v>128</v>
      </c>
      <c r="B46" s="13">
        <v>1212098.705366936</v>
      </c>
      <c r="C46" s="13">
        <v>39981.40204747027</v>
      </c>
      <c r="D46" s="13">
        <v>46068.086355594794</v>
      </c>
      <c r="E46" s="13">
        <v>53704.6093144193</v>
      </c>
      <c r="F46" s="13">
        <v>51282.046740741716</v>
      </c>
      <c r="G46" s="13">
        <v>64586.178391127636</v>
      </c>
      <c r="H46" s="13">
        <v>81775.91193475778</v>
      </c>
      <c r="I46" s="13">
        <v>84268.62229569332</v>
      </c>
      <c r="J46" s="13">
        <v>82190.55423307883</v>
      </c>
      <c r="K46" s="13">
        <v>94251.368255844936</v>
      </c>
      <c r="L46" s="13">
        <v>101187.82171766023</v>
      </c>
      <c r="M46" s="13">
        <v>86008.252839510926</v>
      </c>
      <c r="N46" s="13">
        <v>85690.936466267056</v>
      </c>
      <c r="O46" s="13">
        <v>89548.555446254555</v>
      </c>
      <c r="P46" s="13">
        <v>82052.744386878563</v>
      </c>
      <c r="Q46" s="13">
        <v>68199.215142228961</v>
      </c>
      <c r="R46" s="13">
        <v>45425.879452005291</v>
      </c>
      <c r="S46" s="13">
        <v>25938.535886164213</v>
      </c>
      <c r="T46" s="13">
        <v>19383.385644243444</v>
      </c>
      <c r="U46" s="13">
        <v>8364.3094595145885</v>
      </c>
      <c r="V46" s="13">
        <v>1961.9381249150372</v>
      </c>
      <c r="W46" s="13">
        <v>228.35123256421565</v>
      </c>
    </row>
    <row r="47" spans="1:92">
      <c r="A47" s="12" t="s">
        <v>129</v>
      </c>
      <c r="B47" s="13">
        <v>1211729.9058097433</v>
      </c>
      <c r="C47" s="13">
        <v>39990.672777670203</v>
      </c>
      <c r="D47" s="13">
        <v>45892.066397193485</v>
      </c>
      <c r="E47" s="13">
        <v>53711.09588291125</v>
      </c>
      <c r="F47" s="13">
        <v>51192.562987889964</v>
      </c>
      <c r="G47" s="13">
        <v>64292.13336395342</v>
      </c>
      <c r="H47" s="13">
        <v>81563.583646578089</v>
      </c>
      <c r="I47" s="13">
        <v>84340.137687729482</v>
      </c>
      <c r="J47" s="13">
        <v>82200.149055531001</v>
      </c>
      <c r="K47" s="13">
        <v>93866.626156856772</v>
      </c>
      <c r="L47" s="13">
        <v>101254.57657462601</v>
      </c>
      <c r="M47" s="13">
        <v>86206.612588836273</v>
      </c>
      <c r="N47" s="13">
        <v>85581.957229032312</v>
      </c>
      <c r="O47" s="13">
        <v>89448.619512986581</v>
      </c>
      <c r="P47" s="13">
        <v>82190.961697048988</v>
      </c>
      <c r="Q47" s="13">
        <v>68310.538393076378</v>
      </c>
      <c r="R47" s="13">
        <v>45826.98653067222</v>
      </c>
      <c r="S47" s="13">
        <v>25902.788995035422</v>
      </c>
      <c r="T47" s="13">
        <v>19383.535141535336</v>
      </c>
      <c r="U47" s="13">
        <v>8376.2076307795724</v>
      </c>
      <c r="V47" s="13">
        <v>1969.2917406370696</v>
      </c>
      <c r="W47" s="13">
        <v>228.80181916342855</v>
      </c>
    </row>
    <row r="48" spans="1:92">
      <c r="A48" s="12" t="s">
        <v>130</v>
      </c>
      <c r="B48" s="13">
        <v>1211359.3020988568</v>
      </c>
      <c r="C48" s="13">
        <v>40003.022539460326</v>
      </c>
      <c r="D48" s="13">
        <v>45715.2192475501</v>
      </c>
      <c r="E48" s="13">
        <v>53700.032243043126</v>
      </c>
      <c r="F48" s="13">
        <v>51120.390080028665</v>
      </c>
      <c r="G48" s="13">
        <v>64010.742380833683</v>
      </c>
      <c r="H48" s="13">
        <v>81334.72063309545</v>
      </c>
      <c r="I48" s="13">
        <v>84415.470192145527</v>
      </c>
      <c r="J48" s="13">
        <v>82214.590426128183</v>
      </c>
      <c r="K48" s="13">
        <v>93474.743418983824</v>
      </c>
      <c r="L48" s="13">
        <v>101308.99378412879</v>
      </c>
      <c r="M48" s="13">
        <v>86422.276456941399</v>
      </c>
      <c r="N48" s="13">
        <v>85467.478427515249</v>
      </c>
      <c r="O48" s="13">
        <v>89347.22809408886</v>
      </c>
      <c r="P48" s="13">
        <v>82333.190330793688</v>
      </c>
      <c r="Q48" s="13">
        <v>68410.469885858503</v>
      </c>
      <c r="R48" s="13">
        <v>46220.390682470796</v>
      </c>
      <c r="S48" s="13">
        <v>25884.365046417843</v>
      </c>
      <c r="T48" s="13">
        <v>19382.39141624148</v>
      </c>
      <c r="U48" s="13">
        <v>8387.1704844204196</v>
      </c>
      <c r="V48" s="13">
        <v>1977.0673311346682</v>
      </c>
      <c r="W48" s="13">
        <v>229.34899757647946</v>
      </c>
    </row>
    <row r="49" spans="1:23" s="14" customFormat="1">
      <c r="A49" s="13" t="s">
        <v>131</v>
      </c>
      <c r="B49" s="13">
        <v>1210986.9055192873</v>
      </c>
      <c r="C49" s="13">
        <v>40018.450792287629</v>
      </c>
      <c r="D49" s="13">
        <v>45537.54500267945</v>
      </c>
      <c r="E49" s="13">
        <v>53671.420325871746</v>
      </c>
      <c r="F49" s="13">
        <v>51065.526962849712</v>
      </c>
      <c r="G49" s="13">
        <v>63742.003988633354</v>
      </c>
      <c r="H49" s="13">
        <v>81089.325996339554</v>
      </c>
      <c r="I49" s="13">
        <v>84494.61874015152</v>
      </c>
      <c r="J49" s="13">
        <v>82233.875935482443</v>
      </c>
      <c r="K49" s="13">
        <v>93075.724205228646</v>
      </c>
      <c r="L49" s="13">
        <v>101351.08496192057</v>
      </c>
      <c r="M49" s="13">
        <v>86655.22830111401</v>
      </c>
      <c r="N49" s="13">
        <v>85347.509099515519</v>
      </c>
      <c r="O49" s="13">
        <v>89244.388951796398</v>
      </c>
      <c r="P49" s="13">
        <v>82479.41365912219</v>
      </c>
      <c r="Q49" s="13">
        <v>68499.079721406495</v>
      </c>
      <c r="R49" s="13">
        <v>46606.172858347934</v>
      </c>
      <c r="S49" s="13">
        <v>25883.119084040256</v>
      </c>
      <c r="T49" s="13">
        <v>19379.984494743068</v>
      </c>
      <c r="U49" s="13">
        <v>8397.2418734986204</v>
      </c>
      <c r="V49" s="13">
        <v>1985.220311891861</v>
      </c>
      <c r="W49" s="13">
        <v>229.97025236662125</v>
      </c>
    </row>
    <row r="50" spans="1:23">
      <c r="A50" s="12" t="s">
        <v>132</v>
      </c>
      <c r="B50" s="13">
        <v>1210612.7286657672</v>
      </c>
      <c r="C50" s="13">
        <v>40036.956997137939</v>
      </c>
      <c r="D50" s="13">
        <v>45359.043758584041</v>
      </c>
      <c r="E50" s="13">
        <v>53625.262062351641</v>
      </c>
      <c r="F50" s="13">
        <v>51027.972582103655</v>
      </c>
      <c r="G50" s="13">
        <v>63485.916734302053</v>
      </c>
      <c r="H50" s="13">
        <v>80827.402837960472</v>
      </c>
      <c r="I50" s="13">
        <v>84577.582263153163</v>
      </c>
      <c r="J50" s="13">
        <v>82258.003174991129</v>
      </c>
      <c r="K50" s="13">
        <v>92669.572677011689</v>
      </c>
      <c r="L50" s="13">
        <v>101380.86171645617</v>
      </c>
      <c r="M50" s="13">
        <v>86905.451989274079</v>
      </c>
      <c r="N50" s="13">
        <v>85222.058272785405</v>
      </c>
      <c r="O50" s="13">
        <v>89140.109830457659</v>
      </c>
      <c r="P50" s="13">
        <v>82629.615095283007</v>
      </c>
      <c r="Q50" s="13">
        <v>68576.437700054346</v>
      </c>
      <c r="R50" s="13">
        <v>46984.413428568652</v>
      </c>
      <c r="S50" s="13">
        <v>25898.906913664126</v>
      </c>
      <c r="T50" s="13">
        <v>19376.343615629474</v>
      </c>
      <c r="U50" s="13">
        <v>8406.4639079637782</v>
      </c>
      <c r="V50" s="13">
        <v>1993.7080045521748</v>
      </c>
      <c r="W50" s="13">
        <v>230.64510348259603</v>
      </c>
    </row>
    <row r="51" spans="1:23">
      <c r="A51" s="12" t="s">
        <v>133</v>
      </c>
      <c r="B51" s="13">
        <v>1210236.7853292024</v>
      </c>
      <c r="C51" s="13">
        <v>40058.540616534803</v>
      </c>
      <c r="D51" s="13">
        <v>45179.715611254083</v>
      </c>
      <c r="E51" s="13">
        <v>53561.559383335079</v>
      </c>
      <c r="F51" s="13">
        <v>51007.725883599735</v>
      </c>
      <c r="G51" s="13">
        <v>63242.479164873934</v>
      </c>
      <c r="H51" s="13">
        <v>80548.954259228631</v>
      </c>
      <c r="I51" s="13">
        <v>84664.359692751575</v>
      </c>
      <c r="J51" s="13">
        <v>82286.969736836603</v>
      </c>
      <c r="K51" s="13">
        <v>92256.292994171905</v>
      </c>
      <c r="L51" s="13">
        <v>101398.33564889697</v>
      </c>
      <c r="M51" s="13">
        <v>87172.931399967434</v>
      </c>
      <c r="N51" s="13">
        <v>85091.134965039339</v>
      </c>
      <c r="O51" s="13">
        <v>89034.398456564668</v>
      </c>
      <c r="P51" s="13">
        <v>82783.778094677094</v>
      </c>
      <c r="Q51" s="13">
        <v>68642.613322734847</v>
      </c>
      <c r="R51" s="13">
        <v>47355.192186096829</v>
      </c>
      <c r="S51" s="13">
        <v>25931.585100438428</v>
      </c>
      <c r="T51" s="13">
        <v>19371.497249280212</v>
      </c>
      <c r="U51" s="13">
        <v>8414.8770103620591</v>
      </c>
      <c r="V51" s="13">
        <v>2002.4895835412756</v>
      </c>
      <c r="W51" s="13">
        <v>231.35496901705713</v>
      </c>
    </row>
    <row r="52" spans="1:23">
      <c r="A52" s="12" t="s">
        <v>134</v>
      </c>
      <c r="B52" s="13">
        <v>1209859.0903898699</v>
      </c>
      <c r="C52" s="13">
        <v>40083.201114538322</v>
      </c>
      <c r="D52" s="13">
        <v>44999.560656667454</v>
      </c>
      <c r="E52" s="13">
        <v>53480.314219572028</v>
      </c>
      <c r="F52" s="13">
        <v>51004.78581320589</v>
      </c>
      <c r="G52" s="13">
        <v>63011.689827467853</v>
      </c>
      <c r="H52" s="13">
        <v>80253.983361035032</v>
      </c>
      <c r="I52" s="13">
        <v>84754.949960743368</v>
      </c>
      <c r="J52" s="13">
        <v>82320.773213986104</v>
      </c>
      <c r="K52" s="13">
        <v>91835.889314967091</v>
      </c>
      <c r="L52" s="13">
        <v>101403.51835311473</v>
      </c>
      <c r="M52" s="13">
        <v>87457.650422359759</v>
      </c>
      <c r="N52" s="13">
        <v>84954.748183963355</v>
      </c>
      <c r="O52" s="13">
        <v>88927.262538783019</v>
      </c>
      <c r="P52" s="13">
        <v>82941.886154771273</v>
      </c>
      <c r="Q52" s="13">
        <v>68697.675792071852</v>
      </c>
      <c r="R52" s="13">
        <v>47718.588349958554</v>
      </c>
      <c r="S52" s="13">
        <v>25981.010966253416</v>
      </c>
      <c r="T52" s="13">
        <v>19365.473117020112</v>
      </c>
      <c r="U52" s="13">
        <v>8422.5199700355188</v>
      </c>
      <c r="V52" s="13">
        <v>2011.5260233977815</v>
      </c>
      <c r="W52" s="13">
        <v>232.08303595710515</v>
      </c>
    </row>
    <row r="53" spans="1:23">
      <c r="A53" s="12" t="s">
        <v>135</v>
      </c>
      <c r="B53" s="13">
        <v>1209479.6597170027</v>
      </c>
      <c r="C53" s="13">
        <v>40110.937956744041</v>
      </c>
      <c r="D53" s="13">
        <v>44818.578990789756</v>
      </c>
      <c r="E53" s="13">
        <v>53381.528501710207</v>
      </c>
      <c r="F53" s="13">
        <v>51019.1513168487</v>
      </c>
      <c r="G53" s="13">
        <v>62793.547269287228</v>
      </c>
      <c r="H53" s="13">
        <v>79942.493243891164</v>
      </c>
      <c r="I53" s="13">
        <v>84849.351999120598</v>
      </c>
      <c r="J53" s="13">
        <v>82359.411200191491</v>
      </c>
      <c r="K53" s="13">
        <v>91408.365796074475</v>
      </c>
      <c r="L53" s="13">
        <v>101396.42141569547</v>
      </c>
      <c r="M53" s="13">
        <v>87759.592956230292</v>
      </c>
      <c r="N53" s="13">
        <v>84812.906927224656</v>
      </c>
      <c r="O53" s="13">
        <v>88818.70976798184</v>
      </c>
      <c r="P53" s="13">
        <v>83103.922815011974</v>
      </c>
      <c r="Q53" s="13">
        <v>68741.694013468965</v>
      </c>
      <c r="R53" s="13">
        <v>48074.680568588199</v>
      </c>
      <c r="S53" s="13">
        <v>26047.042587093256</v>
      </c>
      <c r="T53" s="13">
        <v>19358.298209855941</v>
      </c>
      <c r="U53" s="13">
        <v>8429.4299958481533</v>
      </c>
      <c r="V53" s="13">
        <v>2020.7800468455366</v>
      </c>
      <c r="W53" s="13">
        <v>232.81413850058215</v>
      </c>
    </row>
    <row r="54" spans="1:23">
      <c r="A54" s="12" t="s">
        <v>136</v>
      </c>
      <c r="B54" s="13">
        <v>1209098.5100744441</v>
      </c>
      <c r="C54" s="13">
        <v>40141.750610281757</v>
      </c>
      <c r="D54" s="13">
        <v>44636.770709574295</v>
      </c>
      <c r="E54" s="13">
        <v>53265.204160295099</v>
      </c>
      <c r="F54" s="13">
        <v>51050.821340513445</v>
      </c>
      <c r="G54" s="13">
        <v>62588.050037620153</v>
      </c>
      <c r="H54" s="13">
        <v>79614.487007929027</v>
      </c>
      <c r="I54" s="13">
        <v>84947.564740070724</v>
      </c>
      <c r="J54" s="13">
        <v>82402.881289989076</v>
      </c>
      <c r="K54" s="13">
        <v>90973.726592591294</v>
      </c>
      <c r="L54" s="13">
        <v>101377.05641594327</v>
      </c>
      <c r="M54" s="13">
        <v>88078.742911965586</v>
      </c>
      <c r="N54" s="13">
        <v>84665.620182480998</v>
      </c>
      <c r="O54" s="13">
        <v>88708.747817263866</v>
      </c>
      <c r="P54" s="13">
        <v>83269.871656739066</v>
      </c>
      <c r="Q54" s="13">
        <v>68774.736596194663</v>
      </c>
      <c r="R54" s="13">
        <v>48423.546923157264</v>
      </c>
      <c r="S54" s="13">
        <v>26129.538790387785</v>
      </c>
      <c r="T54" s="13">
        <v>19349.998806802698</v>
      </c>
      <c r="U54" s="13">
        <v>8435.6427674738916</v>
      </c>
      <c r="V54" s="13">
        <v>2030.2160736370083</v>
      </c>
      <c r="W54" s="13">
        <v>233.5346435332346</v>
      </c>
    </row>
    <row r="55" spans="1:23">
      <c r="A55" s="12" t="s">
        <v>137</v>
      </c>
      <c r="B55" s="13">
        <v>1208715.6590320431</v>
      </c>
      <c r="C55" s="13">
        <v>40175.638543814428</v>
      </c>
      <c r="D55" s="13">
        <v>44454.135908962067</v>
      </c>
      <c r="E55" s="13">
        <v>53131.343125769883</v>
      </c>
      <c r="F55" s="13">
        <v>51099.794830244049</v>
      </c>
      <c r="G55" s="13">
        <v>62395.196679839311</v>
      </c>
      <c r="H55" s="13">
        <v>79269.967752901211</v>
      </c>
      <c r="I55" s="13">
        <v>85049.587115976552</v>
      </c>
      <c r="J55" s="13">
        <v>82451.18107869933</v>
      </c>
      <c r="K55" s="13">
        <v>90531.975858035061</v>
      </c>
      <c r="L55" s="13">
        <v>101345.43492588402</v>
      </c>
      <c r="M55" s="13">
        <v>88415.084210553512</v>
      </c>
      <c r="N55" s="13">
        <v>84512.896927390189</v>
      </c>
      <c r="O55" s="13">
        <v>88597.384341995174</v>
      </c>
      <c r="P55" s="13">
        <v>83439.716303099907</v>
      </c>
      <c r="Q55" s="13">
        <v>68796.871854463781</v>
      </c>
      <c r="R55" s="13">
        <v>48765.264930886085</v>
      </c>
      <c r="S55" s="13">
        <v>26228.359152363562</v>
      </c>
      <c r="T55" s="13">
        <v>19340.600492807553</v>
      </c>
      <c r="U55" s="13">
        <v>8441.1924852809116</v>
      </c>
      <c r="V55" s="13">
        <v>2039.8001701940652</v>
      </c>
      <c r="W55" s="13">
        <v>234.2323428822873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Q2" sqref="Q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15.371943088481203</v>
      </c>
      <c r="C4" s="46">
        <f>ABS('1.總計'!B3-'2.單齡合併'!B3)/'1.總計'!B3</f>
        <v>1.2630294703877742E-5</v>
      </c>
      <c r="D4" s="63">
        <f>AVERAGE(C4:C27)</f>
        <v>3.5434395421502619E-4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32.807564405957237</v>
      </c>
      <c r="C5" s="46">
        <f>ABS('1.總計'!B4-'2.單齡合併'!B4)/'1.總計'!B4</f>
        <v>2.6963383794328498E-5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52.416029990185052</v>
      </c>
      <c r="C6" s="46">
        <f>ABS('1.總計'!B5-'2.單齡合併'!B5)/'1.總計'!B5</f>
        <v>4.3090350724236826E-5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74.301820148015395</v>
      </c>
      <c r="C7" s="46">
        <f>ABS('1.總計'!B6-'2.單齡合併'!B6)/'1.總計'!B6</f>
        <v>6.1098517559112745E-5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98.564947913400829</v>
      </c>
      <c r="C8" s="46">
        <f>ABS('1.總計'!B7-'2.單齡合併'!B7)/'1.總計'!B7</f>
        <v>8.1071619235734192E-5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125.30116676329635</v>
      </c>
      <c r="C9" s="46">
        <f>ABS('1.總計'!B8-'2.單齡合併'!B8)/'1.總計'!B8</f>
        <v>1.030899692889922E-4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154.60216816025786</v>
      </c>
      <c r="C10" s="46">
        <f>ABS('1.總計'!B9-'2.單齡合併'!B9)/'1.總計'!B9</f>
        <v>1.2723061749734629E-4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186.55576939904131</v>
      </c>
      <c r="C11" s="46">
        <f>ABS('1.總計'!B10-'2.單齡合併'!B10)/'1.總計'!B10</f>
        <v>1.5356749982305194E-4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221.2460922577884</v>
      </c>
      <c r="C12" s="46">
        <f>ABS('1.總計'!B11-'2.單齡合併'!B11)/'1.總計'!B11</f>
        <v>1.8217158104340354E-4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258.75373290665448</v>
      </c>
      <c r="C13" s="46">
        <f>ABS('1.總計'!B12-'2.單齡合併'!B12)/'1.總計'!B12</f>
        <v>2.1311099043087306E-4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299.15592350903898</v>
      </c>
      <c r="C14" s="46">
        <f>ABS('1.總計'!B13-'2.單齡合併'!B13)/'1.總計'!B13</f>
        <v>2.464511508263047E-4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342.5266859405674</v>
      </c>
      <c r="C15" s="60">
        <f>ABS('1.總計'!B14-'2.單齡合併'!B14)/'1.總計'!B14</f>
        <v>2.8225490144189998E-4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388.53329646680504</v>
      </c>
      <c r="C16" s="46">
        <f>ABS('1.總計'!B15-'2.單齡合併'!B15)/'1.總計'!B15</f>
        <v>3.2024982495647129E-4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437.17001854768023</v>
      </c>
      <c r="C17" s="46">
        <f>ABS('1.總計'!B16-'2.單齡合併'!B16)/'1.總計'!B16</f>
        <v>3.6043283648528126E-4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488.4292788375169</v>
      </c>
      <c r="C18" s="46">
        <f>ABS('1.總計'!B17-'2.單齡合併'!B17)/'1.總計'!B17</f>
        <v>4.0279932458643408E-4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542.30181153863668</v>
      </c>
      <c r="C19" s="46">
        <f>ABS('1.總計'!B18-'2.單齡合併'!B18)/'1.總計'!B18</f>
        <v>4.4734326839245155E-4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598.77679445641115</v>
      </c>
      <c r="C20" s="46">
        <f>ABS('1.總計'!B19-'2.單齡合併'!B19)/'1.總計'!B19</f>
        <v>4.9405734809175746E-4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657.84197714529</v>
      </c>
      <c r="C21" s="47">
        <f>ABS('1.總計'!B20-'2.單齡合併'!B20)/'1.總計'!B20</f>
        <v>5.4293304906785514E-4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719.48380156513304</v>
      </c>
      <c r="C22" s="46">
        <f>ABS('1.總計'!B21-'2.單齡合併'!B21)/'1.總計'!B21</f>
        <v>5.9396076002935156E-4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783.68751562200487</v>
      </c>
      <c r="C23" s="46">
        <f>ABS('1.總計'!B22-'2.單齡合併'!B22)/'1.總計'!B22</f>
        <v>6.4712986542748866E-4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850.43727997434326</v>
      </c>
      <c r="C24" s="46">
        <f>ABS('1.總計'!B23-'2.單齡合併'!B23)/'1.總計'!B23</f>
        <v>7.0242883246414423E-4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919.7162684397772</v>
      </c>
      <c r="C25" s="46">
        <f>ABS('1.總計'!B24-'2.單齡合併'!B24)/'1.總計'!B24</f>
        <v>7.5984529295629701E-4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991.50676235021092</v>
      </c>
      <c r="C26" s="46">
        <f>ABS('1.總計'!B25-'2.單齡合併'!B25)/'1.總計'!B25</f>
        <v>8.1936612033378685E-4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1065.790239145048</v>
      </c>
      <c r="C27" s="46">
        <f>ABS('1.總計'!B26-'2.單齡合併'!B26)/'1.總計'!B26</f>
        <v>8.8097750200014622E-4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2025-06-26T09:16:50Z</dcterms:modified>
</cp:coreProperties>
</file>