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3" i="8" l="1"/>
  <c r="E18" i="8"/>
  <c r="AT18" i="10"/>
  <c r="AT19" i="10"/>
  <c r="AT20" i="10"/>
  <c r="AT21" i="10"/>
  <c r="AT22" i="10"/>
  <c r="AT26" i="10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" i="10" l="1"/>
  <c r="H4" i="1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35" i="10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0" i="11" s="1"/>
  <c r="B11" i="10"/>
  <c r="B13" i="10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<sst xmlns="http://schemas.openxmlformats.org/spreadsheetml/2006/main" count="260" uniqueCount="177">
  <si>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</si>
  <si>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</si>
  <si>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</si>
  <si>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</si>
  <si>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</si>
  <si>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</si>
  <si>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</si>
  <si>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</si>
  <si>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</si>
  <si>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</si>
  <si>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</si>
  <si>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</si>
  <si>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</si>
  <si>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</si>
  <si>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</si>
  <si>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</si>
  <si>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</si>
  <si>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</si>
  <si>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</si>
  <si>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</si>
  <si>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</si>
  <si>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</si>
  <si>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</si>
  <si>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</si>
  <si>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</si>
  <si>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</si>
  <si>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</si>
  <si>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</si>
  <si>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</si>
  <si>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</si>
  <si>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</si>
  <si>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</si>
  <si>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</si>
  <si>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</si>
  <si>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</si>
  <si>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</si>
  <si>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</si>
  <si>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</si>
  <si>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</si>
  <si>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</si>
  <si>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</si>
  <si>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</si>
  <si>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</si>
  <si>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</si>
  <si>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</si>
  <si>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</si>
  <si>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</si>
  <si>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</si>
  <si>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</si>
  <si>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</si>
  <si>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</si>
  <si>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</si>
  <si>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</si>
  <si>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</si>
  <si>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</si>
  <si>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</si>
  <si>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</si>
  <si>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</si>
  <si>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</si>
  <si>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</si>
  <si>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</si>
  <si>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</si>
  <si>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</si>
  <si>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</si>
  <si>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</si>
  <si>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</si>
  <si>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</si>
  <si>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</si>
  <si>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</si>
  <si>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</si>
  <si>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</si>
  <si>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</si>
  <si>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</si>
  <si>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</si>
  <si>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</si>
  <si>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</si>
  <si>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</si>
  <si>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</si>
  <si>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</si>
  <si>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</si>
  <si>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</si>
  <si>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</si>
  <si>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</si>
  <si>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</si>
  <si>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</si>
  <si>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</si>
  <si>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</si>
  <si>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</si>
  <si>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</si>
  <si>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</si>
  <si>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</si>
  <si>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</si>
  <si>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</si>
  <si>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</si>
  <si>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</si>
  <si>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</si>
  <si>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</si>
  <si>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</si>
  <si>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</si>
  <si>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</si>
  <si>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</si>
  <si>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</si>
  <si>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</si>
  <si>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</si>
  <si>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</si>
  <si>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</si>
  <si>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</si>
  <si>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</si>
  <si>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</si>
  <si>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</si>
  <si>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</si>
  <si>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</si>
  <si>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</si>
  <si>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</si>
  <si>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</si>
  <si>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</si>
  <si>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</si>
  <si>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</si>
  <si>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</si>
  <si>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</si>
  <si>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</si>
  <si>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</si>
  <si>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</si>
  <si>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</si>
  <si>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</si>
  <si>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</si>
  <si>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</si>
  <si>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</si>
  <si>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</si>
  <si>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</si>
  <si>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</si>
  <si>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</si>
  <si>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</si>
  <si>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</si>
  <si>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</si>
  <si>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</si>
  <si>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</si>
  <si>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</si>
  <si>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</si>
  <si>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</si>
  <si>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</si>
  <si>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</si>
  <si>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</si>
  <si>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</si>
  <si>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</si>
  <si>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</si>
  <si>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</si>
  <si>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</si>
  <si>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</si>
  <si>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</si>
  <si>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</si>
  <si>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</si>
  <si>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</si>
  <si>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0-4歲</t>
    <phoneticPr fontId="4" type="noConversion"/>
  </si>
  <si>
    <t>0-1歲</t>
    <phoneticPr fontId="4" type="noConversion"/>
  </si>
  <si>
    <t>12-14歲</t>
    <phoneticPr fontId="4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</si>
  <si>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</si>
  <si>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</si>
  <si>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</si>
  <si>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</si>
  <si>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</si>
  <si>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</si>
  <si>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</si>
  <si>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</si>
  <si>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</si>
  <si>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</si>
  <si>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</si>
  <si>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</si>
  <si>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</si>
  <si>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</si>
  <si>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</si>
  <si>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</si>
  <si>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</si>
  <si>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</si>
  <si>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15-17歲</t>
    <phoneticPr fontId="4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</si>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</sst>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0" fontId="1" fillId="7" borderId="0" xfId="1" applyFill="1"/>
    <xf numFmtId="0" fontId="1" fillId="7" borderId="0" xfId="1" applyFill="1" applyAlignment="1">
      <alignment vertical="center"/>
    </xf>
    <xf numFmtId="10" fontId="1" fillId="7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9" workbookViewId="0">
      <selection activeCell="A19"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156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6465.2383774236505</v>
      </c>
      <c r="C3" s="32">
        <v>7281.0430396765478</v>
      </c>
      <c r="D3" s="12">
        <v>7472.8869586589817</v>
      </c>
      <c r="E3" s="12">
        <v>7357.1237230980423</v>
      </c>
      <c r="F3" s="12">
        <v>7315.7487972703293</v>
      </c>
      <c r="G3" s="12">
        <v>6939.8740786963608</v>
      </c>
      <c r="H3" s="12">
        <v>7215.242182270923</v>
      </c>
      <c r="I3" s="12">
        <v>6839.7482988769443</v>
      </c>
      <c r="J3" s="12">
        <v>6382.466137075291</v>
      </c>
      <c r="K3" s="12">
        <v>6412.6395256971291</v>
      </c>
      <c r="L3" s="12">
        <v>6534.60765587483</v>
      </c>
      <c r="M3" s="12">
        <v>6886.918371944731</v>
      </c>
      <c r="N3" s="12">
        <v>7204.09929854439</v>
      </c>
      <c r="O3" s="12">
        <v>7421.1612970045207</v>
      </c>
      <c r="P3" s="12">
        <v>7694.4771589190495</v>
      </c>
      <c r="Q3" s="12">
        <v>7424.1243562505269</v>
      </c>
      <c r="R3" s="12">
        <v>7722.7301068141551</v>
      </c>
      <c r="S3" s="12">
        <v>7642.4059972084788</v>
      </c>
      <c r="T3" s="12">
        <v>8002.6136989575461</v>
      </c>
      <c r="U3" s="12">
        <v>8046.3059792432796</v>
      </c>
      <c r="V3" s="12">
        <v>8324.2306888197782</v>
      </c>
      <c r="W3" s="12">
        <v>8190.4475595734502</v>
      </c>
      <c r="X3" s="12">
        <v>7888.2505378394071</v>
      </c>
      <c r="Y3" s="12">
        <v>7827.6681724416176</v>
      </c>
      <c r="Z3" s="12">
        <v>7774.1181250895552</v>
      </c>
      <c r="AA3" s="12">
        <v>6856.3685506167631</v>
      </c>
      <c r="AB3" s="12">
        <v>6734.8454794569461</v>
      </c>
      <c r="AC3" s="12">
        <v>6675.4422389745696</v>
      </c>
      <c r="AD3" s="12">
        <v>6642.7630910404923</v>
      </c>
      <c r="AE3" s="12">
        <v>6024.1040535135098</v>
      </c>
      <c r="AF3" s="12">
        <v>5718.3381545833918</v>
      </c>
      <c r="AG3" s="12">
        <v>5826.1928922763309</v>
      </c>
      <c r="AH3" s="12">
        <v>5138.3588098608698</v>
      </c>
      <c r="AI3" s="12">
        <v>4516.4785684437365</v>
      </c>
      <c r="AJ3" s="12">
        <v>4311.9116613118167</v>
      </c>
      <c r="AK3" s="12">
        <v>3554.7059621745802</v>
      </c>
      <c r="AL3" s="12">
        <v>3044.5428117595293</v>
      </c>
      <c r="AM3" s="12">
        <v>2430.4297329056426</v>
      </c>
      <c r="AN3" s="12">
        <v>2692.6615006008396</v>
      </c>
      <c r="AO3" s="12">
        <v>2586.2185725743511</v>
      </c>
      <c r="AP3" s="12">
        <v>2813.9699011443427</v>
      </c>
      <c r="AQ3" s="12">
        <v>2681.3065836494234</v>
      </c>
      <c r="AR3" s="12">
        <v>2678.4813598988549</v>
      </c>
      <c r="AS3" s="12">
        <v>2560.7427694255484</v>
      </c>
      <c r="AT3" s="12">
        <v>2230.6160939208753</v>
      </c>
      <c r="AU3" s="12">
        <v>1981.0936130787406</v>
      </c>
      <c r="AV3" s="12">
        <v>1752.0724353646581</v>
      </c>
      <c r="AW3" s="12">
        <v>1559.7974398280228</v>
      </c>
      <c r="AX3" s="12">
        <v>1328.8738045756111</v>
      </c>
      <c r="AY3" s="12">
        <v>1149.7834856965123</v>
      </c>
      <c r="AZ3" s="12">
        <v>970.02905904381339</v>
      </c>
      <c r="BA3" s="12">
        <v>822.06640977663983</v>
      </c>
      <c r="BB3" s="12">
        <v>690.97834397174233</v>
      </c>
      <c r="BC3" s="12">
        <v>504.45931378853822</v>
      </c>
      <c r="BD3" s="12">
        <v>395.35612586453863</v>
      </c>
      <c r="BE3" s="12">
        <v>242.78538850897229</v>
      </c>
      <c r="BF3" s="12">
        <v>223.92502060386926</v>
      </c>
      <c r="BG3" s="12">
        <v>137.3687861483921</v>
      </c>
      <c r="BH3" s="12">
        <v>91.531852459528608</v>
      </c>
      <c r="BI3" s="12">
        <v>54.285161966483827</v>
      </c>
      <c r="BJ3" s="12">
        <v>103.74553781466975</v>
      </c>
    </row>
    <row r="4" spans="1:62">
      <c r="A4" s="12" t="s">
        <v>115</v>
      </c>
      <c r="B4" s="32">
        <v>5868.3132676390778</v>
      </c>
      <c r="C4" s="32">
        <v>7260.8313826729354</v>
      </c>
      <c r="D4" s="12">
        <v>7467.3666583025934</v>
      </c>
      <c r="E4" s="12">
        <v>7362.8998955354018</v>
      </c>
      <c r="F4" s="12">
        <v>7329.0541819447681</v>
      </c>
      <c r="G4" s="12">
        <v>6945.6478263852805</v>
      </c>
      <c r="H4" s="12">
        <v>7214.2172541780128</v>
      </c>
      <c r="I4" s="12">
        <v>6871.3483200273649</v>
      </c>
      <c r="J4" s="12">
        <v>6398.7216317720467</v>
      </c>
      <c r="K4" s="12">
        <v>6403.7853818811045</v>
      </c>
      <c r="L4" s="12">
        <v>6513.915701792791</v>
      </c>
      <c r="M4" s="12">
        <v>6854.6510125800969</v>
      </c>
      <c r="N4" s="12">
        <v>7177.503541765419</v>
      </c>
      <c r="O4" s="12">
        <v>7397.6596305805615</v>
      </c>
      <c r="P4" s="12">
        <v>7687.9069084861758</v>
      </c>
      <c r="Q4" s="12">
        <v>7422.6844042207904</v>
      </c>
      <c r="R4" s="12">
        <v>7706.53840773499</v>
      </c>
      <c r="S4" s="12">
        <v>7628.3131736369442</v>
      </c>
      <c r="T4" s="12">
        <v>7978.700171356104</v>
      </c>
      <c r="U4" s="12">
        <v>8029.4744748401818</v>
      </c>
      <c r="V4" s="12">
        <v>8311.1681030763175</v>
      </c>
      <c r="W4" s="12">
        <v>8203.780480426225</v>
      </c>
      <c r="X4" s="12">
        <v>7897.5773829951686</v>
      </c>
      <c r="Y4" s="12">
        <v>7826.0568560275688</v>
      </c>
      <c r="Z4" s="12">
        <v>7805.4519132054629</v>
      </c>
      <c r="AA4" s="12">
        <v>6894.5210385723949</v>
      </c>
      <c r="AB4" s="12">
        <v>6734.8134212650948</v>
      </c>
      <c r="AC4" s="12">
        <v>6671.1111134039011</v>
      </c>
      <c r="AD4" s="12">
        <v>6661.7097335672333</v>
      </c>
      <c r="AE4" s="12">
        <v>6057.0522057528333</v>
      </c>
      <c r="AF4" s="12">
        <v>5718.7789405252179</v>
      </c>
      <c r="AG4" s="12">
        <v>5839.7290290724541</v>
      </c>
      <c r="AH4" s="12">
        <v>5185.6129779869361</v>
      </c>
      <c r="AI4" s="12">
        <v>4538.4897632373886</v>
      </c>
      <c r="AJ4" s="12">
        <v>4342.5881265679645</v>
      </c>
      <c r="AK4" s="12">
        <v>3600.5387300712709</v>
      </c>
      <c r="AL4" s="12">
        <v>3081.316670402146</v>
      </c>
      <c r="AM4" s="12">
        <v>2436.0517081492303</v>
      </c>
      <c r="AN4" s="12">
        <v>2674.168345901714</v>
      </c>
      <c r="AO4" s="12">
        <v>2572.3583330451884</v>
      </c>
      <c r="AP4" s="12">
        <v>2797.0997687041581</v>
      </c>
      <c r="AQ4" s="12">
        <v>2670.3977067119558</v>
      </c>
      <c r="AR4" s="12">
        <v>2666.8412496173801</v>
      </c>
      <c r="AS4" s="12">
        <v>2565.5317111672507</v>
      </c>
      <c r="AT4" s="12">
        <v>2240.0163326264496</v>
      </c>
      <c r="AU4" s="12">
        <v>1986.3025638160213</v>
      </c>
      <c r="AV4" s="12">
        <v>1747.0528113921907</v>
      </c>
      <c r="AW4" s="12">
        <v>1563.5189657084622</v>
      </c>
      <c r="AX4" s="12">
        <v>1332.2278173724203</v>
      </c>
      <c r="AY4" s="12">
        <v>1143.2210991340273</v>
      </c>
      <c r="AZ4" s="12">
        <v>962.44833665078124</v>
      </c>
      <c r="BA4" s="12">
        <v>815.1378322734455</v>
      </c>
      <c r="BB4" s="12">
        <v>693.77094731470129</v>
      </c>
      <c r="BC4" s="12">
        <v>505.61234650766744</v>
      </c>
      <c r="BD4" s="12">
        <v>400.76121916059486</v>
      </c>
      <c r="BE4" s="12">
        <v>245.70685703715543</v>
      </c>
      <c r="BF4" s="12">
        <v>224.17308528749243</v>
      </c>
      <c r="BG4" s="12">
        <v>137.21708819124117</v>
      </c>
      <c r="BH4" s="12">
        <v>91.925078389353502</v>
      </c>
      <c r="BI4" s="12">
        <v>55.433367659878392</v>
      </c>
      <c r="BJ4" s="12">
        <v>102.79542778904043</v>
      </c>
    </row>
    <row r="5" spans="1:62">
      <c r="A5" s="12" t="s">
        <v>116</v>
      </c>
      <c r="B5" s="32">
        <v>5273.224350682769</v>
      </c>
      <c r="C5" s="32">
        <v>7240.364274148812</v>
      </c>
      <c r="D5" s="12">
        <v>7459.4406939936798</v>
      </c>
      <c r="E5" s="12">
        <v>7369.3282752014275</v>
      </c>
      <c r="F5" s="12">
        <v>7339.9179530575348</v>
      </c>
      <c r="G5" s="12">
        <v>6956.3163503491669</v>
      </c>
      <c r="H5" s="12">
        <v>7207.9292018343913</v>
      </c>
      <c r="I5" s="12">
        <v>6902.8021578750941</v>
      </c>
      <c r="J5" s="12">
        <v>6418.7609183732739</v>
      </c>
      <c r="K5" s="12">
        <v>6395.4373857815217</v>
      </c>
      <c r="L5" s="12">
        <v>6494.9224431373714</v>
      </c>
      <c r="M5" s="12">
        <v>6822.1969293971715</v>
      </c>
      <c r="N5" s="12">
        <v>7150.2140315868801</v>
      </c>
      <c r="O5" s="12">
        <v>7374.4942184034953</v>
      </c>
      <c r="P5" s="12">
        <v>7677.2949605027243</v>
      </c>
      <c r="Q5" s="12">
        <v>7425.6731364428088</v>
      </c>
      <c r="R5" s="12">
        <v>7687.429440253658</v>
      </c>
      <c r="S5" s="12">
        <v>7617.7138636431828</v>
      </c>
      <c r="T5" s="12">
        <v>7952.264792485701</v>
      </c>
      <c r="U5" s="12">
        <v>8014.5012770469893</v>
      </c>
      <c r="V5" s="12">
        <v>8294.8187701118713</v>
      </c>
      <c r="W5" s="12">
        <v>8216.0005180473891</v>
      </c>
      <c r="X5" s="12">
        <v>7908.9765472163263</v>
      </c>
      <c r="Y5" s="12">
        <v>7824.1668863998229</v>
      </c>
      <c r="Z5" s="12">
        <v>7830.0169483279069</v>
      </c>
      <c r="AA5" s="12">
        <v>6939.4393495612167</v>
      </c>
      <c r="AB5" s="12">
        <v>6734.9031797731932</v>
      </c>
      <c r="AC5" s="12">
        <v>6667.0062170844785</v>
      </c>
      <c r="AD5" s="12">
        <v>6675.8527967114205</v>
      </c>
      <c r="AE5" s="12">
        <v>6092.8367071095963</v>
      </c>
      <c r="AF5" s="12">
        <v>5722.3091145627404</v>
      </c>
      <c r="AG5" s="12">
        <v>5846.6360930313394</v>
      </c>
      <c r="AH5" s="12">
        <v>5233.7597649527279</v>
      </c>
      <c r="AI5" s="12">
        <v>4564.0162777465212</v>
      </c>
      <c r="AJ5" s="12">
        <v>4368.0547256208856</v>
      </c>
      <c r="AK5" s="12">
        <v>3648.4874276969508</v>
      </c>
      <c r="AL5" s="12">
        <v>3117.3317739089216</v>
      </c>
      <c r="AM5" s="12">
        <v>2448.7811920056097</v>
      </c>
      <c r="AN5" s="12">
        <v>2652.5570245299864</v>
      </c>
      <c r="AO5" s="12">
        <v>2561.3829786263</v>
      </c>
      <c r="AP5" s="12">
        <v>2777.4240227922105</v>
      </c>
      <c r="AQ5" s="12">
        <v>2661.2470340456252</v>
      </c>
      <c r="AR5" s="12">
        <v>2654.1008804010571</v>
      </c>
      <c r="AS5" s="12">
        <v>2568.395076722788</v>
      </c>
      <c r="AT5" s="12">
        <v>2250.1912848425013</v>
      </c>
      <c r="AU5" s="12">
        <v>1991.6243995603745</v>
      </c>
      <c r="AV5" s="12">
        <v>1742.9308317971406</v>
      </c>
      <c r="AW5" s="12">
        <v>1566.1782023750288</v>
      </c>
      <c r="AX5" s="12">
        <v>1336.0510556214458</v>
      </c>
      <c r="AY5" s="12">
        <v>1137.3068069154604</v>
      </c>
      <c r="AZ5" s="12">
        <v>955.24308893343641</v>
      </c>
      <c r="BA5" s="12">
        <v>808.21735447823471</v>
      </c>
      <c r="BB5" s="12">
        <v>695.41042244341702</v>
      </c>
      <c r="BC5" s="12">
        <v>507.43308492863605</v>
      </c>
      <c r="BD5" s="12">
        <v>405.23590845996284</v>
      </c>
      <c r="BE5" s="12">
        <v>249.71513862361422</v>
      </c>
      <c r="BF5" s="12">
        <v>223.78012540676355</v>
      </c>
      <c r="BG5" s="12">
        <v>137.52053273903854</v>
      </c>
      <c r="BH5" s="12">
        <v>92.182661680221727</v>
      </c>
      <c r="BI5" s="12">
        <v>56.453095204678554</v>
      </c>
      <c r="BJ5" s="12">
        <v>102.1191341859728</v>
      </c>
    </row>
    <row r="6" spans="1:62">
      <c r="A6" s="12" t="s">
        <v>117</v>
      </c>
      <c r="B6" s="32">
        <v>4679.9713066288559</v>
      </c>
      <c r="C6" s="32">
        <v>7219.6409601033347</v>
      </c>
      <c r="D6" s="12">
        <v>7449.1106599721616</v>
      </c>
      <c r="E6" s="12">
        <v>7376.4086200134334</v>
      </c>
      <c r="F6" s="12">
        <v>7348.3419087614739</v>
      </c>
      <c r="G6" s="12">
        <v>6971.8747612010611</v>
      </c>
      <c r="H6" s="12">
        <v>7196.3820092132728</v>
      </c>
      <c r="I6" s="12">
        <v>6934.1119036955688</v>
      </c>
      <c r="J6" s="12">
        <v>6442.5784366070893</v>
      </c>
      <c r="K6" s="12">
        <v>6387.5953545566808</v>
      </c>
      <c r="L6" s="12">
        <v>6477.6261864056369</v>
      </c>
      <c r="M6" s="12">
        <v>6789.5551320052564</v>
      </c>
      <c r="N6" s="12">
        <v>7122.2320683481066</v>
      </c>
      <c r="O6" s="12">
        <v>7351.6642792947487</v>
      </c>
      <c r="P6" s="12">
        <v>7662.6470212858994</v>
      </c>
      <c r="Q6" s="12">
        <v>7433.0835529340366</v>
      </c>
      <c r="R6" s="12">
        <v>7665.4077371335643</v>
      </c>
      <c r="S6" s="12">
        <v>7610.600412971572</v>
      </c>
      <c r="T6" s="12">
        <v>7923.312930030148</v>
      </c>
      <c r="U6" s="12">
        <v>8001.3821824514034</v>
      </c>
      <c r="V6" s="12">
        <v>8275.1892086028292</v>
      </c>
      <c r="W6" s="12">
        <v>8227.1094260867394</v>
      </c>
      <c r="X6" s="12">
        <v>7922.4440473302229</v>
      </c>
      <c r="Y6" s="12">
        <v>7821.999097541865</v>
      </c>
      <c r="Z6" s="12">
        <v>7847.8287905590078</v>
      </c>
      <c r="AA6" s="12">
        <v>6991.1054015339332</v>
      </c>
      <c r="AB6" s="12">
        <v>6735.1141111928637</v>
      </c>
      <c r="AC6" s="12">
        <v>6663.1271437990599</v>
      </c>
      <c r="AD6" s="12">
        <v>6685.2051268897103</v>
      </c>
      <c r="AE6" s="12">
        <v>6131.4498218360204</v>
      </c>
      <c r="AF6" s="12">
        <v>5728.9154723492338</v>
      </c>
      <c r="AG6" s="12">
        <v>5846.9416894606366</v>
      </c>
      <c r="AH6" s="12">
        <v>5282.7964353643001</v>
      </c>
      <c r="AI6" s="12">
        <v>4593.040851087535</v>
      </c>
      <c r="AJ6" s="12">
        <v>4388.3367152770725</v>
      </c>
      <c r="AK6" s="12">
        <v>3698.5412132092679</v>
      </c>
      <c r="AL6" s="12">
        <v>3152.5982442513819</v>
      </c>
      <c r="AM6" s="12">
        <v>2468.5341435275272</v>
      </c>
      <c r="AN6" s="12">
        <v>2627.8637359702575</v>
      </c>
      <c r="AO6" s="12">
        <v>2553.2565174774154</v>
      </c>
      <c r="AP6" s="12">
        <v>2754.9768054308174</v>
      </c>
      <c r="AQ6" s="12">
        <v>2653.8285027848174</v>
      </c>
      <c r="AR6" s="12">
        <v>2640.281202122389</v>
      </c>
      <c r="AS6" s="12">
        <v>2569.3608438081956</v>
      </c>
      <c r="AT6" s="12">
        <v>2261.1315629861606</v>
      </c>
      <c r="AU6" s="12">
        <v>1997.0566909372294</v>
      </c>
      <c r="AV6" s="12">
        <v>1739.6960213830587</v>
      </c>
      <c r="AW6" s="12">
        <v>1567.7888504161365</v>
      </c>
      <c r="AX6" s="12">
        <v>1340.3326749982355</v>
      </c>
      <c r="AY6" s="12">
        <v>1132.0340707042792</v>
      </c>
      <c r="AZ6" s="12">
        <v>948.39889969816011</v>
      </c>
      <c r="BA6" s="12">
        <v>801.30787537892138</v>
      </c>
      <c r="BB6" s="12">
        <v>695.9291023424812</v>
      </c>
      <c r="BC6" s="12">
        <v>509.89592862814521</v>
      </c>
      <c r="BD6" s="12">
        <v>408.80086133868542</v>
      </c>
      <c r="BE6" s="12">
        <v>254.76236055634845</v>
      </c>
      <c r="BF6" s="12">
        <v>222.78075966894772</v>
      </c>
      <c r="BG6" s="12">
        <v>138.25505760952808</v>
      </c>
      <c r="BH6" s="12">
        <v>92.307960080170218</v>
      </c>
      <c r="BI6" s="12">
        <v>57.352351158324289</v>
      </c>
      <c r="BJ6" s="12">
        <v>101.6882202574179</v>
      </c>
    </row>
    <row r="7" spans="1:62">
      <c r="A7" s="12" t="s">
        <v>118</v>
      </c>
      <c r="B7" s="32">
        <v>4088.5538155891145</v>
      </c>
      <c r="C7" s="32">
        <v>7198.6606873745723</v>
      </c>
      <c r="D7" s="12">
        <v>7436.3781496554166</v>
      </c>
      <c r="E7" s="12">
        <v>7384.1406879167243</v>
      </c>
      <c r="F7" s="12">
        <v>7354.3278463284305</v>
      </c>
      <c r="G7" s="12">
        <v>6992.318172882714</v>
      </c>
      <c r="H7" s="12">
        <v>7179.5796581489767</v>
      </c>
      <c r="I7" s="12">
        <v>6965.2796456189662</v>
      </c>
      <c r="J7" s="12">
        <v>6470.1686316422838</v>
      </c>
      <c r="K7" s="12">
        <v>6380.2591052937305</v>
      </c>
      <c r="L7" s="12">
        <v>6462.0252392076327</v>
      </c>
      <c r="M7" s="12">
        <v>6756.7246321292378</v>
      </c>
      <c r="N7" s="12">
        <v>7093.5589508055637</v>
      </c>
      <c r="O7" s="12">
        <v>7329.1690332204507</v>
      </c>
      <c r="P7" s="12">
        <v>7643.9687916732446</v>
      </c>
      <c r="Q7" s="12">
        <v>7444.9086611906023</v>
      </c>
      <c r="R7" s="12">
        <v>7640.4778264144916</v>
      </c>
      <c r="S7" s="12">
        <v>7606.9651787388102</v>
      </c>
      <c r="T7" s="12">
        <v>7891.8499440760215</v>
      </c>
      <c r="U7" s="12">
        <v>7990.1129939646371</v>
      </c>
      <c r="V7" s="12">
        <v>8252.2859285693794</v>
      </c>
      <c r="W7" s="12">
        <v>8237.1089563564165</v>
      </c>
      <c r="X7" s="12">
        <v>7937.9759052371692</v>
      </c>
      <c r="Y7" s="12">
        <v>7819.5543217814266</v>
      </c>
      <c r="Z7" s="12">
        <v>7858.9029761532447</v>
      </c>
      <c r="AA7" s="12">
        <v>7049.5011446497065</v>
      </c>
      <c r="AB7" s="12">
        <v>6735.4455735945066</v>
      </c>
      <c r="AC7" s="12">
        <v>6659.4734873187799</v>
      </c>
      <c r="AD7" s="12">
        <v>6689.7795478370308</v>
      </c>
      <c r="AE7" s="12">
        <v>6172.88382802451</v>
      </c>
      <c r="AF7" s="12">
        <v>5738.5848483557547</v>
      </c>
      <c r="AG7" s="12">
        <v>5840.6733465138441</v>
      </c>
      <c r="AH7" s="12">
        <v>5332.7202578592623</v>
      </c>
      <c r="AI7" s="12">
        <v>4625.5462680983646</v>
      </c>
      <c r="AJ7" s="12">
        <v>4403.4592794212012</v>
      </c>
      <c r="AK7" s="12">
        <v>3750.6892788365831</v>
      </c>
      <c r="AL7" s="12">
        <v>3187.1261278177922</v>
      </c>
      <c r="AM7" s="12">
        <v>2495.2272096503157</v>
      </c>
      <c r="AN7" s="12">
        <v>2600.1243925334556</v>
      </c>
      <c r="AO7" s="12">
        <v>2547.9432664420319</v>
      </c>
      <c r="AP7" s="12">
        <v>2729.791982439192</v>
      </c>
      <c r="AQ7" s="12">
        <v>2648.1163199147959</v>
      </c>
      <c r="AR7" s="12">
        <v>2625.4029059557147</v>
      </c>
      <c r="AS7" s="12">
        <v>2568.4567185466271</v>
      </c>
      <c r="AT7" s="12">
        <v>2272.8278234930749</v>
      </c>
      <c r="AU7" s="12">
        <v>2002.5970317461979</v>
      </c>
      <c r="AV7" s="12">
        <v>1737.3377368666249</v>
      </c>
      <c r="AW7" s="12">
        <v>1568.3646790155412</v>
      </c>
      <c r="AX7" s="12">
        <v>1345.061968628168</v>
      </c>
      <c r="AY7" s="12">
        <v>1127.3958786114481</v>
      </c>
      <c r="AZ7" s="12">
        <v>941.90167874125632</v>
      </c>
      <c r="BA7" s="12">
        <v>794.41211502129374</v>
      </c>
      <c r="BB7" s="12">
        <v>695.35902485688666</v>
      </c>
      <c r="BC7" s="12">
        <v>512.97569618109776</v>
      </c>
      <c r="BD7" s="12">
        <v>411.4767640873676</v>
      </c>
      <c r="BE7" s="12">
        <v>260.80201169242025</v>
      </c>
      <c r="BF7" s="12">
        <v>221.20833444110508</v>
      </c>
      <c r="BG7" s="12">
        <v>139.39696054926483</v>
      </c>
      <c r="BH7" s="12">
        <v>92.304653671422457</v>
      </c>
      <c r="BI7" s="12">
        <v>58.1386955176946</v>
      </c>
      <c r="BJ7" s="12">
        <v>101.47622839815222</v>
      </c>
    </row>
    <row r="8" spans="1:62">
      <c r="A8" s="12" t="s">
        <v>119</v>
      </c>
      <c r="B8" s="32">
        <v>3498.9715577129573</v>
      </c>
      <c r="C8" s="32">
        <v>7177.4227036389129</v>
      </c>
      <c r="D8" s="12">
        <v>7421.2447556386833</v>
      </c>
      <c r="E8" s="12">
        <v>7392.5242368846193</v>
      </c>
      <c r="F8" s="12">
        <v>7357.8775621495943</v>
      </c>
      <c r="G8" s="12">
        <v>7017.6417026626514</v>
      </c>
      <c r="H8" s="12">
        <v>7157.5261283379496</v>
      </c>
      <c r="I8" s="12">
        <v>6996.3074686333475</v>
      </c>
      <c r="J8" s="12">
        <v>6501.5259540838924</v>
      </c>
      <c r="K8" s="12">
        <v>6373.4284550088123</v>
      </c>
      <c r="L8" s="12">
        <v>6448.1179102657834</v>
      </c>
      <c r="M8" s="12">
        <v>6723.70444360695</v>
      </c>
      <c r="N8" s="12">
        <v>7064.1959761344306</v>
      </c>
      <c r="O8" s="12">
        <v>7307.0077012901093</v>
      </c>
      <c r="P8" s="12">
        <v>7621.2659670271159</v>
      </c>
      <c r="Q8" s="12">
        <v>7461.1414761805927</v>
      </c>
      <c r="R8" s="12">
        <v>7612.6442314167307</v>
      </c>
      <c r="S8" s="12">
        <v>7606.8005294196892</v>
      </c>
      <c r="T8" s="12">
        <v>7857.8811871216376</v>
      </c>
      <c r="U8" s="12">
        <v>7980.6895208135402</v>
      </c>
      <c r="V8" s="12">
        <v>8226.1154313851293</v>
      </c>
      <c r="W8" s="12">
        <v>8246.0008588324945</v>
      </c>
      <c r="X8" s="12">
        <v>7955.5681479051036</v>
      </c>
      <c r="Y8" s="12">
        <v>7816.8333897932152</v>
      </c>
      <c r="Z8" s="12">
        <v>7863.25501754783</v>
      </c>
      <c r="AA8" s="12">
        <v>7114.6085612282986</v>
      </c>
      <c r="AB8" s="12">
        <v>6735.8969269032077</v>
      </c>
      <c r="AC8" s="12">
        <v>6656.0448414052489</v>
      </c>
      <c r="AD8" s="12">
        <v>6689.5888606393237</v>
      </c>
      <c r="AE8" s="12">
        <v>6217.1310175872995</v>
      </c>
      <c r="AF8" s="12">
        <v>5751.3041157731732</v>
      </c>
      <c r="AG8" s="12">
        <v>5827.8585153710628</v>
      </c>
      <c r="AH8" s="12">
        <v>5383.5285051067904</v>
      </c>
      <c r="AI8" s="12">
        <v>4661.5153593086552</v>
      </c>
      <c r="AJ8" s="12">
        <v>4413.4475291403505</v>
      </c>
      <c r="AK8" s="12">
        <v>3804.9208507980311</v>
      </c>
      <c r="AL8" s="12">
        <v>3220.925395837412</v>
      </c>
      <c r="AM8" s="12">
        <v>2528.7777203287051</v>
      </c>
      <c r="AN8" s="12">
        <v>2569.3746213135228</v>
      </c>
      <c r="AO8" s="12">
        <v>2545.4078488002497</v>
      </c>
      <c r="AP8" s="12">
        <v>2701.903145309152</v>
      </c>
      <c r="AQ8" s="12">
        <v>2644.0849598662262</v>
      </c>
      <c r="AR8" s="12">
        <v>2609.4864270273929</v>
      </c>
      <c r="AS8" s="12">
        <v>2565.7101376416626</v>
      </c>
      <c r="AT8" s="12">
        <v>2285.2707671342018</v>
      </c>
      <c r="AU8" s="12">
        <v>2008.2430388574817</v>
      </c>
      <c r="AV8" s="12">
        <v>1735.8451773903328</v>
      </c>
      <c r="AW8" s="12">
        <v>1567.9195188996835</v>
      </c>
      <c r="AX8" s="12">
        <v>1350.2283660883852</v>
      </c>
      <c r="AY8" s="12">
        <v>1123.3847753912669</v>
      </c>
      <c r="AZ8" s="12">
        <v>935.73765989615367</v>
      </c>
      <c r="BA8" s="12">
        <v>787.53262318142879</v>
      </c>
      <c r="BB8" s="12">
        <v>693.73191802991619</v>
      </c>
      <c r="BC8" s="12">
        <v>516.64763059470749</v>
      </c>
      <c r="BD8" s="12">
        <v>413.2843024220445</v>
      </c>
      <c r="BE8" s="12">
        <v>267.78891046563831</v>
      </c>
      <c r="BF8" s="12">
        <v>219.09496294158492</v>
      </c>
      <c r="BG8" s="12">
        <v>140.92294230473362</v>
      </c>
      <c r="BH8" s="12">
        <v>92.176697524626519</v>
      </c>
      <c r="BI8" s="12">
        <v>58.819265449867245</v>
      </c>
      <c r="BJ8" s="12">
        <v>101.45856643423893</v>
      </c>
    </row>
    <row r="9" spans="1:62">
      <c r="A9" s="12" t="s">
        <v>120</v>
      </c>
      <c r="B9" s="32">
        <v>2911.2242131874318</v>
      </c>
      <c r="C9" s="32">
        <v>7155.9262574104669</v>
      </c>
      <c r="D9" s="12">
        <v>7403.712069695458</v>
      </c>
      <c r="E9" s="12">
        <v>7401.5590249184597</v>
      </c>
      <c r="F9" s="12">
        <v>7358.9928517358685</v>
      </c>
      <c r="G9" s="12">
        <v>7047.8404711342537</v>
      </c>
      <c r="H9" s="12">
        <v>7130.2253973397819</v>
      </c>
      <c r="I9" s="12">
        <v>7027.1974545877783</v>
      </c>
      <c r="J9" s="12">
        <v>6536.644859968751</v>
      </c>
      <c r="K9" s="12">
        <v>6367.1032206472019</v>
      </c>
      <c r="L9" s="12">
        <v>6435.9025094142753</v>
      </c>
      <c r="M9" s="12">
        <v>6690.4935823865517</v>
      </c>
      <c r="N9" s="12">
        <v>7034.144439930189</v>
      </c>
      <c r="O9" s="12">
        <v>7285.1795057552627</v>
      </c>
      <c r="P9" s="12">
        <v>7594.5442372391544</v>
      </c>
      <c r="Q9" s="12">
        <v>7481.7750203372916</v>
      </c>
      <c r="R9" s="12">
        <v>7581.9114707452163</v>
      </c>
      <c r="S9" s="12">
        <v>7610.098844832859</v>
      </c>
      <c r="T9" s="12">
        <v>7821.4120040860171</v>
      </c>
      <c r="U9" s="12">
        <v>7973.1075785326921</v>
      </c>
      <c r="V9" s="12">
        <v>8196.6842097867393</v>
      </c>
      <c r="W9" s="12">
        <v>8253.7868816565624</v>
      </c>
      <c r="X9" s="12">
        <v>7975.2168073642797</v>
      </c>
      <c r="Y9" s="12">
        <v>7813.8371306016352</v>
      </c>
      <c r="Z9" s="12">
        <v>7860.9004033930723</v>
      </c>
      <c r="AA9" s="12">
        <v>7186.4096657022819</v>
      </c>
      <c r="AB9" s="12">
        <v>6736.4675328946596</v>
      </c>
      <c r="AC9" s="12">
        <v>6652.8407998126513</v>
      </c>
      <c r="AD9" s="12">
        <v>6684.6458437662714</v>
      </c>
      <c r="AE9" s="12">
        <v>6264.1836962361058</v>
      </c>
      <c r="AF9" s="12">
        <v>5767.0601864144101</v>
      </c>
      <c r="AG9" s="12">
        <v>5808.5245704193967</v>
      </c>
      <c r="AH9" s="12">
        <v>5435.2184538076181</v>
      </c>
      <c r="AI9" s="12">
        <v>4700.9310009094424</v>
      </c>
      <c r="AJ9" s="12">
        <v>4418.3265028483411</v>
      </c>
      <c r="AK9" s="12">
        <v>3861.2251892237236</v>
      </c>
      <c r="AL9" s="12">
        <v>3254.0059448027368</v>
      </c>
      <c r="AM9" s="12">
        <v>2569.1036837055585</v>
      </c>
      <c r="AN9" s="12">
        <v>2535.649766131779</v>
      </c>
      <c r="AO9" s="12">
        <v>2545.6151920365364</v>
      </c>
      <c r="AP9" s="12">
        <v>2671.3436130692562</v>
      </c>
      <c r="AQ9" s="12">
        <v>2641.7091621295212</v>
      </c>
      <c r="AR9" s="12">
        <v>2592.5519470415861</v>
      </c>
      <c r="AS9" s="12">
        <v>2561.1482705352432</v>
      </c>
      <c r="AT9" s="12">
        <v>2298.4511393223634</v>
      </c>
      <c r="AU9" s="12">
        <v>2013.9923521074509</v>
      </c>
      <c r="AV9" s="12">
        <v>1735.2073947307829</v>
      </c>
      <c r="AW9" s="12">
        <v>1566.4672554872836</v>
      </c>
      <c r="AX9" s="12">
        <v>1355.8214324066325</v>
      </c>
      <c r="AY9" s="12">
        <v>1119.9928914831769</v>
      </c>
      <c r="AZ9" s="12">
        <v>929.89339884779656</v>
      </c>
      <c r="BA9" s="12">
        <v>780.67178766767415</v>
      </c>
      <c r="BB9" s="12">
        <v>691.07918644633844</v>
      </c>
      <c r="BC9" s="12">
        <v>520.88740402081044</v>
      </c>
      <c r="BD9" s="12">
        <v>414.24414315976475</v>
      </c>
      <c r="BE9" s="12">
        <v>275.67917356831492</v>
      </c>
      <c r="BF9" s="12">
        <v>216.47156334349097</v>
      </c>
      <c r="BG9" s="12">
        <v>142.81014446248233</v>
      </c>
      <c r="BH9" s="12">
        <v>91.928278254873874</v>
      </c>
      <c r="BI9" s="12">
        <v>59.400797809876103</v>
      </c>
      <c r="BJ9" s="12">
        <v>101.61239975394949</v>
      </c>
    </row>
    <row r="10" spans="1:62">
      <c r="A10" s="12" t="s">
        <v>121</v>
      </c>
      <c r="B10" s="32">
        <v>2325.3114622372204</v>
      </c>
      <c r="C10" s="32">
        <v>7134.1705980404804</v>
      </c>
      <c r="D10" s="12">
        <v>7383.7816827778715</v>
      </c>
      <c r="E10" s="12">
        <v>7411.2448100476377</v>
      </c>
      <c r="F10" s="12">
        <v>7357.6755097182231</v>
      </c>
      <c r="G10" s="12">
        <v>7082.9096022138292</v>
      </c>
      <c r="H10" s="12">
        <v>7097.6814405782306</v>
      </c>
      <c r="I10" s="12">
        <v>7057.9516821954658</v>
      </c>
      <c r="J10" s="12">
        <v>6575.5198107610713</v>
      </c>
      <c r="K10" s="12">
        <v>6361.2832190834524</v>
      </c>
      <c r="L10" s="12">
        <v>6425.3773475984653</v>
      </c>
      <c r="M10" s="12">
        <v>6657.0910665238998</v>
      </c>
      <c r="N10" s="12">
        <v>7003.4056362101965</v>
      </c>
      <c r="O10" s="12">
        <v>7263.6836700081585</v>
      </c>
      <c r="P10" s="12">
        <v>7563.8092867347641</v>
      </c>
      <c r="Q10" s="12">
        <v>7506.8023235524688</v>
      </c>
      <c r="R10" s="12">
        <v>7548.2840582936351</v>
      </c>
      <c r="S10" s="12">
        <v>7616.8525161266161</v>
      </c>
      <c r="T10" s="12">
        <v>7782.447732317838</v>
      </c>
      <c r="U10" s="12">
        <v>7967.3629889565209</v>
      </c>
      <c r="V10" s="12">
        <v>8163.9987478835155</v>
      </c>
      <c r="W10" s="12">
        <v>8260.4687711373244</v>
      </c>
      <c r="X10" s="12">
        <v>7996.9179207019433</v>
      </c>
      <c r="Y10" s="12">
        <v>7810.5663715835144</v>
      </c>
      <c r="Z10" s="12">
        <v>7851.8545985826913</v>
      </c>
      <c r="AA10" s="12">
        <v>7264.8865045693083</v>
      </c>
      <c r="AB10" s="12">
        <v>6737.1567551910721</v>
      </c>
      <c r="AC10" s="12">
        <v>6649.8609562898218</v>
      </c>
      <c r="AD10" s="12">
        <v>6674.9632531039624</v>
      </c>
      <c r="AE10" s="12">
        <v>6314.0341834618175</v>
      </c>
      <c r="AF10" s="12">
        <v>5785.8400106169256</v>
      </c>
      <c r="AG10" s="12">
        <v>5782.6988094329608</v>
      </c>
      <c r="AH10" s="12">
        <v>5487.787384694001</v>
      </c>
      <c r="AI10" s="12">
        <v>4743.7761147223318</v>
      </c>
      <c r="AJ10" s="12">
        <v>4418.1211664101538</v>
      </c>
      <c r="AK10" s="12">
        <v>3919.5915880750877</v>
      </c>
      <c r="AL10" s="12">
        <v>3286.3775968897244</v>
      </c>
      <c r="AM10" s="12">
        <v>2616.1237813123357</v>
      </c>
      <c r="AN10" s="12">
        <v>2498.9848894690303</v>
      </c>
      <c r="AO10" s="12">
        <v>2548.530525622316</v>
      </c>
      <c r="AP10" s="12">
        <v>2638.1464341374499</v>
      </c>
      <c r="AQ10" s="12">
        <v>2640.9639288888948</v>
      </c>
      <c r="AR10" s="12">
        <v>2574.619396881847</v>
      </c>
      <c r="AS10" s="12">
        <v>2554.798021550348</v>
      </c>
      <c r="AT10" s="12">
        <v>2312.3597304087311</v>
      </c>
      <c r="AU10" s="12">
        <v>2019.8426341934007</v>
      </c>
      <c r="AV10" s="12">
        <v>1735.413303209519</v>
      </c>
      <c r="AW10" s="12">
        <v>1564.0218222368489</v>
      </c>
      <c r="AX10" s="12">
        <v>1361.8308670572965</v>
      </c>
      <c r="AY10" s="12">
        <v>1117.2119709355907</v>
      </c>
      <c r="AZ10" s="12">
        <v>924.35577072960348</v>
      </c>
      <c r="BA10" s="12">
        <v>773.83184226658682</v>
      </c>
      <c r="BB10" s="12">
        <v>687.43189854009643</v>
      </c>
      <c r="BC10" s="12">
        <v>525.67112178183436</v>
      </c>
      <c r="BD10" s="12">
        <v>414.37691682416016</v>
      </c>
      <c r="BE10" s="12">
        <v>284.4301852938674</v>
      </c>
      <c r="BF10" s="12">
        <v>213.36789581830598</v>
      </c>
      <c r="BG10" s="12">
        <v>145.03618245153169</v>
      </c>
      <c r="BH10" s="12">
        <v>91.563774220127343</v>
      </c>
      <c r="BI10" s="12">
        <v>59.889650505217915</v>
      </c>
      <c r="BJ10" s="12">
        <v>101.91654900211502</v>
      </c>
    </row>
    <row r="11" spans="1:62">
      <c r="A11" s="12" t="s">
        <v>122</v>
      </c>
      <c r="B11" s="32">
        <v>1741.2329851246291</v>
      </c>
      <c r="C11" s="32">
        <v>7112.1549757167404</v>
      </c>
      <c r="D11" s="12">
        <v>7361.4551850171047</v>
      </c>
      <c r="E11" s="12">
        <v>7421.5813503296213</v>
      </c>
      <c r="F11" s="12">
        <v>7353.9273298480603</v>
      </c>
      <c r="G11" s="12">
        <v>7122.8442231386871</v>
      </c>
      <c r="H11" s="12">
        <v>7059.8982313422312</v>
      </c>
      <c r="I11" s="12">
        <v>7088.5722270368806</v>
      </c>
      <c r="J11" s="12">
        <v>6618.1452733480155</v>
      </c>
      <c r="K11" s="12">
        <v>6355.9682671215378</v>
      </c>
      <c r="L11" s="12">
        <v>6416.5407368742781</v>
      </c>
      <c r="M11" s="12">
        <v>6623.4959161799143</v>
      </c>
      <c r="N11" s="12">
        <v>6971.9808574152803</v>
      </c>
      <c r="O11" s="12">
        <v>7242.5194185804166</v>
      </c>
      <c r="P11" s="12">
        <v>7529.0667944775687</v>
      </c>
      <c r="Q11" s="12">
        <v>7536.2164231696452</v>
      </c>
      <c r="R11" s="12">
        <v>7511.7665032485647</v>
      </c>
      <c r="S11" s="12">
        <v>7627.0539457647146</v>
      </c>
      <c r="T11" s="12">
        <v>7740.9937016043987</v>
      </c>
      <c r="U11" s="12">
        <v>7963.4515802114474</v>
      </c>
      <c r="V11" s="12">
        <v>8128.0655211670328</v>
      </c>
      <c r="W11" s="12">
        <v>8266.0482717521954</v>
      </c>
      <c r="X11" s="12">
        <v>8020.6675300570141</v>
      </c>
      <c r="Y11" s="12">
        <v>7807.0219384708143</v>
      </c>
      <c r="Z11" s="12">
        <v>7836.133044284099</v>
      </c>
      <c r="AA11" s="12">
        <v>7350.0211563444409</v>
      </c>
      <c r="AB11" s="12">
        <v>6737.9639592571202</v>
      </c>
      <c r="AC11" s="12">
        <v>6647.1049045823238</v>
      </c>
      <c r="AD11" s="12">
        <v>6660.5538219875316</v>
      </c>
      <c r="AE11" s="12">
        <v>6366.6748125141967</v>
      </c>
      <c r="AF11" s="12">
        <v>5807.6305771454081</v>
      </c>
      <c r="AG11" s="12">
        <v>5750.408453752495</v>
      </c>
      <c r="AH11" s="12">
        <v>5541.2325825296593</v>
      </c>
      <c r="AI11" s="12">
        <v>4790.0336681681592</v>
      </c>
      <c r="AJ11" s="12">
        <v>4412.8564132664642</v>
      </c>
      <c r="AK11" s="12">
        <v>3980.0093750653245</v>
      </c>
      <c r="AL11" s="12">
        <v>3318.0501003760201</v>
      </c>
      <c r="AM11" s="12">
        <v>2669.7573633010784</v>
      </c>
      <c r="AN11" s="12">
        <v>2459.4147743855006</v>
      </c>
      <c r="AO11" s="12">
        <v>2554.1193788133023</v>
      </c>
      <c r="AP11" s="12">
        <v>2602.3443881622716</v>
      </c>
      <c r="AQ11" s="12">
        <v>2641.8245226759186</v>
      </c>
      <c r="AR11" s="12">
        <v>2555.7084591887165</v>
      </c>
      <c r="AS11" s="12">
        <v>2546.686032018496</v>
      </c>
      <c r="AT11" s="12">
        <v>2326.9873759693837</v>
      </c>
      <c r="AU11" s="12">
        <v>2025.791570567525</v>
      </c>
      <c r="AV11" s="12">
        <v>1736.4516893131856</v>
      </c>
      <c r="AW11" s="12">
        <v>1560.597194187799</v>
      </c>
      <c r="AX11" s="12">
        <v>1368.2465029548853</v>
      </c>
      <c r="AY11" s="12">
        <v>1115.0333982467764</v>
      </c>
      <c r="AZ11" s="12">
        <v>919.11196751769262</v>
      </c>
      <c r="BA11" s="12">
        <v>767.01487434670275</v>
      </c>
      <c r="BB11" s="12">
        <v>682.82077482703812</v>
      </c>
      <c r="BC11" s="12">
        <v>530.97532574452566</v>
      </c>
      <c r="BD11" s="12">
        <v>413.70320114735244</v>
      </c>
      <c r="BE11" s="12">
        <v>294.00056752727812</v>
      </c>
      <c r="BF11" s="12">
        <v>209.81259854716919</v>
      </c>
      <c r="BG11" s="12">
        <v>147.57917407661787</v>
      </c>
      <c r="BH11" s="12">
        <v>91.087719117996585</v>
      </c>
      <c r="BI11" s="12">
        <v>60.291822764017056</v>
      </c>
      <c r="BJ11" s="12">
        <v>102.3513930715344</v>
      </c>
    </row>
    <row r="12" spans="1:62">
      <c r="A12" s="12" t="s">
        <v>123</v>
      </c>
      <c r="B12" s="32">
        <v>1158.9884621495912</v>
      </c>
      <c r="C12" s="32">
        <v>7089.8786414629749</v>
      </c>
      <c r="D12" s="12">
        <v>7336.7341657237657</v>
      </c>
      <c r="E12" s="12">
        <v>7432.5684038499558</v>
      </c>
      <c r="F12" s="12">
        <v>7347.7501049975563</v>
      </c>
      <c r="G12" s="12">
        <v>7167.6394644652228</v>
      </c>
      <c r="H12" s="12">
        <v>7016.8797407869188</v>
      </c>
      <c r="I12" s="12">
        <v>7119.0611615628786</v>
      </c>
      <c r="J12" s="12">
        <v>6664.515720035276</v>
      </c>
      <c r="K12" s="12">
        <v>6351.158181494995</v>
      </c>
      <c r="L12" s="12">
        <v>6409.3909904075945</v>
      </c>
      <c r="M12" s="12">
        <v>6589.7071536179619</v>
      </c>
      <c r="N12" s="12">
        <v>6939.8713944113106</v>
      </c>
      <c r="O12" s="12">
        <v>7221.6859771417021</v>
      </c>
      <c r="P12" s="12">
        <v>7490.3224339738754</v>
      </c>
      <c r="Q12" s="12">
        <v>7570.0103639773733</v>
      </c>
      <c r="R12" s="12">
        <v>7472.3633100935813</v>
      </c>
      <c r="S12" s="12">
        <v>7640.6955475121822</v>
      </c>
      <c r="T12" s="12">
        <v>7697.0552341805269</v>
      </c>
      <c r="U12" s="12">
        <v>7961.3691867080061</v>
      </c>
      <c r="V12" s="12">
        <v>8088.8909965207113</v>
      </c>
      <c r="W12" s="12">
        <v>8270.5271261488633</v>
      </c>
      <c r="X12" s="12">
        <v>8046.4616826147849</v>
      </c>
      <c r="Y12" s="12">
        <v>7803.2046553533455</v>
      </c>
      <c r="Z12" s="12">
        <v>7813.7511579686488</v>
      </c>
      <c r="AA12" s="12">
        <v>7441.7957315125677</v>
      </c>
      <c r="AB12" s="12">
        <v>6738.8885123958717</v>
      </c>
      <c r="AC12" s="12">
        <v>6644.5722384345236</v>
      </c>
      <c r="AD12" s="12">
        <v>6641.4302612337488</v>
      </c>
      <c r="AE12" s="12">
        <v>6422.0979303816284</v>
      </c>
      <c r="AF12" s="12">
        <v>5832.4189130947134</v>
      </c>
      <c r="AG12" s="12">
        <v>5711.6806484646149</v>
      </c>
      <c r="AH12" s="12">
        <v>5595.5513361097192</v>
      </c>
      <c r="AI12" s="12">
        <v>4839.6866742351922</v>
      </c>
      <c r="AJ12" s="12">
        <v>4402.5570645582502</v>
      </c>
      <c r="AK12" s="12">
        <v>4042.4679115800118</v>
      </c>
      <c r="AL12" s="12">
        <v>3349.0331300571897</v>
      </c>
      <c r="AM12" s="12">
        <v>2729.9244437077273</v>
      </c>
      <c r="AN12" s="12">
        <v>2416.9739264286545</v>
      </c>
      <c r="AO12" s="12">
        <v>2562.3475784614716</v>
      </c>
      <c r="AP12" s="12">
        <v>2563.9699878526981</v>
      </c>
      <c r="AQ12" s="12">
        <v>2644.2664640424737</v>
      </c>
      <c r="AR12" s="12">
        <v>2535.8385709135414</v>
      </c>
      <c r="AS12" s="12">
        <v>2536.838682392186</v>
      </c>
      <c r="AT12" s="12">
        <v>2342.3249570820908</v>
      </c>
      <c r="AU12" s="12">
        <v>2031.8368693301368</v>
      </c>
      <c r="AV12" s="12">
        <v>1738.3112210296572</v>
      </c>
      <c r="AW12" s="12">
        <v>1556.2073816910292</v>
      </c>
      <c r="AX12" s="12">
        <v>1375.0583054452354</v>
      </c>
      <c r="AY12" s="12">
        <v>1113.4482241568612</v>
      </c>
      <c r="AZ12" s="12">
        <v>914.14949523645066</v>
      </c>
      <c r="BA12" s="12">
        <v>760.22283213350556</v>
      </c>
      <c r="BB12" s="12">
        <v>677.27617702457439</v>
      </c>
      <c r="BC12" s="12">
        <v>536.77699707423426</v>
      </c>
      <c r="BD12" s="12">
        <v>412.24350543559501</v>
      </c>
      <c r="BE12" s="12">
        <v>304.35015037067427</v>
      </c>
      <c r="BF12" s="12">
        <v>205.83322272662272</v>
      </c>
      <c r="BG12" s="12">
        <v>150.41776392752931</v>
      </c>
      <c r="BH12" s="12">
        <v>90.504768751268472</v>
      </c>
      <c r="BI12" s="12">
        <v>60.61297436104477</v>
      </c>
      <c r="BJ12" s="12">
        <v>102.8987771371707</v>
      </c>
    </row>
    <row r="13" spans="1:62">
      <c r="A13" s="12" t="s">
        <v>124</v>
      </c>
      <c r="B13" s="32">
        <v>578.57757364965835</v>
      </c>
      <c r="C13" s="32">
        <v>7067.3408471382781</v>
      </c>
      <c r="D13" s="12">
        <v>7309.6202133882925</v>
      </c>
      <c r="E13" s="12">
        <v>7444.2057287223097</v>
      </c>
      <c r="F13" s="12">
        <v>7339.1456271600373</v>
      </c>
      <c r="G13" s="12">
        <v>7217.2904600669826</v>
      </c>
      <c r="H13" s="12">
        <v>6968.629937934641</v>
      </c>
      <c r="I13" s="12">
        <v>7149.4205550978331</v>
      </c>
      <c r="J13" s="12">
        <v>6714.6256285426443</v>
      </c>
      <c r="K13" s="12">
        <v>6346.8527788670644</v>
      </c>
      <c r="L13" s="12">
        <v>6403.9264224736598</v>
      </c>
      <c r="M13" s="12">
        <v>6555.7238032012347</v>
      </c>
      <c r="N13" s="12">
        <v>6907.0785364907724</v>
      </c>
      <c r="O13" s="12">
        <v>7201.1825724983873</v>
      </c>
      <c r="P13" s="12">
        <v>7447.581873277144</v>
      </c>
      <c r="Q13" s="12">
        <v>7608.1771982025302</v>
      </c>
      <c r="R13" s="12">
        <v>7430.0789786133682</v>
      </c>
      <c r="S13" s="12">
        <v>7657.769746421156</v>
      </c>
      <c r="T13" s="12">
        <v>7650.6376447375214</v>
      </c>
      <c r="U13" s="12">
        <v>7961.1116491330058</v>
      </c>
      <c r="V13" s="12">
        <v>8046.4816322294046</v>
      </c>
      <c r="W13" s="12">
        <v>8273.9070751469135</v>
      </c>
      <c r="X13" s="12">
        <v>8074.2964306016038</v>
      </c>
      <c r="Y13" s="12">
        <v>7799.1153446814724</v>
      </c>
      <c r="Z13" s="12">
        <v>7784.724333441859</v>
      </c>
      <c r="AA13" s="12">
        <v>7540.1923724808476</v>
      </c>
      <c r="AB13" s="12">
        <v>6739.929783744743</v>
      </c>
      <c r="AC13" s="12">
        <v>6642.2625515916379</v>
      </c>
      <c r="AD13" s="12">
        <v>6617.6052591735697</v>
      </c>
      <c r="AE13" s="12">
        <v>6480.2958977708749</v>
      </c>
      <c r="AF13" s="12">
        <v>5860.1920837930184</v>
      </c>
      <c r="AG13" s="12">
        <v>5666.5424625806736</v>
      </c>
      <c r="AH13" s="12">
        <v>5650.7409382605911</v>
      </c>
      <c r="AI13" s="12">
        <v>4892.718191446801</v>
      </c>
      <c r="AJ13" s="12">
        <v>4387.2478692515087</v>
      </c>
      <c r="AK13" s="12">
        <v>4106.9565925978386</v>
      </c>
      <c r="AL13" s="12">
        <v>3379.3362876609754</v>
      </c>
      <c r="AM13" s="12">
        <v>2796.5456957465599</v>
      </c>
      <c r="AN13" s="12">
        <v>2371.6965755289884</v>
      </c>
      <c r="AO13" s="12">
        <v>2573.1812468415901</v>
      </c>
      <c r="AP13" s="12">
        <v>2523.0554807966914</v>
      </c>
      <c r="AQ13" s="12">
        <v>2648.2655292529066</v>
      </c>
      <c r="AR13" s="12">
        <v>2515.0289258487096</v>
      </c>
      <c r="AS13" s="12">
        <v>2525.2820943423535</v>
      </c>
      <c r="AT13" s="12">
        <v>2358.3634005934673</v>
      </c>
      <c r="AU13" s="12">
        <v>2037.9762611221474</v>
      </c>
      <c r="AV13" s="12">
        <v>1740.9804569066616</v>
      </c>
      <c r="AW13" s="12">
        <v>1550.8664243247893</v>
      </c>
      <c r="AX13" s="12">
        <v>1382.2563712946878</v>
      </c>
      <c r="AY13" s="12">
        <v>1112.4471904240556</v>
      </c>
      <c r="AZ13" s="12">
        <v>909.45617098888943</v>
      </c>
      <c r="BA13" s="12">
        <v>753.45753166848704</v>
      </c>
      <c r="BB13" s="12">
        <v>670.82809802143288</v>
      </c>
      <c r="BC13" s="12">
        <v>543.05355840129459</v>
      </c>
      <c r="BD13" s="12">
        <v>410.01825576706761</v>
      </c>
      <c r="BE13" s="12">
        <v>315.43994339152221</v>
      </c>
      <c r="BF13" s="12">
        <v>201.45626659497782</v>
      </c>
      <c r="BG13" s="12">
        <v>153.53114398783376</v>
      </c>
      <c r="BH13" s="12">
        <v>89.819670746280622</v>
      </c>
      <c r="BI13" s="12">
        <v>60.858443853203269</v>
      </c>
      <c r="BJ13" s="12">
        <v>103.54192549044332</v>
      </c>
    </row>
    <row r="14" spans="1:62" s="16" customFormat="1">
      <c r="A14" s="15" t="s">
        <v>125</v>
      </c>
      <c r="B14" s="15">
        <v>0</v>
      </c>
      <c r="C14" s="15">
        <v>7044.540845436497</v>
      </c>
      <c r="D14" s="15">
        <v>7280.1149156813344</v>
      </c>
      <c r="E14" s="15">
        <v>7456.4930830884741</v>
      </c>
      <c r="F14" s="15">
        <v>7328.1156874503267</v>
      </c>
      <c r="G14" s="15">
        <v>7271.7923471327558</v>
      </c>
      <c r="H14" s="15">
        <v>6915.1527896759826</v>
      </c>
      <c r="I14" s="15">
        <v>7179.6524738427343</v>
      </c>
      <c r="J14" s="15">
        <v>6768.4694819996121</v>
      </c>
      <c r="K14" s="15">
        <v>6343.0518758308408</v>
      </c>
      <c r="L14" s="15">
        <v>6400.1453484564818</v>
      </c>
      <c r="M14" s="15">
        <v>6521.5448913901364</v>
      </c>
      <c r="N14" s="15">
        <v>6873.6035713743577</v>
      </c>
      <c r="O14" s="15">
        <v>7181.0084325922362</v>
      </c>
      <c r="P14" s="15">
        <v>7400.850774992432</v>
      </c>
      <c r="Q14" s="15">
        <v>7650.7099855036031</v>
      </c>
      <c r="R14" s="15">
        <v>7384.9180038978466</v>
      </c>
      <c r="S14" s="15">
        <v>7678.2689788167454</v>
      </c>
      <c r="T14" s="15">
        <v>7601.7462404320813</v>
      </c>
      <c r="U14" s="15">
        <v>7962.6748144416706</v>
      </c>
      <c r="V14" s="15">
        <v>8000.8438779889775</v>
      </c>
      <c r="W14" s="15">
        <v>8276.1898577393804</v>
      </c>
      <c r="X14" s="15">
        <v>8104.1678312795875</v>
      </c>
      <c r="Y14" s="15">
        <v>7794.7548272688255</v>
      </c>
      <c r="Z14" s="15">
        <v>7749.067940873575</v>
      </c>
      <c r="AA14" s="15">
        <v>7645.1932535312462</v>
      </c>
      <c r="AB14" s="15">
        <v>6741.0871442714424</v>
      </c>
      <c r="AC14" s="15">
        <v>6640.1754378018004</v>
      </c>
      <c r="AD14" s="15">
        <v>6589.0914816846389</v>
      </c>
      <c r="AE14" s="15">
        <v>6541.2610890868764</v>
      </c>
      <c r="AF14" s="15">
        <v>5890.9371927052061</v>
      </c>
      <c r="AG14" s="15">
        <v>5615.020889215235</v>
      </c>
      <c r="AH14" s="15">
        <v>5706.7986858398781</v>
      </c>
      <c r="AI14" s="15">
        <v>4949.1113238286716</v>
      </c>
      <c r="AJ14" s="15">
        <v>4366.9535042620546</v>
      </c>
      <c r="AK14" s="15">
        <v>4173.4648466114641</v>
      </c>
      <c r="AL14" s="15">
        <v>3408.9691022595589</v>
      </c>
      <c r="AM14" s="15">
        <v>2869.5424471355764</v>
      </c>
      <c r="AN14" s="15">
        <v>2323.616677883861</v>
      </c>
      <c r="AO14" s="15">
        <v>2586.5867994922032</v>
      </c>
      <c r="AP14" s="15">
        <v>2479.6328512685036</v>
      </c>
      <c r="AQ14" s="15">
        <v>2653.7977479952642</v>
      </c>
      <c r="AR14" s="15">
        <v>2493.2984771345164</v>
      </c>
      <c r="AS14" s="15">
        <v>2512.0421328409602</v>
      </c>
      <c r="AT14" s="15">
        <v>2375.0936793766518</v>
      </c>
      <c r="AU14" s="15">
        <v>2044.2074990168499</v>
      </c>
      <c r="AV14" s="15">
        <v>1744.4478548392594</v>
      </c>
      <c r="AW14" s="15">
        <v>1544.5883849918373</v>
      </c>
      <c r="AX14" s="15">
        <v>1389.830927677488</v>
      </c>
      <c r="AY14" s="15">
        <v>1112.0207536172736</v>
      </c>
      <c r="AZ14" s="15">
        <v>905.02011982464319</v>
      </c>
      <c r="BA14" s="15">
        <v>746.72066346471263</v>
      </c>
      <c r="BB14" s="15">
        <v>663.50615266192904</v>
      </c>
      <c r="BC14" s="15">
        <v>549.78287542982594</v>
      </c>
      <c r="BD14" s="15">
        <v>407.0477809912299</v>
      </c>
      <c r="BE14" s="15">
        <v>327.232107481171</v>
      </c>
      <c r="BF14" s="15">
        <v>196.70720850480859</v>
      </c>
      <c r="BG14" s="15">
        <v>156.89907074559068</v>
      </c>
      <c r="BH14" s="15">
        <v>89.037237021150034</v>
      </c>
      <c r="BI14" s="15">
        <v>61.03326587361699</v>
      </c>
      <c r="BJ14" s="15">
        <v>104.2653589419928</v>
      </c>
    </row>
    <row r="15" spans="1:62">
      <c r="A15" s="12" t="s">
        <v>126</v>
      </c>
      <c r="B15" s="32">
        <v>0</v>
      </c>
      <c r="C15" s="32">
        <v>6446.4292414756974</v>
      </c>
      <c r="D15" s="12">
        <v>7260.2172066137537</v>
      </c>
      <c r="E15" s="12">
        <v>7453.3756189254791</v>
      </c>
      <c r="F15" s="12">
        <v>7333.2221391423582</v>
      </c>
      <c r="G15" s="12">
        <v>7287.4683456701287</v>
      </c>
      <c r="H15" s="12">
        <v>6915.9965042957774</v>
      </c>
      <c r="I15" s="12">
        <v>7183.824587497963</v>
      </c>
      <c r="J15" s="12">
        <v>6800.0343679190282</v>
      </c>
      <c r="K15" s="12">
        <v>6355.4408677090032</v>
      </c>
      <c r="L15" s="12">
        <v>6390.8181265489702</v>
      </c>
      <c r="M15" s="12">
        <v>6499.2898033222082</v>
      </c>
      <c r="N15" s="12">
        <v>6841.7325890747716</v>
      </c>
      <c r="O15" s="12">
        <v>7155.2822052600204</v>
      </c>
      <c r="P15" s="12">
        <v>7377.1504340752699</v>
      </c>
      <c r="Q15" s="12">
        <v>7648.1801244947719</v>
      </c>
      <c r="R15" s="12">
        <v>7379.05913054335</v>
      </c>
      <c r="S15" s="12">
        <v>7665.0679656881875</v>
      </c>
      <c r="T15" s="12">
        <v>7584.2574085284878</v>
      </c>
      <c r="U15" s="12">
        <v>7941.4357363401141</v>
      </c>
      <c r="V15" s="12">
        <v>7982.2901916599412</v>
      </c>
      <c r="W15" s="12">
        <v>8266.4928269238408</v>
      </c>
      <c r="X15" s="12">
        <v>8118.4735409680425</v>
      </c>
      <c r="Y15" s="12">
        <v>7801.929004744371</v>
      </c>
      <c r="Z15" s="12">
        <v>7747.7518990969902</v>
      </c>
      <c r="AA15" s="12">
        <v>7682.7701034876209</v>
      </c>
      <c r="AB15" s="12">
        <v>6772.0284076872231</v>
      </c>
      <c r="AC15" s="12">
        <v>6640.0257326847195</v>
      </c>
      <c r="AD15" s="12">
        <v>6584.5977147410185</v>
      </c>
      <c r="AE15" s="12">
        <v>6564.7244091428038</v>
      </c>
      <c r="AF15" s="12">
        <v>5920.5667872845634</v>
      </c>
      <c r="AG15" s="12">
        <v>5612.3729308756247</v>
      </c>
      <c r="AH15" s="12">
        <v>5726.6148451865138</v>
      </c>
      <c r="AI15" s="12">
        <v>4994.1290308600474</v>
      </c>
      <c r="AJ15" s="12">
        <v>4384.815220115509</v>
      </c>
      <c r="AK15" s="12">
        <v>4208.4654014770467</v>
      </c>
      <c r="AL15" s="12">
        <v>3451.4063187521588</v>
      </c>
      <c r="AM15" s="12">
        <v>2905.2062720448466</v>
      </c>
      <c r="AN15" s="12">
        <v>2321.7348246866095</v>
      </c>
      <c r="AO15" s="12">
        <v>2571.7709895148669</v>
      </c>
      <c r="AP15" s="12">
        <v>2463.560379078313</v>
      </c>
      <c r="AQ15" s="12">
        <v>2640.3525323524623</v>
      </c>
      <c r="AR15" s="12">
        <v>2481.5328529658573</v>
      </c>
      <c r="AS15" s="12">
        <v>2502.2452828370315</v>
      </c>
      <c r="AT15" s="12">
        <v>2381.2694207236923</v>
      </c>
      <c r="AU15" s="12">
        <v>2052.1332321863752</v>
      </c>
      <c r="AV15" s="12">
        <v>1748.8799799642857</v>
      </c>
      <c r="AW15" s="12">
        <v>1539.4358331710298</v>
      </c>
      <c r="AX15" s="12">
        <v>1394.0842030946303</v>
      </c>
      <c r="AY15" s="12">
        <v>1114.4090340676507</v>
      </c>
      <c r="AZ15" s="12">
        <v>899.32945975847417</v>
      </c>
      <c r="BA15" s="12">
        <v>740.62818974877462</v>
      </c>
      <c r="BB15" s="12">
        <v>658.04202341583959</v>
      </c>
      <c r="BC15" s="12">
        <v>552.76755730616139</v>
      </c>
      <c r="BD15" s="12">
        <v>407.43924924436499</v>
      </c>
      <c r="BE15" s="12">
        <v>332.53782279476388</v>
      </c>
      <c r="BF15" s="12">
        <v>198.21868814577994</v>
      </c>
      <c r="BG15" s="12">
        <v>157.12598750819893</v>
      </c>
      <c r="BH15" s="12">
        <v>88.643607185753865</v>
      </c>
      <c r="BI15" s="12">
        <v>61.38344543111117</v>
      </c>
      <c r="BJ15" s="12">
        <v>104.28510022906291</v>
      </c>
    </row>
    <row r="16" spans="1:62">
      <c r="A16" s="12" t="s">
        <v>127</v>
      </c>
      <c r="B16" s="32">
        <v>0</v>
      </c>
      <c r="C16" s="32">
        <v>5850.3329351774255</v>
      </c>
      <c r="D16" s="12">
        <v>7240.0655189439613</v>
      </c>
      <c r="E16" s="12">
        <v>7447.8572373418574</v>
      </c>
      <c r="F16" s="12">
        <v>7338.978873862442</v>
      </c>
      <c r="G16" s="12">
        <v>7300.7107546354209</v>
      </c>
      <c r="H16" s="12">
        <v>6921.7231770918379</v>
      </c>
      <c r="I16" s="12">
        <v>7182.7534923021494</v>
      </c>
      <c r="J16" s="12">
        <v>6831.4516951976939</v>
      </c>
      <c r="K16" s="12">
        <v>6371.6030364799008</v>
      </c>
      <c r="L16" s="12">
        <v>6381.9954165794843</v>
      </c>
      <c r="M16" s="12">
        <v>6478.725312648734</v>
      </c>
      <c r="N16" s="12">
        <v>6809.6771202970394</v>
      </c>
      <c r="O16" s="12">
        <v>7128.8655582325919</v>
      </c>
      <c r="P16" s="12">
        <v>7353.785387905742</v>
      </c>
      <c r="Q16" s="12">
        <v>7641.6275388267404</v>
      </c>
      <c r="R16" s="12">
        <v>7377.6092021243267</v>
      </c>
      <c r="S16" s="12">
        <v>7648.9671994189885</v>
      </c>
      <c r="T16" s="12">
        <v>7570.2435042860334</v>
      </c>
      <c r="U16" s="12">
        <v>7917.6886491651367</v>
      </c>
      <c r="V16" s="12">
        <v>7965.5843689374706</v>
      </c>
      <c r="W16" s="12">
        <v>8253.525312246682</v>
      </c>
      <c r="X16" s="12">
        <v>8131.6751601186106</v>
      </c>
      <c r="Y16" s="12">
        <v>7811.1568785376721</v>
      </c>
      <c r="Z16" s="12">
        <v>7746.1590670241876</v>
      </c>
      <c r="AA16" s="12">
        <v>7713.6453463956477</v>
      </c>
      <c r="AB16" s="12">
        <v>6809.6686755745341</v>
      </c>
      <c r="AC16" s="12">
        <v>6639.9966144966784</v>
      </c>
      <c r="AD16" s="12">
        <v>6580.3265410342201</v>
      </c>
      <c r="AE16" s="12">
        <v>6583.4283853983106</v>
      </c>
      <c r="AF16" s="12">
        <v>5952.9950820784143</v>
      </c>
      <c r="AG16" s="12">
        <v>5612.7694224638808</v>
      </c>
      <c r="AH16" s="12">
        <v>5739.8888502564505</v>
      </c>
      <c r="AI16" s="12">
        <v>5040.0313005856387</v>
      </c>
      <c r="AJ16" s="12">
        <v>4406.0970541409824</v>
      </c>
      <c r="AK16" s="12">
        <v>4238.3579208098099</v>
      </c>
      <c r="AL16" s="12">
        <v>3495.9143826009608</v>
      </c>
      <c r="AM16" s="12">
        <v>2940.1567043726072</v>
      </c>
      <c r="AN16" s="12">
        <v>2326.7144555813729</v>
      </c>
      <c r="AO16" s="12">
        <v>2553.9425955338197</v>
      </c>
      <c r="AP16" s="12">
        <v>2450.2703275800927</v>
      </c>
      <c r="AQ16" s="12">
        <v>2624.2465690928148</v>
      </c>
      <c r="AR16" s="12">
        <v>2471.416279500485</v>
      </c>
      <c r="AS16" s="12">
        <v>2491.4001969509727</v>
      </c>
      <c r="AT16" s="12">
        <v>2385.6322844326805</v>
      </c>
      <c r="AU16" s="12">
        <v>2060.7822312209178</v>
      </c>
      <c r="AV16" s="12">
        <v>1753.4328171942027</v>
      </c>
      <c r="AW16" s="12">
        <v>1535.0480620719729</v>
      </c>
      <c r="AX16" s="12">
        <v>1397.3757639225419</v>
      </c>
      <c r="AY16" s="12">
        <v>1117.2280428119113</v>
      </c>
      <c r="AZ16" s="12">
        <v>894.16953208161158</v>
      </c>
      <c r="BA16" s="12">
        <v>734.83687255283451</v>
      </c>
      <c r="BB16" s="12">
        <v>652.56197667823233</v>
      </c>
      <c r="BC16" s="12">
        <v>554.81054449754402</v>
      </c>
      <c r="BD16" s="12">
        <v>408.35569786217951</v>
      </c>
      <c r="BE16" s="12">
        <v>337.04615667772106</v>
      </c>
      <c r="BF16" s="12">
        <v>200.66394790175215</v>
      </c>
      <c r="BG16" s="12">
        <v>156.92032426695022</v>
      </c>
      <c r="BH16" s="12">
        <v>88.540899038511739</v>
      </c>
      <c r="BI16" s="12">
        <v>61.641801688616717</v>
      </c>
      <c r="BJ16" s="12">
        <v>104.41555492077549</v>
      </c>
    </row>
    <row r="17" spans="1:114">
      <c r="A17" s="12" t="s">
        <v>128</v>
      </c>
      <c r="B17" s="32">
        <v>0</v>
      </c>
      <c r="C17" s="32">
        <v>5256.2509654963524</v>
      </c>
      <c r="D17" s="12">
        <v>7219.6590355057151</v>
      </c>
      <c r="E17" s="12">
        <v>7439.9399357007933</v>
      </c>
      <c r="F17" s="12">
        <v>7345.3856796081154</v>
      </c>
      <c r="G17" s="12">
        <v>7311.5216912145615</v>
      </c>
      <c r="H17" s="12">
        <v>6932.3288079491103</v>
      </c>
      <c r="I17" s="12">
        <v>7176.4446993002985</v>
      </c>
      <c r="J17" s="12">
        <v>6862.7235430074961</v>
      </c>
      <c r="K17" s="12">
        <v>6391.5336754072659</v>
      </c>
      <c r="L17" s="12">
        <v>6373.6770073573334</v>
      </c>
      <c r="M17" s="12">
        <v>6459.8493012761019</v>
      </c>
      <c r="N17" s="12">
        <v>6777.436171104313</v>
      </c>
      <c r="O17" s="12">
        <v>7101.7598308411689</v>
      </c>
      <c r="P17" s="12">
        <v>7330.7549155356537</v>
      </c>
      <c r="Q17" s="12">
        <v>7631.0585848173268</v>
      </c>
      <c r="R17" s="12">
        <v>7380.5618454490359</v>
      </c>
      <c r="S17" s="12">
        <v>7629.9721432890283</v>
      </c>
      <c r="T17" s="12">
        <v>7559.6978005135979</v>
      </c>
      <c r="U17" s="12">
        <v>7891.4394445262606</v>
      </c>
      <c r="V17" s="12">
        <v>7950.7224826780521</v>
      </c>
      <c r="W17" s="12">
        <v>8237.2936547837689</v>
      </c>
      <c r="X17" s="12">
        <v>8143.7747802735785</v>
      </c>
      <c r="Y17" s="12">
        <v>7822.4343842420885</v>
      </c>
      <c r="Z17" s="12">
        <v>7744.2902276645309</v>
      </c>
      <c r="AA17" s="12">
        <v>7737.8369260682048</v>
      </c>
      <c r="AB17" s="12">
        <v>6853.9917294390461</v>
      </c>
      <c r="AC17" s="12">
        <v>6640.0873848069687</v>
      </c>
      <c r="AD17" s="12">
        <v>6576.2776712695713</v>
      </c>
      <c r="AE17" s="12">
        <v>6597.3863244519416</v>
      </c>
      <c r="AF17" s="12">
        <v>5988.2123109151617</v>
      </c>
      <c r="AG17" s="12">
        <v>5616.1986739499844</v>
      </c>
      <c r="AH17" s="12">
        <v>5746.648817718813</v>
      </c>
      <c r="AI17" s="12">
        <v>5086.8137315824215</v>
      </c>
      <c r="AJ17" s="12">
        <v>4430.7866962571716</v>
      </c>
      <c r="AK17" s="12">
        <v>4263.1684686712479</v>
      </c>
      <c r="AL17" s="12">
        <v>3542.481399224268</v>
      </c>
      <c r="AM17" s="12">
        <v>2974.4044777611448</v>
      </c>
      <c r="AN17" s="12">
        <v>2338.4891271841848</v>
      </c>
      <c r="AO17" s="12">
        <v>2533.1421100221824</v>
      </c>
      <c r="AP17" s="12">
        <v>2439.7310971115426</v>
      </c>
      <c r="AQ17" s="12">
        <v>2605.5210668283621</v>
      </c>
      <c r="AR17" s="12">
        <v>2462.9254904959585</v>
      </c>
      <c r="AS17" s="12">
        <v>2479.5257689282635</v>
      </c>
      <c r="AT17" s="12">
        <v>2388.2109472794364</v>
      </c>
      <c r="AU17" s="12">
        <v>2070.1454516405061</v>
      </c>
      <c r="AV17" s="12">
        <v>1758.1021927950753</v>
      </c>
      <c r="AW17" s="12">
        <v>1531.4209054323228</v>
      </c>
      <c r="AX17" s="12">
        <v>1399.7188639037176</v>
      </c>
      <c r="AY17" s="12">
        <v>1120.4628550890225</v>
      </c>
      <c r="AZ17" s="12">
        <v>889.53306462748662</v>
      </c>
      <c r="BA17" s="12">
        <v>729.3349049432743</v>
      </c>
      <c r="BB17" s="12">
        <v>647.07026383236951</v>
      </c>
      <c r="BC17" s="12">
        <v>555.94288739443027</v>
      </c>
      <c r="BD17" s="12">
        <v>409.78381687546141</v>
      </c>
      <c r="BE17" s="12">
        <v>340.77518058728202</v>
      </c>
      <c r="BF17" s="12">
        <v>203.99919720779076</v>
      </c>
      <c r="BG17" s="12">
        <v>156.31348697234972</v>
      </c>
      <c r="BH17" s="12">
        <v>88.717656486428524</v>
      </c>
      <c r="BI17" s="12">
        <v>61.810226381970075</v>
      </c>
      <c r="BJ17" s="12">
        <v>104.64214412306328</v>
      </c>
    </row>
    <row r="18" spans="1:114">
      <c r="A18" s="12" t="s">
        <v>129</v>
      </c>
      <c r="B18" s="32">
        <v>0</v>
      </c>
      <c r="C18" s="32">
        <v>4664.1823717638181</v>
      </c>
      <c r="D18" s="12">
        <v>7198.9969397937111</v>
      </c>
      <c r="E18" s="12">
        <v>7429.6257101552737</v>
      </c>
      <c r="F18" s="12">
        <v>7352.4423443865735</v>
      </c>
      <c r="G18" s="12">
        <v>7319.9032713505176</v>
      </c>
      <c r="H18" s="12">
        <v>6947.8093990174493</v>
      </c>
      <c r="I18" s="12">
        <v>7164.903715468502</v>
      </c>
      <c r="J18" s="12">
        <v>6893.8519874463782</v>
      </c>
      <c r="K18" s="12">
        <v>6415.2280817413439</v>
      </c>
      <c r="L18" s="12">
        <v>6365.8626876402468</v>
      </c>
      <c r="M18" s="12">
        <v>6442.6596528978698</v>
      </c>
      <c r="N18" s="12">
        <v>6745.0087496321412</v>
      </c>
      <c r="O18" s="12">
        <v>7073.9663607310904</v>
      </c>
      <c r="P18" s="12">
        <v>7308.0582969935831</v>
      </c>
      <c r="Q18" s="12">
        <v>7616.4796119807233</v>
      </c>
      <c r="R18" s="12">
        <v>7387.9106935662421</v>
      </c>
      <c r="S18" s="12">
        <v>7608.0882536539366</v>
      </c>
      <c r="T18" s="12">
        <v>7552.6135789277514</v>
      </c>
      <c r="U18" s="12">
        <v>7862.6940048936467</v>
      </c>
      <c r="V18" s="12">
        <v>7937.7006113016241</v>
      </c>
      <c r="W18" s="12">
        <v>8217.8041873633319</v>
      </c>
      <c r="X18" s="12">
        <v>8154.7744902816066</v>
      </c>
      <c r="Y18" s="12">
        <v>7835.7574628158864</v>
      </c>
      <c r="Z18" s="12">
        <v>7742.1461625534866</v>
      </c>
      <c r="AA18" s="12">
        <v>7755.3627538797518</v>
      </c>
      <c r="AB18" s="12">
        <v>6904.9813766709894</v>
      </c>
      <c r="AC18" s="12">
        <v>6640.2973474262744</v>
      </c>
      <c r="AD18" s="12">
        <v>6572.4508158357803</v>
      </c>
      <c r="AE18" s="12">
        <v>6606.611508257989</v>
      </c>
      <c r="AF18" s="12">
        <v>6026.2087308687287</v>
      </c>
      <c r="AG18" s="12">
        <v>5622.6490261441922</v>
      </c>
      <c r="AH18" s="12">
        <v>5746.9227830668515</v>
      </c>
      <c r="AI18" s="12">
        <v>5134.4719367552116</v>
      </c>
      <c r="AJ18" s="12">
        <v>4458.871850643849</v>
      </c>
      <c r="AK18" s="12">
        <v>4282.9230283614688</v>
      </c>
      <c r="AL18" s="12">
        <v>3591.095517318462</v>
      </c>
      <c r="AM18" s="12">
        <v>3007.9602286996701</v>
      </c>
      <c r="AN18" s="12">
        <v>2356.992846613452</v>
      </c>
      <c r="AO18" s="12">
        <v>2509.409658665958</v>
      </c>
      <c r="AP18" s="12">
        <v>2431.9113359204885</v>
      </c>
      <c r="AQ18" s="12">
        <v>2584.2168057442732</v>
      </c>
      <c r="AR18" s="12">
        <v>2456.0374486205137</v>
      </c>
      <c r="AS18" s="12">
        <v>2466.6406702469503</v>
      </c>
      <c r="AT18" s="12">
        <v>2389.0337788873881</v>
      </c>
      <c r="AU18" s="12">
        <v>2080.2138958693195</v>
      </c>
      <c r="AV18" s="12">
        <v>1762.8840069105922</v>
      </c>
      <c r="AW18" s="12">
        <v>1528.5499369295812</v>
      </c>
      <c r="AX18" s="12">
        <v>1401.1268025785903</v>
      </c>
      <c r="AY18" s="12">
        <v>1124.0988761105061</v>
      </c>
      <c r="AZ18" s="12">
        <v>885.41247869698361</v>
      </c>
      <c r="BA18" s="12">
        <v>724.11076243061257</v>
      </c>
      <c r="BB18" s="12">
        <v>641.5709019264325</v>
      </c>
      <c r="BC18" s="12">
        <v>556.19517328339975</v>
      </c>
      <c r="BD18" s="12">
        <v>411.71026741334612</v>
      </c>
      <c r="BE18" s="12">
        <v>343.74297444492345</v>
      </c>
      <c r="BF18" s="12">
        <v>208.18198928440512</v>
      </c>
      <c r="BG18" s="12">
        <v>155.33524206798896</v>
      </c>
      <c r="BH18" s="12">
        <v>89.162297383992524</v>
      </c>
      <c r="BI18" s="12">
        <v>61.890875912957483</v>
      </c>
      <c r="BJ18" s="12">
        <v>104.95136392445744</v>
      </c>
    </row>
    <row r="19" spans="1:114">
      <c r="A19" s="12" t="s">
        <v>130</v>
      </c>
      <c r="B19" s="32">
        <v>0</v>
      </c>
      <c r="C19" s="32">
        <v>4074.1261936876881</v>
      </c>
      <c r="D19" s="12">
        <v>7178.0784159632149</v>
      </c>
      <c r="E19" s="12">
        <v>7416.916555648736</v>
      </c>
      <c r="F19" s="12">
        <v>7360.1486562146947</v>
      </c>
      <c r="G19" s="12">
        <v>7325.8576097439127</v>
      </c>
      <c r="H19" s="12">
        <v>6968.1609547105145</v>
      </c>
      <c r="I19" s="12">
        <v>7148.1360437165695</v>
      </c>
      <c r="J19" s="12">
        <v>6924.8391015413545</v>
      </c>
      <c r="K19" s="12">
        <v>6442.681556716022</v>
      </c>
      <c r="L19" s="12">
        <v>6358.552246134509</v>
      </c>
      <c r="M19" s="12">
        <v>6427.1542529934823</v>
      </c>
      <c r="N19" s="12">
        <v>6712.3938660859458</v>
      </c>
      <c r="O19" s="12">
        <v>7045.4864838635467</v>
      </c>
      <c r="P19" s="12">
        <v>7285.6948132838224</v>
      </c>
      <c r="Q19" s="12">
        <v>7597.8969630336569</v>
      </c>
      <c r="R19" s="12">
        <v>7399.6493857600472</v>
      </c>
      <c r="S19" s="12">
        <v>7583.320979952482</v>
      </c>
      <c r="T19" s="12">
        <v>7548.9841301427368</v>
      </c>
      <c r="U19" s="12">
        <v>7831.4582036098664</v>
      </c>
      <c r="V19" s="12">
        <v>7926.5148387850413</v>
      </c>
      <c r="W19" s="12">
        <v>8195.0632345749709</v>
      </c>
      <c r="X19" s="12">
        <v>8164.6763763006556</v>
      </c>
      <c r="Y19" s="12">
        <v>7851.1220605763219</v>
      </c>
      <c r="Z19" s="12">
        <v>7739.7276517549299</v>
      </c>
      <c r="AA19" s="12">
        <v>7766.2407088157097</v>
      </c>
      <c r="AB19" s="12">
        <v>6962.6214505111966</v>
      </c>
      <c r="AC19" s="12">
        <v>6640.6258084011442</v>
      </c>
      <c r="AD19" s="12">
        <v>6568.845684807291</v>
      </c>
      <c r="AE19" s="12">
        <v>6611.1171941640005</v>
      </c>
      <c r="AF19" s="12">
        <v>6066.9746222109916</v>
      </c>
      <c r="AG19" s="12">
        <v>5632.1088506270335</v>
      </c>
      <c r="AH19" s="12">
        <v>5740.7387008143842</v>
      </c>
      <c r="AI19" s="12">
        <v>5183.0015432964719</v>
      </c>
      <c r="AJ19" s="12">
        <v>4490.3402358279209</v>
      </c>
      <c r="AK19" s="12">
        <v>4297.6475025796308</v>
      </c>
      <c r="AL19" s="12">
        <v>3641.7449287324916</v>
      </c>
      <c r="AM19" s="12">
        <v>3040.8344972079876</v>
      </c>
      <c r="AN19" s="12">
        <v>2382.1600688038548</v>
      </c>
      <c r="AO19" s="12">
        <v>2482.7850031744633</v>
      </c>
      <c r="AP19" s="12">
        <v>2426.7799385059898</v>
      </c>
      <c r="AQ19" s="12">
        <v>2560.3741413690459</v>
      </c>
      <c r="AR19" s="12">
        <v>2450.7293435186234</v>
      </c>
      <c r="AS19" s="12">
        <v>2452.7633522917431</v>
      </c>
      <c r="AT19" s="12">
        <v>2388.12884447326</v>
      </c>
      <c r="AU19" s="12">
        <v>2090.9786134667393</v>
      </c>
      <c r="AV19" s="12">
        <v>1767.774232507847</v>
      </c>
      <c r="AW19" s="12">
        <v>1526.4304801748938</v>
      </c>
      <c r="AX19" s="12">
        <v>1401.6129188091743</v>
      </c>
      <c r="AY19" s="12">
        <v>1128.1218348643379</v>
      </c>
      <c r="AZ19" s="12">
        <v>881.79991241380628</v>
      </c>
      <c r="BA19" s="12">
        <v>719.15320041273651</v>
      </c>
      <c r="BB19" s="12">
        <v>636.06768367222173</v>
      </c>
      <c r="BC19" s="12">
        <v>555.59751888086237</v>
      </c>
      <c r="BD19" s="12">
        <v>414.12169663564396</v>
      </c>
      <c r="BE19" s="12">
        <v>345.96760956595722</v>
      </c>
      <c r="BF19" s="12">
        <v>213.17118682480128</v>
      </c>
      <c r="BG19" s="12">
        <v>154.01379142695254</v>
      </c>
      <c r="BH19" s="12">
        <v>89.863160341329689</v>
      </c>
      <c r="BI19" s="12">
        <v>61.886135261196955</v>
      </c>
      <c r="BJ19" s="12">
        <v>105.33072280389239</v>
      </c>
    </row>
    <row r="20" spans="1:114" s="14" customFormat="1">
      <c r="A20" s="13" t="s">
        <v>131</v>
      </c>
      <c r="B20" s="13">
        <v>0</v>
      </c>
      <c r="C20" s="13">
        <v>3486.0814713522141</v>
      </c>
      <c r="D20" s="13">
        <v>7156.9026488296859</v>
      </c>
      <c r="E20" s="13">
        <v>7401.8144659157051</v>
      </c>
      <c r="F20" s="13">
        <v>7368.5044031190682</v>
      </c>
      <c r="G20" s="13">
        <v>7329.3868198536429</v>
      </c>
      <c r="H20" s="13">
        <v>6993.3794817046473</v>
      </c>
      <c r="I20" s="13">
        <v>7126.1471828906215</v>
      </c>
      <c r="J20" s="13">
        <v>6955.6869552515091</v>
      </c>
      <c r="K20" s="13">
        <v>6473.8894055459823</v>
      </c>
      <c r="L20" s="13">
        <v>6351.7454714951018</v>
      </c>
      <c r="M20" s="13">
        <v>6413.330988827016</v>
      </c>
      <c r="N20" s="13">
        <v>6679.5905327385044</v>
      </c>
      <c r="O20" s="13">
        <v>7016.3215345173357</v>
      </c>
      <c r="P20" s="13">
        <v>7263.6637463853231</v>
      </c>
      <c r="Q20" s="13">
        <v>7575.316973901532</v>
      </c>
      <c r="R20" s="13">
        <v>7415.7715675447207</v>
      </c>
      <c r="S20" s="13">
        <v>7555.6757647139475</v>
      </c>
      <c r="T20" s="13">
        <v>7548.8027536604468</v>
      </c>
      <c r="U20" s="13">
        <v>7797.7379049016326</v>
      </c>
      <c r="V20" s="13">
        <v>7917.1612546555034</v>
      </c>
      <c r="W20" s="13">
        <v>8169.0771127786456</v>
      </c>
      <c r="X20" s="13">
        <v>8173.482521800941</v>
      </c>
      <c r="Y20" s="13">
        <v>7868.52412919379</v>
      </c>
      <c r="Z20" s="13">
        <v>7737.0354738634496</v>
      </c>
      <c r="AA20" s="13">
        <v>7770.4886375217793</v>
      </c>
      <c r="AB20" s="13">
        <v>7026.8958100171812</v>
      </c>
      <c r="AC20" s="13">
        <v>6641.0720760084841</v>
      </c>
      <c r="AD20" s="13">
        <v>6565.4619879466363</v>
      </c>
      <c r="AE20" s="13">
        <v>6610.9166149482335</v>
      </c>
      <c r="AF20" s="13">
        <v>6110.5002883643037</v>
      </c>
      <c r="AG20" s="13">
        <v>5644.56654967945</v>
      </c>
      <c r="AH20" s="13">
        <v>5728.1244446918236</v>
      </c>
      <c r="AI20" s="13">
        <v>5232.3981926461993</v>
      </c>
      <c r="AJ20" s="13">
        <v>4525.1795847687217</v>
      </c>
      <c r="AK20" s="13">
        <v>4307.3677135843773</v>
      </c>
      <c r="AL20" s="13">
        <v>3694.4178683426644</v>
      </c>
      <c r="AM20" s="13">
        <v>3073.0377275159549</v>
      </c>
      <c r="AN20" s="13">
        <v>2413.9256938354506</v>
      </c>
      <c r="AO20" s="13">
        <v>2453.3075440711345</v>
      </c>
      <c r="AP20" s="13">
        <v>2424.3060439696242</v>
      </c>
      <c r="AQ20" s="13">
        <v>2534.0330083143645</v>
      </c>
      <c r="AR20" s="13">
        <v>2446.9785898916521</v>
      </c>
      <c r="AS20" s="13">
        <v>2437.9120485089757</v>
      </c>
      <c r="AT20" s="13">
        <v>2385.5239075707277</v>
      </c>
      <c r="AU20" s="13">
        <v>2102.4307013492803</v>
      </c>
      <c r="AV20" s="13">
        <v>1772.7689143368316</v>
      </c>
      <c r="AW20" s="13">
        <v>1525.0576184678243</v>
      </c>
      <c r="AX20" s="13">
        <v>1401.1905844985261</v>
      </c>
      <c r="AY20" s="13">
        <v>1132.5177780277597</v>
      </c>
      <c r="AZ20" s="13">
        <v>878.68724311068661</v>
      </c>
      <c r="BA20" s="13">
        <v>714.45125146559496</v>
      </c>
      <c r="BB20" s="13">
        <v>630.56418707051159</v>
      </c>
      <c r="BC20" s="13">
        <v>554.17956373721381</v>
      </c>
      <c r="BD20" s="13">
        <v>417.00475190380683</v>
      </c>
      <c r="BE20" s="13">
        <v>347.46713246441118</v>
      </c>
      <c r="BF20" s="13">
        <v>218.92692847271186</v>
      </c>
      <c r="BG20" s="13">
        <v>152.37584407878916</v>
      </c>
      <c r="BH20" s="13">
        <v>90.808547478296788</v>
      </c>
      <c r="BI20" s="13">
        <v>61.798584833889493</v>
      </c>
      <c r="BJ20" s="13">
        <v>105.76868224160816</v>
      </c>
    </row>
    <row r="21" spans="1:114">
      <c r="A21" s="12" t="s">
        <v>132</v>
      </c>
      <c r="B21" s="32">
        <v>0</v>
      </c>
      <c r="C21" s="32">
        <v>2900.047245217891</v>
      </c>
      <c r="D21" s="12">
        <v>7135.4688238684303</v>
      </c>
      <c r="E21" s="12">
        <v>7384.321433482457</v>
      </c>
      <c r="F21" s="12">
        <v>7377.5093731360248</v>
      </c>
      <c r="G21" s="12">
        <v>7330.4930138974814</v>
      </c>
      <c r="H21" s="12">
        <v>7023.4609889377753</v>
      </c>
      <c r="I21" s="12">
        <v>7098.9426277757093</v>
      </c>
      <c r="J21" s="12">
        <v>6986.3976154710044</v>
      </c>
      <c r="K21" s="12">
        <v>6508.8469374238321</v>
      </c>
      <c r="L21" s="12">
        <v>6345.4421523258497</v>
      </c>
      <c r="M21" s="12">
        <v>6401.1877494458877</v>
      </c>
      <c r="N21" s="12">
        <v>6646.5977639274315</v>
      </c>
      <c r="O21" s="12">
        <v>6986.4728452905993</v>
      </c>
      <c r="P21" s="12">
        <v>7241.9643792506422</v>
      </c>
      <c r="Q21" s="12">
        <v>7548.7459737245963</v>
      </c>
      <c r="R21" s="12">
        <v>7436.2708906595417</v>
      </c>
      <c r="S21" s="12">
        <v>7525.1580435654932</v>
      </c>
      <c r="T21" s="12">
        <v>7552.0627578604135</v>
      </c>
      <c r="U21" s="12">
        <v>7761.5389638915467</v>
      </c>
      <c r="V21" s="12">
        <v>7909.6359539840369</v>
      </c>
      <c r="W21" s="12">
        <v>8139.8521301136607</v>
      </c>
      <c r="X21" s="12">
        <v>8181.1950075678442</v>
      </c>
      <c r="Y21" s="12">
        <v>7887.9596256859168</v>
      </c>
      <c r="Z21" s="12">
        <v>7734.0704060066528</v>
      </c>
      <c r="AA21" s="12">
        <v>7768.1243543531773</v>
      </c>
      <c r="AB21" s="12">
        <v>7097.7883400292685</v>
      </c>
      <c r="AC21" s="12">
        <v>6641.6354607500662</v>
      </c>
      <c r="AD21" s="12">
        <v>6562.2994347067897</v>
      </c>
      <c r="AE21" s="12">
        <v>6606.022978857045</v>
      </c>
      <c r="AF21" s="12">
        <v>6156.7760558541231</v>
      </c>
      <c r="AG21" s="12">
        <v>5660.0105562130911</v>
      </c>
      <c r="AH21" s="12">
        <v>5709.1078078417686</v>
      </c>
      <c r="AI21" s="12">
        <v>5282.6575404519408</v>
      </c>
      <c r="AJ21" s="12">
        <v>4563.3776449425577</v>
      </c>
      <c r="AK21" s="12">
        <v>4312.1094033542431</v>
      </c>
      <c r="AL21" s="12">
        <v>3749.1026139277451</v>
      </c>
      <c r="AM21" s="12">
        <v>3104.5802687387868</v>
      </c>
      <c r="AN21" s="12">
        <v>2452.2250642779109</v>
      </c>
      <c r="AO21" s="12">
        <v>2421.0163234648385</v>
      </c>
      <c r="AP21" s="12">
        <v>2424.4590343768923</v>
      </c>
      <c r="AQ21" s="12">
        <v>2505.2329239848518</v>
      </c>
      <c r="AR21" s="12">
        <v>2444.762825593506</v>
      </c>
      <c r="AS21" s="12">
        <v>2422.1047765425719</v>
      </c>
      <c r="AT21" s="12">
        <v>2381.2464327322173</v>
      </c>
      <c r="AU21" s="12">
        <v>2114.5613040035646</v>
      </c>
      <c r="AV21" s="12">
        <v>1777.8641679034743</v>
      </c>
      <c r="AW21" s="12">
        <v>1524.4262043168305</v>
      </c>
      <c r="AX21" s="12">
        <v>1399.873198501635</v>
      </c>
      <c r="AY21" s="12">
        <v>1137.2730639871318</v>
      </c>
      <c r="AZ21" s="12">
        <v>876.06610877883509</v>
      </c>
      <c r="BA21" s="12">
        <v>709.9942224927596</v>
      </c>
      <c r="BB21" s="12">
        <v>625.06378467581294</v>
      </c>
      <c r="BC21" s="12">
        <v>551.97046446929562</v>
      </c>
      <c r="BD21" s="12">
        <v>420.34609421851644</v>
      </c>
      <c r="BE21" s="12">
        <v>348.25954950107831</v>
      </c>
      <c r="BF21" s="12">
        <v>225.41059607373185</v>
      </c>
      <c r="BG21" s="12">
        <v>150.44668485991116</v>
      </c>
      <c r="BH21" s="12">
        <v>91.986763387423949</v>
      </c>
      <c r="BI21" s="12">
        <v>61.630970058346904</v>
      </c>
      <c r="BJ21" s="12">
        <v>106.25460038206688</v>
      </c>
    </row>
    <row r="22" spans="1:114">
      <c r="A22" s="12" t="s">
        <v>133</v>
      </c>
      <c r="B22" s="32">
        <v>0</v>
      </c>
      <c r="C22" s="32">
        <v>2316.0225561213142</v>
      </c>
      <c r="D22" s="12">
        <v>7113.7761272142243</v>
      </c>
      <c r="E22" s="12">
        <v>7364.4394496676523</v>
      </c>
      <c r="F22" s="12">
        <v>7387.1633543116577</v>
      </c>
      <c r="G22" s="12">
        <v>7329.1783028527079</v>
      </c>
      <c r="H22" s="12">
        <v>7058.4014876082947</v>
      </c>
      <c r="I22" s="12">
        <v>7066.5278690984105</v>
      </c>
      <c r="J22" s="12">
        <v>7016.97314603209</v>
      </c>
      <c r="K22" s="12">
        <v>6547.5494655172624</v>
      </c>
      <c r="L22" s="12">
        <v>6339.6420771795538</v>
      </c>
      <c r="M22" s="12">
        <v>6390.7224256795998</v>
      </c>
      <c r="N22" s="12">
        <v>6613.4145760526599</v>
      </c>
      <c r="O22" s="12">
        <v>6955.9417471025636</v>
      </c>
      <c r="P22" s="12">
        <v>7220.5959958048907</v>
      </c>
      <c r="Q22" s="12">
        <v>7518.190284864063</v>
      </c>
      <c r="R22" s="12">
        <v>7461.1410130636295</v>
      </c>
      <c r="S22" s="12">
        <v>7491.7732452395212</v>
      </c>
      <c r="T22" s="12">
        <v>7558.7574599898144</v>
      </c>
      <c r="U22" s="12">
        <v>7722.867226609801</v>
      </c>
      <c r="V22" s="12">
        <v>7903.9350373789321</v>
      </c>
      <c r="W22" s="12">
        <v>8107.3945865076475</v>
      </c>
      <c r="X22" s="12">
        <v>8187.8159117048581</v>
      </c>
      <c r="Y22" s="12">
        <v>7909.4245124117042</v>
      </c>
      <c r="Z22" s="12">
        <v>7730.8332238474541</v>
      </c>
      <c r="AA22" s="12">
        <v>7759.1656414238269</v>
      </c>
      <c r="AB22" s="12">
        <v>7175.2829511367418</v>
      </c>
      <c r="AC22" s="12">
        <v>6642.3152753470422</v>
      </c>
      <c r="AD22" s="12">
        <v>6559.3577342335002</v>
      </c>
      <c r="AE22" s="12">
        <v>6596.4494696422553</v>
      </c>
      <c r="AF22" s="12">
        <v>6205.7922742617102</v>
      </c>
      <c r="AG22" s="12">
        <v>5678.429333700743</v>
      </c>
      <c r="AH22" s="12">
        <v>5683.7165030141605</v>
      </c>
      <c r="AI22" s="12">
        <v>5333.7752565289074</v>
      </c>
      <c r="AJ22" s="12">
        <v>4604.9221784265101</v>
      </c>
      <c r="AK22" s="12">
        <v>4311.8982337480438</v>
      </c>
      <c r="AL22" s="12">
        <v>3805.7874860443653</v>
      </c>
      <c r="AM22" s="12">
        <v>3135.4723755482059</v>
      </c>
      <c r="AN22" s="12">
        <v>2496.9939625498046</v>
      </c>
      <c r="AO22" s="12">
        <v>2385.9500278018154</v>
      </c>
      <c r="AP22" s="12">
        <v>2427.2085331286835</v>
      </c>
      <c r="AQ22" s="12">
        <v>2474.0129922579431</v>
      </c>
      <c r="AR22" s="12">
        <v>2444.0599097411514</v>
      </c>
      <c r="AS22" s="12">
        <v>2405.3593403511782</v>
      </c>
      <c r="AT22" s="12">
        <v>2375.3235882090039</v>
      </c>
      <c r="AU22" s="12">
        <v>2127.3616136904602</v>
      </c>
      <c r="AV22" s="12">
        <v>1783.0561784560537</v>
      </c>
      <c r="AW22" s="12">
        <v>1524.5308687300785</v>
      </c>
      <c r="AX22" s="12">
        <v>1397.6741807234657</v>
      </c>
      <c r="AY22" s="12">
        <v>1142.3743569629787</v>
      </c>
      <c r="AZ22" s="12">
        <v>873.9279286120634</v>
      </c>
      <c r="BA22" s="12">
        <v>705.77169174474068</v>
      </c>
      <c r="BB22" s="12">
        <v>619.56965251288796</v>
      </c>
      <c r="BC22" s="12">
        <v>548.99888978061279</v>
      </c>
      <c r="BD22" s="12">
        <v>424.13241095099278</v>
      </c>
      <c r="BE22" s="12">
        <v>348.36281234363412</v>
      </c>
      <c r="BF22" s="12">
        <v>232.58478268344109</v>
      </c>
      <c r="BG22" s="12">
        <v>148.25024011488333</v>
      </c>
      <c r="BH22" s="12">
        <v>93.386150553721549</v>
      </c>
      <c r="BI22" s="12">
        <v>61.386173533751595</v>
      </c>
      <c r="BJ22" s="12">
        <v>106.77867860453588</v>
      </c>
    </row>
    <row r="23" spans="1:114">
      <c r="A23" s="12" t="s">
        <v>134</v>
      </c>
      <c r="B23" s="32">
        <v>0</v>
      </c>
      <c r="C23" s="32">
        <v>1734.0064452750385</v>
      </c>
      <c r="D23" s="12">
        <v>7091.8237456609586</v>
      </c>
      <c r="E23" s="12">
        <v>7342.1705045829895</v>
      </c>
      <c r="F23" s="12">
        <v>7397.4661347018482</v>
      </c>
      <c r="G23" s="12">
        <v>7325.4447964567107</v>
      </c>
      <c r="H23" s="12">
        <v>7098.1969911739725</v>
      </c>
      <c r="I23" s="12">
        <v>7028.908393529442</v>
      </c>
      <c r="J23" s="12">
        <v>7047.4156077080906</v>
      </c>
      <c r="K23" s="12">
        <v>6589.9923069661854</v>
      </c>
      <c r="L23" s="12">
        <v>6334.3450345581359</v>
      </c>
      <c r="M23" s="12">
        <v>6381.9329101384656</v>
      </c>
      <c r="N23" s="12">
        <v>6580.0399875739231</v>
      </c>
      <c r="O23" s="12">
        <v>6924.7295691952768</v>
      </c>
      <c r="P23" s="12">
        <v>7199.5578809446806</v>
      </c>
      <c r="Q23" s="12">
        <v>7483.6562229082683</v>
      </c>
      <c r="R23" s="12">
        <v>7490.3755989308002</v>
      </c>
      <c r="S23" s="12">
        <v>7455.5267915810309</v>
      </c>
      <c r="T23" s="12">
        <v>7568.8801861534794</v>
      </c>
      <c r="U23" s="12">
        <v>7681.7285300058884</v>
      </c>
      <c r="V23" s="12">
        <v>7900.0546109792467</v>
      </c>
      <c r="W23" s="12">
        <v>8071.7107736855251</v>
      </c>
      <c r="X23" s="12">
        <v>8193.3473096365142</v>
      </c>
      <c r="Y23" s="12">
        <v>7932.9147570656569</v>
      </c>
      <c r="Z23" s="12">
        <v>7727.3247015863844</v>
      </c>
      <c r="AA23" s="12">
        <v>7743.6302486554541</v>
      </c>
      <c r="AB23" s="12">
        <v>7259.3635796440549</v>
      </c>
      <c r="AC23" s="12">
        <v>6643.1108347344698</v>
      </c>
      <c r="AD23" s="12">
        <v>6556.6365953676377</v>
      </c>
      <c r="AE23" s="12">
        <v>6582.2092465984369</v>
      </c>
      <c r="AF23" s="12">
        <v>6257.5393161769362</v>
      </c>
      <c r="AG23" s="12">
        <v>5699.8113761069226</v>
      </c>
      <c r="AH23" s="12">
        <v>5651.9781627610264</v>
      </c>
      <c r="AI23" s="12">
        <v>5385.7470248201917</v>
      </c>
      <c r="AJ23" s="12">
        <v>4649.8009619814893</v>
      </c>
      <c r="AK23" s="12">
        <v>4306.7597866652477</v>
      </c>
      <c r="AL23" s="12">
        <v>3864.4608479027293</v>
      </c>
      <c r="AM23" s="12">
        <v>3165.7242088394751</v>
      </c>
      <c r="AN23" s="12">
        <v>2548.1686082928341</v>
      </c>
      <c r="AO23" s="12">
        <v>2348.1469905983818</v>
      </c>
      <c r="AP23" s="12">
        <v>2432.5244033427393</v>
      </c>
      <c r="AQ23" s="12">
        <v>2440.4119071341079</v>
      </c>
      <c r="AR23" s="12">
        <v>2444.8479208399017</v>
      </c>
      <c r="AS23" s="12">
        <v>2387.6933323066191</v>
      </c>
      <c r="AT23" s="12">
        <v>2367.7822486097748</v>
      </c>
      <c r="AU23" s="12">
        <v>2140.822870640533</v>
      </c>
      <c r="AV23" s="12">
        <v>1788.3411999848172</v>
      </c>
      <c r="AW23" s="12">
        <v>1525.3660302811566</v>
      </c>
      <c r="AX23" s="12">
        <v>1394.6069663999351</v>
      </c>
      <c r="AY23" s="12">
        <v>1147.8086212384203</v>
      </c>
      <c r="AZ23" s="12">
        <v>872.26392267607503</v>
      </c>
      <c r="BA23" s="12">
        <v>701.77350571844909</v>
      </c>
      <c r="BB23" s="12">
        <v>614.08477865697341</v>
      </c>
      <c r="BC23" s="12">
        <v>545.29301623032131</v>
      </c>
      <c r="BD23" s="12">
        <v>428.35042789426575</v>
      </c>
      <c r="BE23" s="12">
        <v>347.79480420870681</v>
      </c>
      <c r="BF23" s="12">
        <v>240.41326131594195</v>
      </c>
      <c r="BG23" s="12">
        <v>145.80914057087864</v>
      </c>
      <c r="BH23" s="12">
        <v>94.995121465250648</v>
      </c>
      <c r="BI23" s="12">
        <v>61.06718956951719</v>
      </c>
      <c r="BJ23" s="12">
        <v>107.33191086344029</v>
      </c>
    </row>
    <row r="24" spans="1:114">
      <c r="A24" s="12" t="s">
        <v>135</v>
      </c>
      <c r="B24" s="32">
        <v>0</v>
      </c>
      <c r="C24" s="32">
        <v>1153.9979542674382</v>
      </c>
      <c r="D24" s="12">
        <v>7069.6108666612736</v>
      </c>
      <c r="E24" s="12">
        <v>7317.5165871338413</v>
      </c>
      <c r="F24" s="12">
        <v>7408.4175023722928</v>
      </c>
      <c r="G24" s="12">
        <v>7319.2946032076043</v>
      </c>
      <c r="H24" s="12">
        <v>7142.8435153508308</v>
      </c>
      <c r="I24" s="12">
        <v>6986.0896836862521</v>
      </c>
      <c r="J24" s="12">
        <v>7077.7270582164074</v>
      </c>
      <c r="K24" s="12">
        <v>6636.1707828798826</v>
      </c>
      <c r="L24" s="12">
        <v>6329.5508129127784</v>
      </c>
      <c r="M24" s="12">
        <v>6374.8170972123398</v>
      </c>
      <c r="N24" s="12">
        <v>6546.4730190082573</v>
      </c>
      <c r="O24" s="12">
        <v>6892.8376391353559</v>
      </c>
      <c r="P24" s="12">
        <v>7178.8493205370796</v>
      </c>
      <c r="Q24" s="12">
        <v>7445.1500966787899</v>
      </c>
      <c r="R24" s="12">
        <v>7523.9683186444063</v>
      </c>
      <c r="S24" s="12">
        <v>7416.4240975549656</v>
      </c>
      <c r="T24" s="12">
        <v>7582.4242713039102</v>
      </c>
      <c r="U24" s="12">
        <v>7638.1287019603051</v>
      </c>
      <c r="V24" s="12">
        <v>7897.9907864482593</v>
      </c>
      <c r="W24" s="12">
        <v>8032.8069751784597</v>
      </c>
      <c r="X24" s="12">
        <v>8197.7912741112941</v>
      </c>
      <c r="Y24" s="12">
        <v>7958.4263326719247</v>
      </c>
      <c r="Z24" s="12">
        <v>7723.5456119638702</v>
      </c>
      <c r="AA24" s="12">
        <v>7721.5358938266427</v>
      </c>
      <c r="AB24" s="12">
        <v>7350.0141875370637</v>
      </c>
      <c r="AC24" s="12">
        <v>6644.0214560558579</v>
      </c>
      <c r="AD24" s="12">
        <v>6554.1357266474979</v>
      </c>
      <c r="AE24" s="12">
        <v>6563.3154446001754</v>
      </c>
      <c r="AF24" s="12">
        <v>6312.0075771511674</v>
      </c>
      <c r="AG24" s="12">
        <v>5724.1452078185957</v>
      </c>
      <c r="AH24" s="12">
        <v>5613.9203396307712</v>
      </c>
      <c r="AI24" s="12">
        <v>5438.5685433571052</v>
      </c>
      <c r="AJ24" s="12">
        <v>4698.0017871345626</v>
      </c>
      <c r="AK24" s="12">
        <v>4296.7195642063198</v>
      </c>
      <c r="AL24" s="12">
        <v>3925.1111052426277</v>
      </c>
      <c r="AM24" s="12">
        <v>3195.3458363943273</v>
      </c>
      <c r="AN24" s="12">
        <v>2605.6856557609617</v>
      </c>
      <c r="AO24" s="12">
        <v>2307.6451951545255</v>
      </c>
      <c r="AP24" s="12">
        <v>2440.3767462450678</v>
      </c>
      <c r="AQ24" s="12">
        <v>2404.4679563576501</v>
      </c>
      <c r="AR24" s="12">
        <v>2447.1051549233557</v>
      </c>
      <c r="AS24" s="12">
        <v>2369.124135273833</v>
      </c>
      <c r="AT24" s="12">
        <v>2358.6489975378181</v>
      </c>
      <c r="AU24" s="12">
        <v>2154.9363632409459</v>
      </c>
      <c r="AV24" s="12">
        <v>1793.7155542346395</v>
      </c>
      <c r="AW24" s="12">
        <v>1526.9259039541639</v>
      </c>
      <c r="AX24" s="12">
        <v>1390.6850005577041</v>
      </c>
      <c r="AY24" s="12">
        <v>1153.5631154892003</v>
      </c>
      <c r="AZ24" s="12">
        <v>871.06513073250676</v>
      </c>
      <c r="BA24" s="12">
        <v>697.98977594672522</v>
      </c>
      <c r="BB24" s="12">
        <v>608.6119714892709</v>
      </c>
      <c r="BC24" s="12">
        <v>540.88052471348783</v>
      </c>
      <c r="BD24" s="12">
        <v>432.98692065981334</v>
      </c>
      <c r="BE24" s="12">
        <v>346.57332685674123</v>
      </c>
      <c r="BF24" s="12">
        <v>248.86095441677728</v>
      </c>
      <c r="BG24" s="12">
        <v>143.14478150260405</v>
      </c>
      <c r="BH24" s="12">
        <v>96.802187634981181</v>
      </c>
      <c r="BI24" s="12">
        <v>60.677100947931386</v>
      </c>
      <c r="BJ24" s="12">
        <v>107.90603566675881</v>
      </c>
    </row>
    <row r="25" spans="1:114">
      <c r="A25" s="12" t="s">
        <v>136</v>
      </c>
      <c r="B25" s="32">
        <v>0</v>
      </c>
      <c r="C25" s="32">
        <v>575.99612506256335</v>
      </c>
      <c r="D25" s="12">
        <v>7047.1366783261901</v>
      </c>
      <c r="E25" s="12">
        <v>7290.4796850199118</v>
      </c>
      <c r="F25" s="12">
        <v>7420.0172453985342</v>
      </c>
      <c r="G25" s="12">
        <v>7310.7298303648467</v>
      </c>
      <c r="H25" s="12">
        <v>7192.3370781120429</v>
      </c>
      <c r="I25" s="12">
        <v>6938.0772181356324</v>
      </c>
      <c r="J25" s="12">
        <v>7107.9095522215184</v>
      </c>
      <c r="K25" s="12">
        <v>6686.0802183341621</v>
      </c>
      <c r="L25" s="12">
        <v>6325.2592006440655</v>
      </c>
      <c r="M25" s="12">
        <v>6369.3728830693544</v>
      </c>
      <c r="N25" s="12">
        <v>6512.7126929274791</v>
      </c>
      <c r="O25" s="12">
        <v>6860.2672828157019</v>
      </c>
      <c r="P25" s="12">
        <v>7158.4696014185492</v>
      </c>
      <c r="Q25" s="12">
        <v>7402.6782082365826</v>
      </c>
      <c r="R25" s="12">
        <v>7561.912848792188</v>
      </c>
      <c r="S25" s="12">
        <v>7374.4705712535479</v>
      </c>
      <c r="T25" s="12">
        <v>7599.3830592313243</v>
      </c>
      <c r="U25" s="12">
        <v>7592.0735612961998</v>
      </c>
      <c r="V25" s="12">
        <v>7897.7396809669654</v>
      </c>
      <c r="W25" s="12">
        <v>7990.6894663328176</v>
      </c>
      <c r="X25" s="12">
        <v>8201.1498752045627</v>
      </c>
      <c r="Y25" s="12">
        <v>7985.9552175784411</v>
      </c>
      <c r="Z25" s="12">
        <v>7719.4967262625296</v>
      </c>
      <c r="AA25" s="12">
        <v>7692.9002626218025</v>
      </c>
      <c r="AB25" s="12">
        <v>7447.2187624493126</v>
      </c>
      <c r="AC25" s="12">
        <v>6645.0464586577118</v>
      </c>
      <c r="AD25" s="12">
        <v>6551.8548363111522</v>
      </c>
      <c r="AE25" s="12">
        <v>6539.781174139267</v>
      </c>
      <c r="AF25" s="12">
        <v>6369.187475650242</v>
      </c>
      <c r="AG25" s="12">
        <v>5751.4193835760698</v>
      </c>
      <c r="AH25" s="12">
        <v>5569.5705063620817</v>
      </c>
      <c r="AI25" s="12">
        <v>5492.2355242196008</v>
      </c>
      <c r="AJ25" s="12">
        <v>4749.5124602605338</v>
      </c>
      <c r="AK25" s="12">
        <v>4281.8029888330429</v>
      </c>
      <c r="AL25" s="12">
        <v>3987.7267062097617</v>
      </c>
      <c r="AM25" s="12">
        <v>3224.3472335398301</v>
      </c>
      <c r="AN25" s="12">
        <v>2669.4821912243165</v>
      </c>
      <c r="AO25" s="12">
        <v>2264.4822772485054</v>
      </c>
      <c r="AP25" s="12">
        <v>2450.7358995712325</v>
      </c>
      <c r="AQ25" s="12">
        <v>2366.2190250083054</v>
      </c>
      <c r="AR25" s="12">
        <v>2450.8101237078831</v>
      </c>
      <c r="AS25" s="12">
        <v>2349.6689246724263</v>
      </c>
      <c r="AT25" s="12">
        <v>2347.9501302069971</v>
      </c>
      <c r="AU25" s="12">
        <v>2169.6934282139464</v>
      </c>
      <c r="AV25" s="12">
        <v>1799.1756297305631</v>
      </c>
      <c r="AW25" s="12">
        <v>1529.204509772572</v>
      </c>
      <c r="AX25" s="12">
        <v>1385.9217326487351</v>
      </c>
      <c r="AY25" s="12">
        <v>1159.6253872135705</v>
      </c>
      <c r="AZ25" s="12">
        <v>870.32243024641434</v>
      </c>
      <c r="BA25" s="12">
        <v>694.41087568738692</v>
      </c>
      <c r="BB25" s="12">
        <v>603.15386763890524</v>
      </c>
      <c r="BC25" s="12">
        <v>535.78859761657725</v>
      </c>
      <c r="BD25" s="12">
        <v>438.02872544416203</v>
      </c>
      <c r="BE25" s="12">
        <v>344.71608831142561</v>
      </c>
      <c r="BF25" s="12">
        <v>257.89390404452644</v>
      </c>
      <c r="BG25" s="12">
        <v>140.27738030022314</v>
      </c>
      <c r="BH25" s="12">
        <v>98.795985741792549</v>
      </c>
      <c r="BI25" s="12">
        <v>60.219057758505677</v>
      </c>
      <c r="BJ25" s="12">
        <v>108.49349056664553</v>
      </c>
    </row>
    <row r="26" spans="1:114">
      <c r="A26" s="12" t="s">
        <v>140</v>
      </c>
      <c r="B26" s="32">
        <v>0</v>
      </c>
      <c r="C26" s="32">
        <v>0</v>
      </c>
      <c r="D26" s="12">
        <v>7024.4003694247485</v>
      </c>
      <c r="E26" s="12">
        <v>7261.061784735869</v>
      </c>
      <c r="F26" s="12">
        <v>7432.2651518659768</v>
      </c>
      <c r="G26" s="12">
        <v>7299.7525839498467</v>
      </c>
      <c r="H26" s="12">
        <v>7246.6736996868276</v>
      </c>
      <c r="I26" s="12">
        <v>6884.8764713963083</v>
      </c>
      <c r="J26" s="12">
        <v>7137.9651413379615</v>
      </c>
      <c r="K26" s="12">
        <v>6739.7159423685043</v>
      </c>
      <c r="L26" s="12">
        <v>6321.4699861021199</v>
      </c>
      <c r="M26" s="12">
        <v>6365.5981656546501</v>
      </c>
      <c r="N26" s="12">
        <v>6478.7580339556825</v>
      </c>
      <c r="O26" s="12">
        <v>6827.0198244572603</v>
      </c>
      <c r="P26" s="12">
        <v>7138.4180113939101</v>
      </c>
      <c r="Q26" s="12">
        <v>7356.2468528880981</v>
      </c>
      <c r="R26" s="12">
        <v>7604.2028721611396</v>
      </c>
      <c r="S26" s="12">
        <v>7329.671613903618</v>
      </c>
      <c r="T26" s="12">
        <v>7619.7499025536845</v>
      </c>
      <c r="U26" s="12">
        <v>7543.5689177910681</v>
      </c>
      <c r="V26" s="12">
        <v>7899.2974172275781</v>
      </c>
      <c r="W26" s="12">
        <v>7945.3645143191015</v>
      </c>
      <c r="X26" s="12">
        <v>8203.4251803214811</v>
      </c>
      <c r="Y26" s="12">
        <v>8015.4973954510806</v>
      </c>
      <c r="Z26" s="12">
        <v>7715.1788143094518</v>
      </c>
      <c r="AA26" s="12">
        <v>7657.7410086800674</v>
      </c>
      <c r="AB26" s="12">
        <v>7550.9613176283356</v>
      </c>
      <c r="AC26" s="12">
        <v>6646.185164084096</v>
      </c>
      <c r="AD26" s="12">
        <v>6549.7936322987371</v>
      </c>
      <c r="AE26" s="12">
        <v>6511.6195213618621</v>
      </c>
      <c r="AF26" s="12">
        <v>6429.069453007537</v>
      </c>
      <c r="AG26" s="12">
        <v>5781.6224884039957</v>
      </c>
      <c r="AH26" s="12">
        <v>5518.9560560773625</v>
      </c>
      <c r="AI26" s="12">
        <v>5546.7436934968218</v>
      </c>
      <c r="AJ26" s="12">
        <v>4804.3208026627999</v>
      </c>
      <c r="AK26" s="12">
        <v>4262.035403528811</v>
      </c>
      <c r="AL26" s="12">
        <v>4052.2961412323539</v>
      </c>
      <c r="AM26" s="12">
        <v>3252.7382838031831</v>
      </c>
      <c r="AN26" s="12">
        <v>2739.4957303878291</v>
      </c>
      <c r="AO26" s="12">
        <v>2218.6955278126006</v>
      </c>
      <c r="AP26" s="12">
        <v>2463.5724359774813</v>
      </c>
      <c r="AQ26" s="12">
        <v>2325.7025990638672</v>
      </c>
      <c r="AR26" s="12">
        <v>2455.9415527615492</v>
      </c>
      <c r="AS26" s="12">
        <v>2329.3446705200195</v>
      </c>
      <c r="AT26" s="12">
        <v>2335.7116560366594</v>
      </c>
      <c r="AU26" s="12">
        <v>2185.0854507870677</v>
      </c>
      <c r="AV26" s="12">
        <v>1804.7178808160497</v>
      </c>
      <c r="AW26" s="12">
        <v>1532.1956812161748</v>
      </c>
      <c r="AX26" s="12">
        <v>1380.3306113556514</v>
      </c>
      <c r="AY26" s="12">
        <v>1165.9832672603029</v>
      </c>
      <c r="AZ26" s="12">
        <v>870.02655360504082</v>
      </c>
      <c r="BA26" s="12">
        <v>691.02743652081415</v>
      </c>
      <c r="BB26" s="12">
        <v>597.71293962218033</v>
      </c>
      <c r="BC26" s="12">
        <v>530.04391661352076</v>
      </c>
      <c r="BD26" s="12">
        <v>443.46274918926042</v>
      </c>
      <c r="BE26" s="12">
        <v>342.24069127635084</v>
      </c>
      <c r="BF26" s="12">
        <v>267.47924274570499</v>
      </c>
      <c r="BG26" s="12">
        <v>137.22603154822158</v>
      </c>
      <c r="BH26" s="12">
        <v>100.96530108646981</v>
      </c>
      <c r="BI26" s="12">
        <v>59.696258160659347</v>
      </c>
      <c r="BJ26" s="12">
        <v>109.08736904211267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157</v>
      </c>
      <c r="C31" s="5" t="s">
        <v>158</v>
      </c>
      <c r="D31" s="4" t="s">
        <v>159</v>
      </c>
      <c r="E31" s="4" t="s">
        <v>160</v>
      </c>
      <c r="F31" s="4" t="s">
        <v>161</v>
      </c>
      <c r="G31" s="4" t="s">
        <v>162</v>
      </c>
      <c r="H31" s="4" t="s">
        <v>163</v>
      </c>
      <c r="I31" s="4" t="s">
        <v>164</v>
      </c>
      <c r="J31" s="4" t="s">
        <v>165</v>
      </c>
      <c r="K31" s="4" t="s">
        <v>166</v>
      </c>
      <c r="L31" s="4" t="s">
        <v>167</v>
      </c>
      <c r="M31" s="4" t="s">
        <v>168</v>
      </c>
      <c r="N31" s="4" t="s">
        <v>169</v>
      </c>
      <c r="O31" s="14"/>
      <c r="P31" s="37" t="s">
        <v>170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35892.040896127553</v>
      </c>
      <c r="C32" s="13">
        <v>33789.970222616648</v>
      </c>
      <c r="D32" s="13">
        <v>35741.263782287526</v>
      </c>
      <c r="E32" s="13">
        <v>38838.180138473988</v>
      </c>
      <c r="F32" s="13">
        <v>40004.715083763811</v>
      </c>
      <c r="G32" s="13">
        <v>32933.523413602277</v>
      </c>
      <c r="H32" s="13">
        <v>25511.280086476148</v>
      </c>
      <c r="I32" s="13">
        <v>14308.558580014942</v>
      </c>
      <c r="J32" s="13">
        <v>12965.116708039044</v>
      </c>
      <c r="K32" s="13">
        <v>7771.6207785435454</v>
      </c>
      <c r="L32" s="13">
        <v>3382.8892524452726</v>
      </c>
      <c r="M32" s="13">
        <v>749.89620968724603</v>
      </c>
      <c r="N32" s="13">
        <v>103.74553781466975</v>
      </c>
      <c r="P32" s="27">
        <f>SUM(G32:N32)</f>
        <v>97726.630566623135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35288.46538609478</v>
      </c>
      <c r="C33" s="13">
        <v>33833.720414243813</v>
      </c>
      <c r="D33" s="13">
        <v>35631.636795205042</v>
      </c>
      <c r="E33" s="13">
        <v>38765.710631789007</v>
      </c>
      <c r="F33" s="13">
        <v>40044.03473573074</v>
      </c>
      <c r="G33" s="13">
        <v>33019.207512561457</v>
      </c>
      <c r="H33" s="13">
        <v>25625.198837389958</v>
      </c>
      <c r="I33" s="13">
        <v>14364.433787569549</v>
      </c>
      <c r="J33" s="13">
        <v>12939.886768827195</v>
      </c>
      <c r="K33" s="13">
        <v>7772.3232574231224</v>
      </c>
      <c r="L33" s="13">
        <v>3377.7306819071905</v>
      </c>
      <c r="M33" s="13">
        <v>754.45547656512099</v>
      </c>
      <c r="N33" s="13">
        <v>102.79542778904043</v>
      </c>
      <c r="P33" s="27">
        <f t="shared" ref="P33:P55" si="1">SUM(G33:N33)</f>
        <v>97956.031750032649</v>
      </c>
    </row>
    <row r="34" spans="1:78" ht="14.25">
      <c r="A34" s="12" t="str">
        <f t="shared" si="0"/>
        <v>112年 8月</v>
      </c>
      <c r="B34" s="32">
        <v>34682.275547084224</v>
      </c>
      <c r="C34" s="13">
        <v>33881.246014213444</v>
      </c>
      <c r="D34" s="13">
        <v>35519.122583027645</v>
      </c>
      <c r="E34" s="13">
        <v>38697.582509872344</v>
      </c>
      <c r="F34" s="13">
        <v>40073.979670103319</v>
      </c>
      <c r="G34" s="13">
        <v>33110.038250239901</v>
      </c>
      <c r="H34" s="13">
        <v>25734.77597591421</v>
      </c>
      <c r="I34" s="13">
        <v>14428.540396767768</v>
      </c>
      <c r="J34" s="13">
        <v>12911.358298804182</v>
      </c>
      <c r="K34" s="13">
        <v>7774.091296269451</v>
      </c>
      <c r="L34" s="13">
        <v>3371.5398592436873</v>
      </c>
      <c r="M34" s="13">
        <v>759.65155365431656</v>
      </c>
      <c r="N34" s="13">
        <v>102.1191341859728</v>
      </c>
      <c r="P34" s="27">
        <f t="shared" si="1"/>
        <v>98192.114765079474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34073.473455479259</v>
      </c>
      <c r="C35" s="13">
        <v>33932.542465273669</v>
      </c>
      <c r="D35" s="13">
        <v>35403.724687339651</v>
      </c>
      <c r="E35" s="13">
        <v>38633.786815520725</v>
      </c>
      <c r="F35" s="13">
        <v>40094.570570120668</v>
      </c>
      <c r="G35" s="13">
        <v>33206.001605251586</v>
      </c>
      <c r="H35" s="13">
        <v>25840.031163538777</v>
      </c>
      <c r="I35" s="13">
        <v>14500.793854435849</v>
      </c>
      <c r="J35" s="13">
        <v>12879.57891713238</v>
      </c>
      <c r="K35" s="13">
        <v>7776.9083084389385</v>
      </c>
      <c r="L35" s="13">
        <v>3364.3326673863935</v>
      </c>
      <c r="M35" s="13">
        <v>765.45848907331879</v>
      </c>
      <c r="N35" s="13">
        <v>101.6882202574179</v>
      </c>
      <c r="P35" s="27">
        <f t="shared" si="1"/>
        <v>98434.793225514673</v>
      </c>
    </row>
    <row r="36" spans="1:78">
      <c r="A36" s="12" t="str">
        <f t="shared" si="0"/>
        <v>112年 10月</v>
      </c>
      <c r="B36" s="32">
        <v>33462.061186864259</v>
      </c>
      <c r="C36" s="13">
        <v>33987.60521358667</v>
      </c>
      <c r="D36" s="13">
        <v>35285.446647036129</v>
      </c>
      <c r="E36" s="13">
        <v>38574.314604384563</v>
      </c>
      <c r="F36" s="13">
        <v>40105.828088097638</v>
      </c>
      <c r="G36" s="13">
        <v>33307.083581424537</v>
      </c>
      <c r="H36" s="13">
        <v>25940.984000248427</v>
      </c>
      <c r="I36" s="13">
        <v>14581.110275280178</v>
      </c>
      <c r="J36" s="13">
        <v>12844.595750349405</v>
      </c>
      <c r="K36" s="13">
        <v>7780.7572948679799</v>
      </c>
      <c r="L36" s="13">
        <v>3356.1252788879019</v>
      </c>
      <c r="M36" s="13">
        <v>771.85065587190718</v>
      </c>
      <c r="N36" s="13">
        <v>101.47622839815222</v>
      </c>
      <c r="P36" s="27">
        <f t="shared" si="1"/>
        <v>98683.983065328488</v>
      </c>
    </row>
    <row r="37" spans="1:78">
      <c r="A37" s="12" t="str">
        <f t="shared" si="0"/>
        <v>112年 11月</v>
      </c>
      <c r="B37" s="32">
        <v>32848.040816024768</v>
      </c>
      <c r="C37" s="13">
        <v>34046.429708726653</v>
      </c>
      <c r="D37" s="13">
        <v>35164.291998324385</v>
      </c>
      <c r="E37" s="13">
        <v>38519.156944952192</v>
      </c>
      <c r="F37" s="13">
        <v>40107.772845463776</v>
      </c>
      <c r="G37" s="13">
        <v>33413.27020776338</v>
      </c>
      <c r="H37" s="13">
        <v>26037.65402470003</v>
      </c>
      <c r="I37" s="13">
        <v>14669.40643707792</v>
      </c>
      <c r="J37" s="13">
        <v>12806.455436978635</v>
      </c>
      <c r="K37" s="13">
        <v>7785.6208766271502</v>
      </c>
      <c r="L37" s="13">
        <v>3346.9341341242512</v>
      </c>
      <c r="M37" s="13">
        <v>778.80277868645067</v>
      </c>
      <c r="N37" s="13">
        <v>101.45856643423893</v>
      </c>
      <c r="P37" s="27">
        <f t="shared" si="1"/>
        <v>98939.602462392068</v>
      </c>
    </row>
    <row r="38" spans="1:78">
      <c r="A38" s="12" t="str">
        <f t="shared" si="0"/>
        <v>112年 12月</v>
      </c>
      <c r="B38" s="32">
        <v>32231.414416947686</v>
      </c>
      <c r="C38" s="13">
        <v>34109.011403677767</v>
      </c>
      <c r="D38" s="13">
        <v>35040.264274725429</v>
      </c>
      <c r="E38" s="13">
        <v>38468.304918534079</v>
      </c>
      <c r="F38" s="13">
        <v>40100.425432802287</v>
      </c>
      <c r="G38" s="13">
        <v>33524.547538411971</v>
      </c>
      <c r="H38" s="13">
        <v>26130.060714399206</v>
      </c>
      <c r="I38" s="13">
        <v>14765.599775900333</v>
      </c>
      <c r="J38" s="13">
        <v>12765.20413209797</v>
      </c>
      <c r="K38" s="13">
        <v>7791.4813262153266</v>
      </c>
      <c r="L38" s="13">
        <v>3336.7759201423846</v>
      </c>
      <c r="M38" s="13">
        <v>786.28995743903818</v>
      </c>
      <c r="N38" s="13">
        <v>101.61239975394949</v>
      </c>
      <c r="P38" s="27">
        <f t="shared" si="1"/>
        <v>99201.571764360182</v>
      </c>
    </row>
    <row r="39" spans="1:78">
      <c r="A39" s="12" t="str">
        <f t="shared" si="0"/>
        <v>113年 1月</v>
      </c>
      <c r="B39" s="32">
        <v>31612.184062821434</v>
      </c>
      <c r="C39" s="13">
        <v>34175.345754832051</v>
      </c>
      <c r="D39" s="13">
        <v>34913.367007075482</v>
      </c>
      <c r="E39" s="13">
        <v>38421.749619247079</v>
      </c>
      <c r="F39" s="13">
        <v>40083.806409888988</v>
      </c>
      <c r="G39" s="13">
        <v>33640.901652615976</v>
      </c>
      <c r="H39" s="13">
        <v>26218.223485876373</v>
      </c>
      <c r="I39" s="13">
        <v>14869.608381368495</v>
      </c>
      <c r="J39" s="13">
        <v>12720.887511867269</v>
      </c>
      <c r="K39" s="13">
        <v>7798.3205976326553</v>
      </c>
      <c r="L39" s="13">
        <v>3325.667550142281</v>
      </c>
      <c r="M39" s="13">
        <v>794.28768828905027</v>
      </c>
      <c r="N39" s="13">
        <v>101.91654900211502</v>
      </c>
      <c r="P39" s="27">
        <f t="shared" si="1"/>
        <v>99469.813416794233</v>
      </c>
    </row>
    <row r="40" spans="1:78">
      <c r="A40" s="12" t="str">
        <f t="shared" si="0"/>
        <v>113年 2月</v>
      </c>
      <c r="B40" s="32">
        <v>30990.35182603616</v>
      </c>
      <c r="C40" s="13">
        <v>34245.428221987349</v>
      </c>
      <c r="D40" s="13">
        <v>34783.603723527456</v>
      </c>
      <c r="E40" s="13">
        <v>38379.482153998775</v>
      </c>
      <c r="F40" s="13">
        <v>40057.936305731157</v>
      </c>
      <c r="G40" s="13">
        <v>33762.318654685616</v>
      </c>
      <c r="H40" s="13">
        <v>26302.161694862185</v>
      </c>
      <c r="I40" s="13">
        <v>14981.350991941226</v>
      </c>
      <c r="J40" s="13">
        <v>12673.550778014785</v>
      </c>
      <c r="K40" s="13">
        <v>7806.1203552701718</v>
      </c>
      <c r="L40" s="13">
        <v>3313.6261435833117</v>
      </c>
      <c r="M40" s="13">
        <v>802.77188203307878</v>
      </c>
      <c r="N40" s="13">
        <v>102.3513930715344</v>
      </c>
      <c r="P40" s="27">
        <f t="shared" si="1"/>
        <v>99744.251893461915</v>
      </c>
    </row>
    <row r="41" spans="1:78">
      <c r="A41" s="12" t="str">
        <f t="shared" si="0"/>
        <v>113年 3月</v>
      </c>
      <c r="B41" s="32">
        <v>30365.919778183845</v>
      </c>
      <c r="C41" s="13">
        <v>34319.254268345292</v>
      </c>
      <c r="D41" s="13">
        <v>34650.977949552442</v>
      </c>
      <c r="E41" s="13">
        <v>38341.493642471673</v>
      </c>
      <c r="F41" s="13">
        <v>40022.835618606354</v>
      </c>
      <c r="G41" s="13">
        <v>33888.78467395834</v>
      </c>
      <c r="H41" s="13">
        <v>26381.894636462486</v>
      </c>
      <c r="I41" s="13">
        <v>15100.746990235055</v>
      </c>
      <c r="J41" s="13">
        <v>12623.238662282991</v>
      </c>
      <c r="K41" s="13">
        <v>7814.8620016529203</v>
      </c>
      <c r="L41" s="13">
        <v>3300.6690069043598</v>
      </c>
      <c r="M41" s="13">
        <v>811.71888013713954</v>
      </c>
      <c r="N41" s="13">
        <v>102.8987771371707</v>
      </c>
      <c r="P41" s="27">
        <f t="shared" si="1"/>
        <v>100024.81362877045</v>
      </c>
    </row>
    <row r="42" spans="1:78">
      <c r="A42" s="12" t="str">
        <f t="shared" si="0"/>
        <v>113年 4月</v>
      </c>
      <c r="B42" s="32">
        <v>29738.889990058575</v>
      </c>
      <c r="C42" s="13">
        <v>34396.819360509166</v>
      </c>
      <c r="D42" s="13">
        <v>34515.493207941196</v>
      </c>
      <c r="E42" s="13">
        <v>38307.775217107584</v>
      </c>
      <c r="F42" s="13">
        <v>39978.52481610125</v>
      </c>
      <c r="G42" s="13">
        <v>34020.285864761674</v>
      </c>
      <c r="H42" s="13">
        <v>26457.441545332593</v>
      </c>
      <c r="I42" s="13">
        <v>15227.716398375951</v>
      </c>
      <c r="J42" s="13">
        <v>12569.995430834129</v>
      </c>
      <c r="K42" s="13">
        <v>7824.5267040723411</v>
      </c>
      <c r="L42" s="13">
        <v>3286.8136148471717</v>
      </c>
      <c r="M42" s="13">
        <v>821.10546857381769</v>
      </c>
      <c r="N42" s="13">
        <v>103.54192549044332</v>
      </c>
      <c r="P42" s="27">
        <f t="shared" si="1"/>
        <v>100311.42695228811</v>
      </c>
    </row>
    <row r="43" spans="1:78" s="16" customFormat="1">
      <c r="A43" s="15" t="str">
        <f t="shared" si="0"/>
        <v>113年 5月</v>
      </c>
      <c r="B43" s="15">
        <v>29109.264531656634</v>
      </c>
      <c r="C43" s="15">
        <v>34478.118968481926</v>
      </c>
      <c r="D43" s="15">
        <v>34377.153018805649</v>
      </c>
      <c r="E43" s="15">
        <v>38278.318023091946</v>
      </c>
      <c r="F43" s="15">
        <v>39925.024335150345</v>
      </c>
      <c r="G43" s="15">
        <v>34156.808406376003</v>
      </c>
      <c r="H43" s="15">
        <v>26528.821595851048</v>
      </c>
      <c r="I43" s="15">
        <v>15362.179873382664</v>
      </c>
      <c r="J43" s="15">
        <v>12513.864888615895</v>
      </c>
      <c r="K43" s="15">
        <v>7835.0954201427085</v>
      </c>
      <c r="L43" s="15">
        <v>3272.0775923723413</v>
      </c>
      <c r="M43" s="15">
        <v>830.90888962633744</v>
      </c>
      <c r="N43" s="15">
        <v>104.2653589419928</v>
      </c>
      <c r="P43" s="61">
        <f t="shared" si="1"/>
        <v>100604.02202530899</v>
      </c>
    </row>
    <row r="44" spans="1:78">
      <c r="A44" s="12" t="str">
        <f t="shared" si="0"/>
        <v>113年 6月</v>
      </c>
      <c r="B44" s="32">
        <v>28493.244206157287</v>
      </c>
      <c r="C44" s="13">
        <v>34542.7646730919</v>
      </c>
      <c r="D44" s="13">
        <v>34264.273158281241</v>
      </c>
      <c r="E44" s="13">
        <v>38218.000365594911</v>
      </c>
      <c r="F44" s="13">
        <v>39916.937463393187</v>
      </c>
      <c r="G44" s="13">
        <v>34244.146367743386</v>
      </c>
      <c r="H44" s="13">
        <v>26638.498814322262</v>
      </c>
      <c r="I44" s="13">
        <v>15458.583806475528</v>
      </c>
      <c r="J44" s="13">
        <v>12468.960467957357</v>
      </c>
      <c r="K44" s="13">
        <v>7848.9422824839712</v>
      </c>
      <c r="L44" s="13">
        <v>3258.2064794736148</v>
      </c>
      <c r="M44" s="13">
        <v>837.90955106560773</v>
      </c>
      <c r="N44" s="13">
        <v>104.28510022906291</v>
      </c>
      <c r="P44" s="27">
        <f t="shared" si="1"/>
        <v>100859.53286975079</v>
      </c>
    </row>
    <row r="45" spans="1:78">
      <c r="A45" s="12" t="str">
        <f t="shared" si="0"/>
        <v>113年 7月</v>
      </c>
      <c r="B45" s="32">
        <v>27877.234565325685</v>
      </c>
      <c r="C45" s="13">
        <v>34608.242155707005</v>
      </c>
      <c r="D45" s="13">
        <v>34153.048795663592</v>
      </c>
      <c r="E45" s="13">
        <v>38156.136093821224</v>
      </c>
      <c r="F45" s="13">
        <v>39908.100786864627</v>
      </c>
      <c r="G45" s="13">
        <v>34327.065562899392</v>
      </c>
      <c r="H45" s="13">
        <v>26751.78170952537</v>
      </c>
      <c r="I45" s="13">
        <v>15555.086058898571</v>
      </c>
      <c r="J45" s="13">
        <v>12422.965657557046</v>
      </c>
      <c r="K45" s="13">
        <v>7863.8669172215459</v>
      </c>
      <c r="L45" s="13">
        <v>3244.734623672402</v>
      </c>
      <c r="M45" s="13">
        <v>844.81312957355192</v>
      </c>
      <c r="N45" s="13">
        <v>104.41555492077549</v>
      </c>
      <c r="P45" s="27">
        <f t="shared" si="1"/>
        <v>101114.72921426865</v>
      </c>
    </row>
    <row r="46" spans="1:78">
      <c r="A46" s="12" t="str">
        <f t="shared" si="0"/>
        <v>113年 8月</v>
      </c>
      <c r="B46" s="32">
        <v>27261.235616310976</v>
      </c>
      <c r="C46" s="13">
        <v>34674.552416878731</v>
      </c>
      <c r="D46" s="13">
        <v>34043.47722611457</v>
      </c>
      <c r="E46" s="13">
        <v>38092.729818595246</v>
      </c>
      <c r="F46" s="13">
        <v>39898.51552964202</v>
      </c>
      <c r="G46" s="13">
        <v>34405.580036035732</v>
      </c>
      <c r="H46" s="13">
        <v>26868.660230423549</v>
      </c>
      <c r="I46" s="13">
        <v>15651.685582863029</v>
      </c>
      <c r="J46" s="13">
        <v>12375.914370643564</v>
      </c>
      <c r="K46" s="13">
        <v>7879.8502688606441</v>
      </c>
      <c r="L46" s="13">
        <v>3231.6649376730225</v>
      </c>
      <c r="M46" s="13">
        <v>851.61574763582098</v>
      </c>
      <c r="N46" s="13">
        <v>104.64214412306328</v>
      </c>
      <c r="P46" s="27">
        <f t="shared" si="1"/>
        <v>101369.61331825842</v>
      </c>
    </row>
    <row r="47" spans="1:78">
      <c r="A47" s="12" t="str">
        <f t="shared" si="0"/>
        <v>113年 9月</v>
      </c>
      <c r="B47" s="32">
        <v>26645.247366099378</v>
      </c>
      <c r="C47" s="13">
        <v>34741.69645502419</v>
      </c>
      <c r="D47" s="13">
        <v>33935.555747894934</v>
      </c>
      <c r="E47" s="13">
        <v>38027.786143022298</v>
      </c>
      <c r="F47" s="13">
        <v>39888.182914315941</v>
      </c>
      <c r="G47" s="13">
        <v>34479.703802070784</v>
      </c>
      <c r="H47" s="13">
        <v>26989.124327478832</v>
      </c>
      <c r="I47" s="13">
        <v>15748.38127965901</v>
      </c>
      <c r="J47" s="13">
        <v>12327.840039419614</v>
      </c>
      <c r="K47" s="13">
        <v>7896.8735183985891</v>
      </c>
      <c r="L47" s="13">
        <v>3218.9995837507745</v>
      </c>
      <c r="M47" s="13">
        <v>858.31337909426748</v>
      </c>
      <c r="N47" s="13">
        <v>104.95136392445744</v>
      </c>
      <c r="P47" s="27">
        <f t="shared" si="1"/>
        <v>101624.18729379632</v>
      </c>
    </row>
    <row r="48" spans="1:78">
      <c r="A48" s="12" t="str">
        <f t="shared" si="0"/>
        <v>113年 10月</v>
      </c>
      <c r="B48" s="32">
        <v>26029.269821514332</v>
      </c>
      <c r="C48" s="13">
        <v>34809.67526642837</v>
      </c>
      <c r="D48" s="13">
        <v>33829.281662361303</v>
      </c>
      <c r="E48" s="13">
        <v>37961.309662498788</v>
      </c>
      <c r="F48" s="13">
        <v>39877.10416199192</v>
      </c>
      <c r="G48" s="13">
        <v>34549.450846699336</v>
      </c>
      <c r="H48" s="13">
        <v>27113.163952776802</v>
      </c>
      <c r="I48" s="13">
        <v>15845.172000498429</v>
      </c>
      <c r="J48" s="13">
        <v>12278.775620158664</v>
      </c>
      <c r="K48" s="13">
        <v>7914.9180798229927</v>
      </c>
      <c r="L48" s="13">
        <v>3206.7400120152706</v>
      </c>
      <c r="M48" s="13">
        <v>864.90188342023771</v>
      </c>
      <c r="N48" s="13">
        <v>105.33072280389239</v>
      </c>
      <c r="P48" s="27">
        <f t="shared" si="1"/>
        <v>101878.45311819563</v>
      </c>
    </row>
    <row r="49" spans="1:16" s="14" customFormat="1">
      <c r="A49" s="13" t="str">
        <f t="shared" si="0"/>
        <v>113年 11月</v>
      </c>
      <c r="B49" s="13">
        <v>25413.302989216674</v>
      </c>
      <c r="C49" s="13">
        <v>34878.489845246404</v>
      </c>
      <c r="D49" s="13">
        <v>33724.652273963286</v>
      </c>
      <c r="E49" s="13">
        <v>37893.30496472228</v>
      </c>
      <c r="F49" s="13">
        <v>39865.280492292331</v>
      </c>
      <c r="G49" s="13">
        <v>34614.835126442311</v>
      </c>
      <c r="H49" s="13">
        <v>27240.769060150498</v>
      </c>
      <c r="I49" s="13">
        <v>15942.056547349581</v>
      </c>
      <c r="J49" s="13">
        <v>12228.753598255345</v>
      </c>
      <c r="K49" s="13">
        <v>7933.965596680222</v>
      </c>
      <c r="L49" s="13">
        <v>3194.8869972878138</v>
      </c>
      <c r="M49" s="13">
        <v>871.37703732809837</v>
      </c>
      <c r="N49" s="13">
        <v>105.76868224160816</v>
      </c>
      <c r="P49" s="60">
        <f t="shared" si="1"/>
        <v>102132.4126457355</v>
      </c>
    </row>
    <row r="50" spans="1:16">
      <c r="A50" s="12" t="str">
        <f t="shared" si="0"/>
        <v>113年 12月</v>
      </c>
      <c r="B50" s="32">
        <v>24797.346875704803</v>
      </c>
      <c r="C50" s="13">
        <v>34948.141183505802</v>
      </c>
      <c r="D50" s="13">
        <v>33621.664890240405</v>
      </c>
      <c r="E50" s="13">
        <v>37823.776629701591</v>
      </c>
      <c r="F50" s="13">
        <v>39852.713123358117</v>
      </c>
      <c r="G50" s="13">
        <v>34675.870568696344</v>
      </c>
      <c r="H50" s="13">
        <v>27371.929605303478</v>
      </c>
      <c r="I50" s="13">
        <v>16039.033673763526</v>
      </c>
      <c r="J50" s="13">
        <v>12177.80599323004</v>
      </c>
      <c r="K50" s="13">
        <v>7953.997938712635</v>
      </c>
      <c r="L50" s="13">
        <v>3183.4406746352197</v>
      </c>
      <c r="M50" s="13">
        <v>877.73456388049215</v>
      </c>
      <c r="N50" s="13">
        <v>106.25460038206688</v>
      </c>
      <c r="P50" s="27">
        <f t="shared" si="1"/>
        <v>102386.0676186038</v>
      </c>
    </row>
    <row r="51" spans="1:16">
      <c r="A51" s="12" t="str">
        <f t="shared" si="0"/>
        <v>114年 1月</v>
      </c>
      <c r="B51" s="32">
        <v>24181.401487314852</v>
      </c>
      <c r="C51" s="13">
        <v>35018.630271108763</v>
      </c>
      <c r="D51" s="13">
        <v>33520.316821819266</v>
      </c>
      <c r="E51" s="13">
        <v>37752.729229766832</v>
      </c>
      <c r="F51" s="13">
        <v>39839.403271850591</v>
      </c>
      <c r="G51" s="13">
        <v>34732.571071783372</v>
      </c>
      <c r="H51" s="13">
        <v>27506.635545932029</v>
      </c>
      <c r="I51" s="13">
        <v>16136.102085692235</v>
      </c>
      <c r="J51" s="13">
        <v>12125.964363687959</v>
      </c>
      <c r="K51" s="13">
        <v>7974.9971985630373</v>
      </c>
      <c r="L51" s="13">
        <v>3172.4005736012978</v>
      </c>
      <c r="M51" s="13">
        <v>883.97015922943172</v>
      </c>
      <c r="N51" s="13">
        <v>106.77867860453588</v>
      </c>
      <c r="P51" s="27">
        <f t="shared" si="1"/>
        <v>102639.4196770939</v>
      </c>
    </row>
    <row r="52" spans="1:16">
      <c r="A52" s="12" t="str">
        <f t="shared" si="0"/>
        <v>114年 2月</v>
      </c>
      <c r="B52" s="32">
        <v>23565.466830220837</v>
      </c>
      <c r="C52" s="13">
        <v>35089.958095834401</v>
      </c>
      <c r="D52" s="13">
        <v>33420.605382410482</v>
      </c>
      <c r="E52" s="13">
        <v>37680.167329579468</v>
      </c>
      <c r="F52" s="13">
        <v>39825.352152953325</v>
      </c>
      <c r="G52" s="13">
        <v>34784.950505000059</v>
      </c>
      <c r="H52" s="13">
        <v>27644.87684184657</v>
      </c>
      <c r="I52" s="13">
        <v>16233.260442298666</v>
      </c>
      <c r="J52" s="13">
        <v>12073.259812233144</v>
      </c>
      <c r="K52" s="13">
        <v>7996.9456885448626</v>
      </c>
      <c r="L52" s="13">
        <v>3161.7656511760852</v>
      </c>
      <c r="M52" s="13">
        <v>890.07951713029524</v>
      </c>
      <c r="N52" s="13">
        <v>107.33191086344029</v>
      </c>
      <c r="P52" s="27">
        <f t="shared" si="1"/>
        <v>102892.47036909312</v>
      </c>
    </row>
    <row r="53" spans="1:16">
      <c r="A53" s="12" t="str">
        <f t="shared" si="0"/>
        <v>114年 3月</v>
      </c>
      <c r="B53" s="32">
        <v>22949.542910434844</v>
      </c>
      <c r="C53" s="13">
        <v>35162.12564334098</v>
      </c>
      <c r="D53" s="13">
        <v>33322.527888805809</v>
      </c>
      <c r="E53" s="13">
        <v>37606.095486142374</v>
      </c>
      <c r="F53" s="13">
        <v>39810.560980373804</v>
      </c>
      <c r="G53" s="13">
        <v>34833.022708667238</v>
      </c>
      <c r="H53" s="13">
        <v>27786.643455092202</v>
      </c>
      <c r="I53" s="13">
        <v>16330.507356758762</v>
      </c>
      <c r="J53" s="13">
        <v>12019.722990337723</v>
      </c>
      <c r="K53" s="13">
        <v>8019.8259374766549</v>
      </c>
      <c r="L53" s="13">
        <v>3151.534323541804</v>
      </c>
      <c r="M53" s="13">
        <v>896.05835135903521</v>
      </c>
      <c r="N53" s="13">
        <v>107.90603566675881</v>
      </c>
      <c r="P53" s="27">
        <f t="shared" si="1"/>
        <v>103145.22115890018</v>
      </c>
    </row>
    <row r="54" spans="1:16">
      <c r="A54" s="12" t="str">
        <f t="shared" si="0"/>
        <v>114年 4月</v>
      </c>
      <c r="B54" s="32">
        <v>22333.629733807196</v>
      </c>
      <c r="C54" s="13">
        <v>35235.133897168198</v>
      </c>
      <c r="D54" s="13">
        <v>33226.081660875148</v>
      </c>
      <c r="E54" s="13">
        <v>37530.518248809843</v>
      </c>
      <c r="F54" s="13">
        <v>39795.030966345315</v>
      </c>
      <c r="G54" s="13">
        <v>34876.801494179243</v>
      </c>
      <c r="H54" s="13">
        <v>27931.92535006853</v>
      </c>
      <c r="I54" s="13">
        <v>16427.841397055457</v>
      </c>
      <c r="J54" s="13">
        <v>11965.384103166843</v>
      </c>
      <c r="K54" s="13">
        <v>8043.6206875793869</v>
      </c>
      <c r="L54" s="13">
        <v>3141.7044966334452</v>
      </c>
      <c r="M54" s="13">
        <v>901.90241615647346</v>
      </c>
      <c r="N54" s="13">
        <v>108.49349056664553</v>
      </c>
      <c r="P54" s="27">
        <f t="shared" si="1"/>
        <v>103397.67343540603</v>
      </c>
    </row>
    <row r="55" spans="1:16">
      <c r="A55" s="12" t="str">
        <f t="shared" si="0"/>
        <v>114年 5月</v>
      </c>
      <c r="B55" s="32">
        <v>21717.727306026594</v>
      </c>
      <c r="C55" s="13">
        <v>35308.983838739448</v>
      </c>
      <c r="D55" s="13">
        <v>33131.26402156362</v>
      </c>
      <c r="E55" s="13">
        <v>37453.440159297606</v>
      </c>
      <c r="F55" s="13">
        <v>39778.763321628692</v>
      </c>
      <c r="G55" s="13">
        <v>34916.300644053095</v>
      </c>
      <c r="H55" s="13">
        <v>28080.712493648512</v>
      </c>
      <c r="I55" s="13">
        <v>16525.261086764775</v>
      </c>
      <c r="J55" s="13">
        <v>11910.272914359575</v>
      </c>
      <c r="K55" s="13">
        <v>8068.3128914352455</v>
      </c>
      <c r="L55" s="13">
        <v>3132.273595550816</v>
      </c>
      <c r="M55" s="13">
        <v>907.60752481740667</v>
      </c>
      <c r="N55" s="13">
        <v>109.08736904211267</v>
      </c>
      <c r="P55" s="27">
        <f t="shared" si="1"/>
        <v>103649.82851967153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478632.54882288683</v>
      </c>
      <c r="C3" s="13">
        <v>2299.5664177204944</v>
      </c>
      <c r="D3" s="13">
        <v>2510.1039778704785</v>
      </c>
      <c r="E3" s="12">
        <v>2840.0933306498259</v>
      </c>
      <c r="F3" s="12">
        <v>2987.5411100686124</v>
      </c>
      <c r="G3" s="12">
        <v>3003.6123104322037</v>
      </c>
      <c r="H3" s="12">
        <v>3176.9407729948684</v>
      </c>
      <c r="I3" s="12">
        <v>3585.0694814143822</v>
      </c>
      <c r="J3" s="12">
        <v>3725.5087296626662</v>
      </c>
      <c r="K3" s="12">
        <v>3708.9125075504135</v>
      </c>
      <c r="L3" s="12">
        <v>3286.9944412054861</v>
      </c>
      <c r="M3" s="12">
        <v>3946.179860615624</v>
      </c>
      <c r="N3" s="12">
        <v>3746.0138149425843</v>
      </c>
      <c r="O3" s="12">
        <v>3340.828238091035</v>
      </c>
      <c r="P3" s="12">
        <v>3379.8876228947511</v>
      </c>
      <c r="Q3" s="12">
        <v>3552.5679867028507</v>
      </c>
      <c r="R3" s="12">
        <v>3841.8424912143687</v>
      </c>
      <c r="S3" s="12">
        <v>4060.0471815145129</v>
      </c>
      <c r="T3" s="12">
        <v>4175.5189198603584</v>
      </c>
      <c r="U3" s="12">
        <v>4500.2325764035859</v>
      </c>
      <c r="V3" s="12">
        <v>4653.7934167445783</v>
      </c>
      <c r="W3" s="12">
        <v>5216.6971646445681</v>
      </c>
      <c r="X3" s="12">
        <v>5416.9388281207157</v>
      </c>
      <c r="Y3" s="12">
        <v>6081.8657617466388</v>
      </c>
      <c r="Z3" s="12">
        <v>6180.8496548371841</v>
      </c>
      <c r="AA3" s="12">
        <v>5958.4944812071371</v>
      </c>
      <c r="AB3" s="12">
        <v>6510.058231302899</v>
      </c>
      <c r="AC3" s="12">
        <v>6793.7911673303879</v>
      </c>
      <c r="AD3" s="12">
        <v>6789.5611616974356</v>
      </c>
      <c r="AE3" s="12">
        <v>6934.027344258343</v>
      </c>
      <c r="AF3" s="12">
        <v>6806.9675064125649</v>
      </c>
      <c r="AG3" s="12">
        <v>6765.8710804924958</v>
      </c>
      <c r="AH3" s="12">
        <v>6437.5858953353954</v>
      </c>
      <c r="AI3" s="12">
        <v>6346.8425184031794</v>
      </c>
      <c r="AJ3" s="12">
        <v>6148.1312578888956</v>
      </c>
      <c r="AK3" s="12">
        <v>6210.1497726459138</v>
      </c>
      <c r="AL3" s="12">
        <v>6005.6495805529821</v>
      </c>
      <c r="AM3" s="12">
        <v>5678.6132886043433</v>
      </c>
      <c r="AN3" s="12">
        <v>6134.8978455702254</v>
      </c>
      <c r="AO3" s="12">
        <v>6427.3819933845643</v>
      </c>
      <c r="AP3" s="12">
        <v>6789.681839399258</v>
      </c>
      <c r="AQ3" s="12">
        <v>7043.3528440714445</v>
      </c>
      <c r="AR3" s="12">
        <v>7281.0430396765478</v>
      </c>
      <c r="AS3" s="12">
        <v>7472.8869586589817</v>
      </c>
      <c r="AT3" s="12">
        <v>7357.1237230980423</v>
      </c>
      <c r="AU3" s="12">
        <v>7315.7487972703293</v>
      </c>
      <c r="AV3" s="12">
        <v>6939.8740786963608</v>
      </c>
      <c r="AW3" s="12">
        <v>7215.242182270923</v>
      </c>
      <c r="AX3" s="12">
        <v>6839.7482988769443</v>
      </c>
      <c r="AY3" s="12">
        <v>6382.466137075291</v>
      </c>
      <c r="AZ3" s="12">
        <v>6412.6395256971291</v>
      </c>
    </row>
    <row r="4" spans="1:52">
      <c r="A4" s="12" t="s">
        <v>115</v>
      </c>
      <c r="B4" s="13">
        <v>478448.35236418381</v>
      </c>
      <c r="C4" s="13">
        <v>2294.7966694013026</v>
      </c>
      <c r="D4" s="13">
        <v>2487.8794812263955</v>
      </c>
      <c r="E4" s="12">
        <v>2818.8342880606242</v>
      </c>
      <c r="F4" s="12">
        <v>2980.2262607308103</v>
      </c>
      <c r="G4" s="12">
        <v>2996.4769280585524</v>
      </c>
      <c r="H4" s="12">
        <v>3154.392314536125</v>
      </c>
      <c r="I4" s="12">
        <v>3560.1414813594824</v>
      </c>
      <c r="J4" s="12">
        <v>3720.8189024169687</v>
      </c>
      <c r="K4" s="12">
        <v>3724.9772864552997</v>
      </c>
      <c r="L4" s="12">
        <v>3284.7487413154677</v>
      </c>
      <c r="M4" s="12">
        <v>3919.8133486904326</v>
      </c>
      <c r="N4" s="12">
        <v>3771.8427942669905</v>
      </c>
      <c r="O4" s="12">
        <v>3357.2370440881964</v>
      </c>
      <c r="P4" s="12">
        <v>3370.6632087921862</v>
      </c>
      <c r="Q4" s="12">
        <v>3533.9012373421751</v>
      </c>
      <c r="R4" s="12">
        <v>3820.1227112988513</v>
      </c>
      <c r="S4" s="12">
        <v>4045.4342694203274</v>
      </c>
      <c r="T4" s="12">
        <v>4158.5528885742115</v>
      </c>
      <c r="U4" s="12">
        <v>4478.2610764440624</v>
      </c>
      <c r="V4" s="12">
        <v>4627.4371536639565</v>
      </c>
      <c r="W4" s="12">
        <v>5180.8466802958137</v>
      </c>
      <c r="X4" s="12">
        <v>5385.1433125484737</v>
      </c>
      <c r="Y4" s="12">
        <v>6045.4609324208895</v>
      </c>
      <c r="Z4" s="12">
        <v>6184.6589112422171</v>
      </c>
      <c r="AA4" s="12">
        <v>5949.6743972099594</v>
      </c>
      <c r="AB4" s="12">
        <v>6471.9339294593119</v>
      </c>
      <c r="AC4" s="12">
        <v>6780.6024528131338</v>
      </c>
      <c r="AD4" s="12">
        <v>6785.2027056566058</v>
      </c>
      <c r="AE4" s="12">
        <v>6931.0284421661481</v>
      </c>
      <c r="AF4" s="12">
        <v>6814.5815243838351</v>
      </c>
      <c r="AG4" s="12">
        <v>6779.530410863068</v>
      </c>
      <c r="AH4" s="12">
        <v>6456.0850003745691</v>
      </c>
      <c r="AI4" s="12">
        <v>6356.8877766570859</v>
      </c>
      <c r="AJ4" s="12">
        <v>6155.159155325875</v>
      </c>
      <c r="AK4" s="12">
        <v>6214.1769271363282</v>
      </c>
      <c r="AL4" s="12">
        <v>6025.7063471802503</v>
      </c>
      <c r="AM4" s="12">
        <v>5676.0619174103167</v>
      </c>
      <c r="AN4" s="12">
        <v>6100.3706071399502</v>
      </c>
      <c r="AO4" s="12">
        <v>6399.3981825352284</v>
      </c>
      <c r="AP4" s="12">
        <v>6762.4735898259651</v>
      </c>
      <c r="AQ4" s="12">
        <v>7022.5981402970883</v>
      </c>
      <c r="AR4" s="12">
        <v>7260.8313826729354</v>
      </c>
      <c r="AS4" s="12">
        <v>7467.3666583025934</v>
      </c>
      <c r="AT4" s="12">
        <v>7362.8998955354018</v>
      </c>
      <c r="AU4" s="12">
        <v>7329.0541819447681</v>
      </c>
      <c r="AV4" s="12">
        <v>6945.6478263852805</v>
      </c>
      <c r="AW4" s="12">
        <v>7214.2172541780128</v>
      </c>
      <c r="AX4" s="12">
        <v>6871.3483200273649</v>
      </c>
      <c r="AY4" s="12">
        <v>6398.7216317720467</v>
      </c>
      <c r="AZ4" s="12">
        <v>6403.7853818811045</v>
      </c>
    </row>
    <row r="5" spans="1:52">
      <c r="A5" s="12" t="s">
        <v>116</v>
      </c>
      <c r="B5" s="13">
        <v>478264.41041305324</v>
      </c>
      <c r="C5" s="13">
        <v>2291.6898900589999</v>
      </c>
      <c r="D5" s="13">
        <v>2466.3266836053986</v>
      </c>
      <c r="E5" s="12">
        <v>2796.2232353380286</v>
      </c>
      <c r="F5" s="12">
        <v>2972.0554519865937</v>
      </c>
      <c r="G5" s="12">
        <v>2990.5938528790462</v>
      </c>
      <c r="H5" s="12">
        <v>3133.3546246237697</v>
      </c>
      <c r="I5" s="12">
        <v>3533.2159998353009</v>
      </c>
      <c r="J5" s="12">
        <v>3714.9305182629068</v>
      </c>
      <c r="K5" s="12">
        <v>3738.194336714655</v>
      </c>
      <c r="L5" s="12">
        <v>3290.2621148776952</v>
      </c>
      <c r="M5" s="12">
        <v>3886.90089065145</v>
      </c>
      <c r="N5" s="12">
        <v>3796.4872208044417</v>
      </c>
      <c r="O5" s="12">
        <v>3377.2261802766279</v>
      </c>
      <c r="P5" s="12">
        <v>3362.3266303469977</v>
      </c>
      <c r="Q5" s="12">
        <v>3515.999847712058</v>
      </c>
      <c r="R5" s="12">
        <v>3797.8406602534492</v>
      </c>
      <c r="S5" s="12">
        <v>4030.161263717443</v>
      </c>
      <c r="T5" s="12">
        <v>4143.1014608602409</v>
      </c>
      <c r="U5" s="12">
        <v>4455.0858384897965</v>
      </c>
      <c r="V5" s="12">
        <v>4603.9310663305023</v>
      </c>
      <c r="W5" s="12">
        <v>5142.4486474893911</v>
      </c>
      <c r="X5" s="12">
        <v>5356.612361108746</v>
      </c>
      <c r="Y5" s="12">
        <v>6004.7865968176939</v>
      </c>
      <c r="Z5" s="12">
        <v>6186.4279658690111</v>
      </c>
      <c r="AA5" s="12">
        <v>5946.5396714588023</v>
      </c>
      <c r="AB5" s="12">
        <v>6431.6269922792108</v>
      </c>
      <c r="AC5" s="12">
        <v>6765.4342811485822</v>
      </c>
      <c r="AD5" s="12">
        <v>6781.9245845473915</v>
      </c>
      <c r="AE5" s="12">
        <v>6926.0037605404104</v>
      </c>
      <c r="AF5" s="12">
        <v>6822.841840152877</v>
      </c>
      <c r="AG5" s="12">
        <v>6790.9781950155439</v>
      </c>
      <c r="AH5" s="12">
        <v>6476.4970884995237</v>
      </c>
      <c r="AI5" s="12">
        <v>6366.1361969311365</v>
      </c>
      <c r="AJ5" s="12">
        <v>6164.0831892361803</v>
      </c>
      <c r="AK5" s="12">
        <v>6216.0820162842883</v>
      </c>
      <c r="AL5" s="12">
        <v>6045.1708801735767</v>
      </c>
      <c r="AM5" s="12">
        <v>5679.3422314924774</v>
      </c>
      <c r="AN5" s="12">
        <v>6064.4196120537408</v>
      </c>
      <c r="AO5" s="12">
        <v>6372.0472749694272</v>
      </c>
      <c r="AP5" s="12">
        <v>6734.376415395398</v>
      </c>
      <c r="AQ5" s="12">
        <v>7001.7361055022975</v>
      </c>
      <c r="AR5" s="12">
        <v>7240.364274148812</v>
      </c>
      <c r="AS5" s="12">
        <v>7459.4406939936798</v>
      </c>
      <c r="AT5" s="12">
        <v>7369.3282752014275</v>
      </c>
      <c r="AU5" s="12">
        <v>7339.9179530575348</v>
      </c>
      <c r="AV5" s="12">
        <v>6956.3163503491669</v>
      </c>
      <c r="AW5" s="12">
        <v>7207.9292018343913</v>
      </c>
      <c r="AX5" s="12">
        <v>6902.8021578750941</v>
      </c>
      <c r="AY5" s="12">
        <v>6418.7609183732739</v>
      </c>
      <c r="AZ5" s="12">
        <v>6395.4373857815217</v>
      </c>
    </row>
    <row r="6" spans="1:52">
      <c r="A6" s="12" t="s">
        <v>117</v>
      </c>
      <c r="B6" s="13">
        <v>478080.72275947337</v>
      </c>
      <c r="C6" s="13">
        <v>2290.2452156521467</v>
      </c>
      <c r="D6" s="13">
        <v>2445.445758417517</v>
      </c>
      <c r="E6" s="12">
        <v>2772.2605355453884</v>
      </c>
      <c r="F6" s="12">
        <v>2963.0286838359639</v>
      </c>
      <c r="G6" s="12">
        <v>2985.963084893684</v>
      </c>
      <c r="H6" s="12">
        <v>3113.8277032578017</v>
      </c>
      <c r="I6" s="12">
        <v>3504.2930368418374</v>
      </c>
      <c r="J6" s="12">
        <v>3707.8435772004823</v>
      </c>
      <c r="K6" s="12">
        <v>3748.56365832848</v>
      </c>
      <c r="L6" s="12">
        <v>3303.5337765058416</v>
      </c>
      <c r="M6" s="12">
        <v>3847.4429128961201</v>
      </c>
      <c r="N6" s="12">
        <v>3819.9473773618001</v>
      </c>
      <c r="O6" s="12">
        <v>3400.7954089550631</v>
      </c>
      <c r="P6" s="12">
        <v>3354.8777602235032</v>
      </c>
      <c r="Q6" s="12">
        <v>3498.8639136014831</v>
      </c>
      <c r="R6" s="12">
        <v>3774.9963380781619</v>
      </c>
      <c r="S6" s="12">
        <v>4014.2281644058585</v>
      </c>
      <c r="T6" s="12">
        <v>4129.164191504321</v>
      </c>
      <c r="U6" s="12">
        <v>4430.7072008733958</v>
      </c>
      <c r="V6" s="12">
        <v>4583.275010320599</v>
      </c>
      <c r="W6" s="12">
        <v>5101.5031667583089</v>
      </c>
      <c r="X6" s="12">
        <v>5331.344881835329</v>
      </c>
      <c r="Y6" s="12">
        <v>5959.8438395483063</v>
      </c>
      <c r="Z6" s="12">
        <v>6186.1570153562516</v>
      </c>
      <c r="AA6" s="12">
        <v>5949.0902274068421</v>
      </c>
      <c r="AB6" s="12">
        <v>6389.137317599726</v>
      </c>
      <c r="AC6" s="12">
        <v>6748.2870769755355</v>
      </c>
      <c r="AD6" s="12">
        <v>6779.7267510421825</v>
      </c>
      <c r="AE6" s="12">
        <v>6918.9537661100312</v>
      </c>
      <c r="AF6" s="12">
        <v>6831.7482400057606</v>
      </c>
      <c r="AG6" s="12">
        <v>6800.2146368463982</v>
      </c>
      <c r="AH6" s="12">
        <v>6498.8219331097753</v>
      </c>
      <c r="AI6" s="12">
        <v>6374.5882012672273</v>
      </c>
      <c r="AJ6" s="12">
        <v>6174.9028566455927</v>
      </c>
      <c r="AK6" s="12">
        <v>6215.8655928038206</v>
      </c>
      <c r="AL6" s="12">
        <v>6064.0437595606263</v>
      </c>
      <c r="AM6" s="12">
        <v>5688.4505774619511</v>
      </c>
      <c r="AN6" s="12">
        <v>6027.0461870702902</v>
      </c>
      <c r="AO6" s="12">
        <v>6345.3279791115419</v>
      </c>
      <c r="AP6" s="12">
        <v>6705.3914795612573</v>
      </c>
      <c r="AQ6" s="12">
        <v>6980.7669564476655</v>
      </c>
      <c r="AR6" s="12">
        <v>7219.6409601033347</v>
      </c>
      <c r="AS6" s="12">
        <v>7449.1106599721616</v>
      </c>
      <c r="AT6" s="12">
        <v>7376.4086200134334</v>
      </c>
      <c r="AU6" s="12">
        <v>7348.3419087614739</v>
      </c>
      <c r="AV6" s="12">
        <v>6971.8747612010611</v>
      </c>
      <c r="AW6" s="12">
        <v>7196.3820092132728</v>
      </c>
      <c r="AX6" s="12">
        <v>6934.1119036955688</v>
      </c>
      <c r="AY6" s="12">
        <v>6442.5784366070893</v>
      </c>
      <c r="AZ6" s="12">
        <v>6387.5953545566808</v>
      </c>
    </row>
    <row r="7" spans="1:52">
      <c r="A7" s="12" t="s">
        <v>118</v>
      </c>
      <c r="B7" s="13">
        <v>477897.28919423802</v>
      </c>
      <c r="C7" s="13">
        <v>2290.4617830808997</v>
      </c>
      <c r="D7" s="13">
        <v>2425.2368789452062</v>
      </c>
      <c r="E7" s="12">
        <v>2746.9465517037711</v>
      </c>
      <c r="F7" s="12">
        <v>2953.1459562789187</v>
      </c>
      <c r="G7" s="12">
        <v>2982.5846241024674</v>
      </c>
      <c r="H7" s="12">
        <v>3095.8115504382204</v>
      </c>
      <c r="I7" s="12">
        <v>3473.3725923790921</v>
      </c>
      <c r="J7" s="12">
        <v>3699.5580792296942</v>
      </c>
      <c r="K7" s="12">
        <v>3756.0852512967758</v>
      </c>
      <c r="L7" s="12">
        <v>3324.562940879498</v>
      </c>
      <c r="M7" s="12">
        <v>3801.4398417923053</v>
      </c>
      <c r="N7" s="12">
        <v>3842.2235467215742</v>
      </c>
      <c r="O7" s="12">
        <v>3427.9444924358218</v>
      </c>
      <c r="P7" s="12">
        <v>3348.3164710956435</v>
      </c>
      <c r="Q7" s="12">
        <v>3482.4935307943351</v>
      </c>
      <c r="R7" s="12">
        <v>3751.5897447729899</v>
      </c>
      <c r="S7" s="12">
        <v>3997.6349714855746</v>
      </c>
      <c r="T7" s="12">
        <v>4116.7406353595061</v>
      </c>
      <c r="U7" s="12">
        <v>4405.1255018917063</v>
      </c>
      <c r="V7" s="12">
        <v>4565.4688412146452</v>
      </c>
      <c r="W7" s="12">
        <v>5058.0103386329338</v>
      </c>
      <c r="X7" s="12">
        <v>5309.339782970299</v>
      </c>
      <c r="Y7" s="12">
        <v>5910.6337450403244</v>
      </c>
      <c r="Z7" s="12">
        <v>6183.846256327417</v>
      </c>
      <c r="AA7" s="12">
        <v>5957.3259885100897</v>
      </c>
      <c r="AB7" s="12">
        <v>6344.4648032851483</v>
      </c>
      <c r="AC7" s="12">
        <v>6729.1612648712489</v>
      </c>
      <c r="AD7" s="12">
        <v>6778.6091578158675</v>
      </c>
      <c r="AE7" s="12">
        <v>6909.8789255158481</v>
      </c>
      <c r="AF7" s="12">
        <v>6841.3005102755506</v>
      </c>
      <c r="AG7" s="12">
        <v>6807.2399402447645</v>
      </c>
      <c r="AH7" s="12">
        <v>6523.0593076223813</v>
      </c>
      <c r="AI7" s="12">
        <v>6382.244211579753</v>
      </c>
      <c r="AJ7" s="12">
        <v>6187.6176546804209</v>
      </c>
      <c r="AK7" s="12">
        <v>6213.5282093099358</v>
      </c>
      <c r="AL7" s="12">
        <v>6082.3255651050486</v>
      </c>
      <c r="AM7" s="12">
        <v>5703.3833034659019</v>
      </c>
      <c r="AN7" s="12">
        <v>5988.2516583626239</v>
      </c>
      <c r="AO7" s="12">
        <v>6319.2390042924408</v>
      </c>
      <c r="AP7" s="12">
        <v>6675.519945115966</v>
      </c>
      <c r="AQ7" s="12">
        <v>6959.6909098290407</v>
      </c>
      <c r="AR7" s="12">
        <v>7198.6606873745723</v>
      </c>
      <c r="AS7" s="12">
        <v>7436.3781496554166</v>
      </c>
      <c r="AT7" s="12">
        <v>7384.1406879167243</v>
      </c>
      <c r="AU7" s="12">
        <v>7354.3278463284305</v>
      </c>
      <c r="AV7" s="12">
        <v>6992.318172882714</v>
      </c>
      <c r="AW7" s="12">
        <v>7179.5796581489767</v>
      </c>
      <c r="AX7" s="12">
        <v>6965.2796456189662</v>
      </c>
      <c r="AY7" s="12">
        <v>6470.1686316422838</v>
      </c>
      <c r="AZ7" s="12">
        <v>6380.2591052937305</v>
      </c>
    </row>
    <row r="8" spans="1:52">
      <c r="A8" s="12" t="s">
        <v>119</v>
      </c>
      <c r="B8" s="13">
        <v>477714.10950895626</v>
      </c>
      <c r="C8" s="13">
        <v>2292.3387301866192</v>
      </c>
      <c r="D8" s="13">
        <v>2405.7002183433851</v>
      </c>
      <c r="E8" s="12">
        <v>2720.2816467919674</v>
      </c>
      <c r="F8" s="12">
        <v>2942.407269315459</v>
      </c>
      <c r="G8" s="12">
        <v>2980.4584705053949</v>
      </c>
      <c r="H8" s="12">
        <v>3079.3061661650268</v>
      </c>
      <c r="I8" s="12">
        <v>3440.4546664470663</v>
      </c>
      <c r="J8" s="12">
        <v>3690.0740243505429</v>
      </c>
      <c r="K8" s="12">
        <v>3760.7591156195408</v>
      </c>
      <c r="L8" s="12">
        <v>3353.3488227441685</v>
      </c>
      <c r="M8" s="12">
        <v>3748.8921036782931</v>
      </c>
      <c r="N8" s="12">
        <v>3863.3160116419126</v>
      </c>
      <c r="O8" s="12">
        <v>3458.6731930448118</v>
      </c>
      <c r="P8" s="12">
        <v>3342.6426356469838</v>
      </c>
      <c r="Q8" s="12">
        <v>3466.8887950693984</v>
      </c>
      <c r="R8" s="12">
        <v>3727.6208803379318</v>
      </c>
      <c r="S8" s="12">
        <v>3980.381684956591</v>
      </c>
      <c r="T8" s="12">
        <v>4105.8303473460182</v>
      </c>
      <c r="U8" s="12">
        <v>4378.3410798058221</v>
      </c>
      <c r="V8" s="12">
        <v>4550.5124145970585</v>
      </c>
      <c r="W8" s="12">
        <v>5011.9702636409902</v>
      </c>
      <c r="X8" s="12">
        <v>5290.5959729639944</v>
      </c>
      <c r="Y8" s="12">
        <v>5857.157397537715</v>
      </c>
      <c r="Z8" s="12">
        <v>6179.4958853907692</v>
      </c>
      <c r="AA8" s="12">
        <v>5971.2468782274009</v>
      </c>
      <c r="AB8" s="12">
        <v>6297.6093472269131</v>
      </c>
      <c r="AC8" s="12">
        <v>6708.0572693514541</v>
      </c>
      <c r="AD8" s="12">
        <v>6778.5717575458402</v>
      </c>
      <c r="AE8" s="12">
        <v>6898.7797053106415</v>
      </c>
      <c r="AF8" s="12">
        <v>6851.4984373422922</v>
      </c>
      <c r="AG8" s="12">
        <v>6812.054309092422</v>
      </c>
      <c r="AH8" s="12">
        <v>6549.2089854719061</v>
      </c>
      <c r="AI8" s="12">
        <v>6389.1046496556482</v>
      </c>
      <c r="AJ8" s="12">
        <v>6202.2270805674707</v>
      </c>
      <c r="AK8" s="12">
        <v>6209.0704183186508</v>
      </c>
      <c r="AL8" s="12">
        <v>6100.0168763065549</v>
      </c>
      <c r="AM8" s="12">
        <v>5724.1367591869812</v>
      </c>
      <c r="AN8" s="12">
        <v>5948.0373515182864</v>
      </c>
      <c r="AO8" s="12">
        <v>6293.7790607490278</v>
      </c>
      <c r="AP8" s="12">
        <v>6644.7629741909368</v>
      </c>
      <c r="AQ8" s="12">
        <v>6938.5081822775355</v>
      </c>
      <c r="AR8" s="12">
        <v>7177.4227036389129</v>
      </c>
      <c r="AS8" s="12">
        <v>7421.2447556386833</v>
      </c>
      <c r="AT8" s="12">
        <v>7392.5242368846193</v>
      </c>
      <c r="AU8" s="12">
        <v>7357.8775621495943</v>
      </c>
      <c r="AV8" s="12">
        <v>7017.6417026626514</v>
      </c>
      <c r="AW8" s="12">
        <v>7157.5261283379496</v>
      </c>
      <c r="AX8" s="12">
        <v>6996.3074686333475</v>
      </c>
      <c r="AY8" s="12">
        <v>6501.5259540838924</v>
      </c>
      <c r="AZ8" s="12">
        <v>6373.4284550088123</v>
      </c>
    </row>
    <row r="9" spans="1:52">
      <c r="A9" s="12" t="s">
        <v>120</v>
      </c>
      <c r="B9" s="13">
        <v>477531.18349605176</v>
      </c>
      <c r="C9" s="13">
        <v>2295.8751957514778</v>
      </c>
      <c r="D9" s="13">
        <v>2386.8359496394842</v>
      </c>
      <c r="E9" s="12">
        <v>2692.2661837464962</v>
      </c>
      <c r="F9" s="12">
        <v>2930.8126229455856</v>
      </c>
      <c r="G9" s="12">
        <v>2979.5846241024674</v>
      </c>
      <c r="H9" s="12">
        <v>3064.3115504382204</v>
      </c>
      <c r="I9" s="12">
        <v>3405.5392590457586</v>
      </c>
      <c r="J9" s="12">
        <v>3679.3914125630281</v>
      </c>
      <c r="K9" s="12">
        <v>3762.5852512967758</v>
      </c>
      <c r="L9" s="12">
        <v>3389.8906369112619</v>
      </c>
      <c r="M9" s="12">
        <v>3689.8001248627925</v>
      </c>
      <c r="N9" s="12">
        <v>3883.2250548566085</v>
      </c>
      <c r="O9" s="12">
        <v>3492.981273121527</v>
      </c>
      <c r="P9" s="12">
        <v>3337.8561265707131</v>
      </c>
      <c r="Q9" s="12">
        <v>3452.0498022003603</v>
      </c>
      <c r="R9" s="12">
        <v>3703.0897447729894</v>
      </c>
      <c r="S9" s="12">
        <v>3962.4683048189086</v>
      </c>
      <c r="T9" s="12">
        <v>4096.4328824512477</v>
      </c>
      <c r="U9" s="12">
        <v>4350.3542728410875</v>
      </c>
      <c r="V9" s="12">
        <v>4538.4055860562703</v>
      </c>
      <c r="W9" s="12">
        <v>4963.383042307556</v>
      </c>
      <c r="X9" s="12">
        <v>5275.112360474971</v>
      </c>
      <c r="Y9" s="12">
        <v>5799.4158811008392</v>
      </c>
      <c r="Z9" s="12">
        <v>6173.1060991393615</v>
      </c>
      <c r="AA9" s="12">
        <v>5990.8528200204682</v>
      </c>
      <c r="AB9" s="12">
        <v>6248.5708473436052</v>
      </c>
      <c r="AC9" s="12">
        <v>6684.9755148703571</v>
      </c>
      <c r="AD9" s="12">
        <v>6779.6145029119934</v>
      </c>
      <c r="AE9" s="12">
        <v>6885.6565719591472</v>
      </c>
      <c r="AF9" s="12">
        <v>6862.3418076330154</v>
      </c>
      <c r="AG9" s="12">
        <v>6814.6579472638023</v>
      </c>
      <c r="AH9" s="12">
        <v>6577.270740110449</v>
      </c>
      <c r="AI9" s="12">
        <v>6395.1699371544109</v>
      </c>
      <c r="AJ9" s="12">
        <v>6218.7306316340373</v>
      </c>
      <c r="AK9" s="12">
        <v>6202.4927722470075</v>
      </c>
      <c r="AL9" s="12">
        <v>6117.1182724010214</v>
      </c>
      <c r="AM9" s="12">
        <v>5750.7072958427852</v>
      </c>
      <c r="AN9" s="12">
        <v>5906.40459153955</v>
      </c>
      <c r="AO9" s="12">
        <v>6268.9468596237766</v>
      </c>
      <c r="AP9" s="12">
        <v>6613.1217282568641</v>
      </c>
      <c r="AQ9" s="12">
        <v>6917.2189903595308</v>
      </c>
      <c r="AR9" s="12">
        <v>7155.9262574104669</v>
      </c>
      <c r="AS9" s="12">
        <v>7403.712069695458</v>
      </c>
      <c r="AT9" s="12">
        <v>7401.5590249184597</v>
      </c>
      <c r="AU9" s="12">
        <v>7358.9928517358685</v>
      </c>
      <c r="AV9" s="12">
        <v>7047.8404711342537</v>
      </c>
      <c r="AW9" s="12">
        <v>7130.2253973397819</v>
      </c>
      <c r="AX9" s="12">
        <v>7027.1974545877783</v>
      </c>
      <c r="AY9" s="12">
        <v>6536.644859968751</v>
      </c>
      <c r="AZ9" s="12">
        <v>6367.1032206472019</v>
      </c>
    </row>
    <row r="10" spans="1:52">
      <c r="A10" s="12" t="s">
        <v>121</v>
      </c>
      <c r="B10" s="13">
        <v>477348.51094876241</v>
      </c>
      <c r="C10" s="13">
        <v>2301.0703194980715</v>
      </c>
      <c r="D10" s="13">
        <v>2368.6442457334865</v>
      </c>
      <c r="E10" s="12">
        <v>2662.9005254616077</v>
      </c>
      <c r="F10" s="12">
        <v>2918.3620171692974</v>
      </c>
      <c r="G10" s="12">
        <v>2979.9630848936845</v>
      </c>
      <c r="H10" s="12">
        <v>3050.8277032578017</v>
      </c>
      <c r="I10" s="12">
        <v>3368.6263701751695</v>
      </c>
      <c r="J10" s="12">
        <v>3667.5102438671497</v>
      </c>
      <c r="K10" s="12">
        <v>3761.5636583284809</v>
      </c>
      <c r="L10" s="12">
        <v>3434.1875982580918</v>
      </c>
      <c r="M10" s="12">
        <v>3624.164331624942</v>
      </c>
      <c r="N10" s="12">
        <v>3901.9509590751049</v>
      </c>
      <c r="O10" s="12">
        <v>3530.8684950190477</v>
      </c>
      <c r="P10" s="12">
        <v>3333.9568165696414</v>
      </c>
      <c r="Q10" s="12">
        <v>3437.9766479558075</v>
      </c>
      <c r="R10" s="12">
        <v>3677.9963380781619</v>
      </c>
      <c r="S10" s="12">
        <v>3943.8948310725259</v>
      </c>
      <c r="T10" s="12">
        <v>4088.5477957297348</v>
      </c>
      <c r="U10" s="12">
        <v>4321.1654191870975</v>
      </c>
      <c r="V10" s="12">
        <v>4529.1482111847263</v>
      </c>
      <c r="W10" s="12">
        <v>4912.2487751550698</v>
      </c>
      <c r="X10" s="12">
        <v>5262.8878543699793</v>
      </c>
      <c r="Y10" s="12">
        <v>5737.4102796064753</v>
      </c>
      <c r="Z10" s="12">
        <v>6164.6770941510304</v>
      </c>
      <c r="AA10" s="12">
        <v>6016.1437373538256</v>
      </c>
      <c r="AB10" s="12">
        <v>6197.3492015809643</v>
      </c>
      <c r="AC10" s="12">
        <v>6659.9164258206438</v>
      </c>
      <c r="AD10" s="12">
        <v>6781.737346596723</v>
      </c>
      <c r="AE10" s="12">
        <v>6870.5099918380856</v>
      </c>
      <c r="AF10" s="12">
        <v>6873.8304076217155</v>
      </c>
      <c r="AG10" s="12">
        <v>6815.0510586259816</v>
      </c>
      <c r="AH10" s="12">
        <v>6607.2443450076216</v>
      </c>
      <c r="AI10" s="12">
        <v>6400.4404956081335</v>
      </c>
      <c r="AJ10" s="12">
        <v>6237.1278053078813</v>
      </c>
      <c r="AK10" s="12">
        <v>6193.7958234130774</v>
      </c>
      <c r="AL10" s="12">
        <v>6133.6303323605716</v>
      </c>
      <c r="AM10" s="12">
        <v>5783.0912661853263</v>
      </c>
      <c r="AN10" s="12">
        <v>5863.3547028436005</v>
      </c>
      <c r="AO10" s="12">
        <v>6244.7411129642733</v>
      </c>
      <c r="AP10" s="12">
        <v>6580.5973681239911</v>
      </c>
      <c r="AQ10" s="12">
        <v>6895.8235505767052</v>
      </c>
      <c r="AR10" s="12">
        <v>7134.1705980404804</v>
      </c>
      <c r="AS10" s="12">
        <v>7383.7816827778715</v>
      </c>
      <c r="AT10" s="12">
        <v>7411.2448100476377</v>
      </c>
      <c r="AU10" s="12">
        <v>7357.6755097182231</v>
      </c>
      <c r="AV10" s="12">
        <v>7082.9096022138292</v>
      </c>
      <c r="AW10" s="12">
        <v>7097.6814405782306</v>
      </c>
      <c r="AX10" s="12">
        <v>7057.9516821954658</v>
      </c>
      <c r="AY10" s="12">
        <v>6575.5198107610713</v>
      </c>
      <c r="AZ10" s="12">
        <v>6361.2832190834524</v>
      </c>
    </row>
    <row r="11" spans="1:52">
      <c r="A11" s="12" t="s">
        <v>122</v>
      </c>
      <c r="B11" s="13">
        <v>477166.09166113992</v>
      </c>
      <c r="C11" s="13">
        <v>2307.9232420890262</v>
      </c>
      <c r="D11" s="13">
        <v>2351.1252793979666</v>
      </c>
      <c r="E11" s="12">
        <v>2632.1850347892891</v>
      </c>
      <c r="F11" s="12">
        <v>2905.0554519865946</v>
      </c>
      <c r="G11" s="12">
        <v>2981.5938528790462</v>
      </c>
      <c r="H11" s="12">
        <v>3038.8546246237702</v>
      </c>
      <c r="I11" s="12">
        <v>3329.715999835299</v>
      </c>
      <c r="J11" s="12">
        <v>3654.4305182629078</v>
      </c>
      <c r="K11" s="12">
        <v>3757.6943367146559</v>
      </c>
      <c r="L11" s="12">
        <v>3486.2389217278705</v>
      </c>
      <c r="M11" s="12">
        <v>3551.9851502143051</v>
      </c>
      <c r="N11" s="12">
        <v>3919.4940069824906</v>
      </c>
      <c r="O11" s="12">
        <v>3572.3346211040371</v>
      </c>
      <c r="P11" s="12">
        <v>3330.944578356201</v>
      </c>
      <c r="Q11" s="12">
        <v>3424.6694280992301</v>
      </c>
      <c r="R11" s="12">
        <v>3652.3406602534492</v>
      </c>
      <c r="S11" s="12">
        <v>3924.6612637174439</v>
      </c>
      <c r="T11" s="12">
        <v>4082.1746423031705</v>
      </c>
      <c r="U11" s="12">
        <v>4290.774856997703</v>
      </c>
      <c r="V11" s="12">
        <v>4522.7401455788931</v>
      </c>
      <c r="W11" s="12">
        <v>4858.5675627033243</v>
      </c>
      <c r="X11" s="12">
        <v>5253.9213637239282</v>
      </c>
      <c r="Y11" s="12">
        <v>5671.1416767478531</v>
      </c>
      <c r="Z11" s="12">
        <v>6154.2090669884064</v>
      </c>
      <c r="AA11" s="12">
        <v>6047.119553694848</v>
      </c>
      <c r="AB11" s="12">
        <v>6143.9443079118601</v>
      </c>
      <c r="AC11" s="12">
        <v>6632.8804265334948</v>
      </c>
      <c r="AD11" s="12">
        <v>6784.9402412849249</v>
      </c>
      <c r="AE11" s="12">
        <v>6853.3404312361572</v>
      </c>
      <c r="AF11" s="12">
        <v>6885.9640238293441</v>
      </c>
      <c r="AG11" s="12">
        <v>6813.2338470386894</v>
      </c>
      <c r="AH11" s="12">
        <v>6639.1295736505608</v>
      </c>
      <c r="AI11" s="12">
        <v>6404.9167464215352</v>
      </c>
      <c r="AJ11" s="12">
        <v>6257.4180991172179</v>
      </c>
      <c r="AK11" s="12">
        <v>6182.9801240359884</v>
      </c>
      <c r="AL11" s="12">
        <v>6149.5536348936585</v>
      </c>
      <c r="AM11" s="12">
        <v>5821.2850245004729</v>
      </c>
      <c r="AN11" s="12">
        <v>5818.889009262748</v>
      </c>
      <c r="AO11" s="12">
        <v>6221.1605337227593</v>
      </c>
      <c r="AP11" s="12">
        <v>6547.1910539424016</v>
      </c>
      <c r="AQ11" s="12">
        <v>6874.3220793660303</v>
      </c>
      <c r="AR11" s="12">
        <v>7112.1549757167404</v>
      </c>
      <c r="AS11" s="12">
        <v>7361.4551850171047</v>
      </c>
      <c r="AT11" s="12">
        <v>7421.5813503296213</v>
      </c>
      <c r="AU11" s="12">
        <v>7353.9273298480603</v>
      </c>
      <c r="AV11" s="12">
        <v>7122.8442231386871</v>
      </c>
      <c r="AW11" s="12">
        <v>7059.8982313422312</v>
      </c>
      <c r="AX11" s="12">
        <v>7088.5722270368806</v>
      </c>
      <c r="AY11" s="12">
        <v>6618.1452733480155</v>
      </c>
      <c r="AZ11" s="12">
        <v>6355.9682671215378</v>
      </c>
    </row>
    <row r="12" spans="1:52">
      <c r="A12" s="12" t="s">
        <v>123</v>
      </c>
      <c r="B12" s="13">
        <v>476983.92542804941</v>
      </c>
      <c r="C12" s="13">
        <v>2316.4331051266113</v>
      </c>
      <c r="D12" s="13">
        <v>2334.279223278138</v>
      </c>
      <c r="E12" s="12">
        <v>2600.1200745392689</v>
      </c>
      <c r="F12" s="12">
        <v>2890.8929273974773</v>
      </c>
      <c r="G12" s="12">
        <v>2984.4769280585524</v>
      </c>
      <c r="H12" s="12">
        <v>3028.3923145361255</v>
      </c>
      <c r="I12" s="12">
        <v>3288.8081480261471</v>
      </c>
      <c r="J12" s="12">
        <v>3640.1522357503027</v>
      </c>
      <c r="K12" s="12">
        <v>3750.9772864553011</v>
      </c>
      <c r="L12" s="12">
        <v>3546.043822329701</v>
      </c>
      <c r="M12" s="12">
        <v>3473.2630068508779</v>
      </c>
      <c r="N12" s="12">
        <v>3935.8544812395053</v>
      </c>
      <c r="O12" s="12">
        <v>3617.3794137567447</v>
      </c>
      <c r="P12" s="12">
        <v>3328.8192846524471</v>
      </c>
      <c r="Q12" s="12">
        <v>3412.128238389017</v>
      </c>
      <c r="R12" s="12">
        <v>3626.1227112988513</v>
      </c>
      <c r="S12" s="12">
        <v>3904.7676027536627</v>
      </c>
      <c r="T12" s="12">
        <v>4077.3129773603841</v>
      </c>
      <c r="U12" s="12">
        <v>4259.1829243910161</v>
      </c>
      <c r="V12" s="12">
        <v>4519.1812448392493</v>
      </c>
      <c r="W12" s="12">
        <v>4802.339505469472</v>
      </c>
      <c r="X12" s="12">
        <v>5248.2117978198548</v>
      </c>
      <c r="Y12" s="12">
        <v>5600.6111560346735</v>
      </c>
      <c r="Z12" s="12">
        <v>6141.7022141989155</v>
      </c>
      <c r="AA12" s="12">
        <v>6083.7801925137483</v>
      </c>
      <c r="AB12" s="12">
        <v>6088.3560643363135</v>
      </c>
      <c r="AC12" s="12">
        <v>6603.8679412785914</v>
      </c>
      <c r="AD12" s="12">
        <v>6789.223139664</v>
      </c>
      <c r="AE12" s="12">
        <v>6834.148356354076</v>
      </c>
      <c r="AF12" s="12">
        <v>6898.7424428238064</v>
      </c>
      <c r="AG12" s="12">
        <v>6809.2065163543011</v>
      </c>
      <c r="AH12" s="12">
        <v>6672.9261995439228</v>
      </c>
      <c r="AI12" s="12">
        <v>6408.5991108719918</v>
      </c>
      <c r="AJ12" s="12">
        <v>6279.6010106906815</v>
      </c>
      <c r="AK12" s="12">
        <v>6170.0462262359288</v>
      </c>
      <c r="AL12" s="12">
        <v>6164.8887584451686</v>
      </c>
      <c r="AM12" s="12">
        <v>5865.2849266074263</v>
      </c>
      <c r="AN12" s="12">
        <v>5773.0088340446109</v>
      </c>
      <c r="AO12" s="12">
        <v>6198.2038357556748</v>
      </c>
      <c r="AP12" s="12">
        <v>6512.9039452023017</v>
      </c>
      <c r="AQ12" s="12">
        <v>6852.714793099799</v>
      </c>
      <c r="AR12" s="12">
        <v>7089.8786414629749</v>
      </c>
      <c r="AS12" s="12">
        <v>7336.7341657237657</v>
      </c>
      <c r="AT12" s="12">
        <v>7432.5684038499558</v>
      </c>
      <c r="AU12" s="12">
        <v>7347.7501049975563</v>
      </c>
      <c r="AV12" s="12">
        <v>7167.6394644652228</v>
      </c>
      <c r="AW12" s="12">
        <v>7016.8797407869188</v>
      </c>
      <c r="AX12" s="12">
        <v>7119.0611615628786</v>
      </c>
      <c r="AY12" s="12">
        <v>6664.515720035276</v>
      </c>
      <c r="AZ12" s="12">
        <v>6351.158181494995</v>
      </c>
    </row>
    <row r="13" spans="1:52">
      <c r="A13" s="12" t="s">
        <v>124</v>
      </c>
      <c r="B13" s="13">
        <v>476802.01204516867</v>
      </c>
      <c r="C13" s="13">
        <v>2326.5990511523432</v>
      </c>
      <c r="D13" s="13">
        <v>2318.1062498918941</v>
      </c>
      <c r="E13" s="12">
        <v>2566.7060074790188</v>
      </c>
      <c r="F13" s="12">
        <v>2875.8744434019463</v>
      </c>
      <c r="G13" s="12">
        <v>2988.6123104322032</v>
      </c>
      <c r="H13" s="12">
        <v>3019.4407729948689</v>
      </c>
      <c r="I13" s="12">
        <v>3245.9028147477138</v>
      </c>
      <c r="J13" s="12">
        <v>3624.6753963293331</v>
      </c>
      <c r="K13" s="12">
        <v>3741.4125075504162</v>
      </c>
      <c r="L13" s="12">
        <v>3613.6015151385745</v>
      </c>
      <c r="M13" s="12">
        <v>3387.9983277250881</v>
      </c>
      <c r="N13" s="12">
        <v>3951.03266448254</v>
      </c>
      <c r="O13" s="12">
        <v>3666.0026353710036</v>
      </c>
      <c r="P13" s="12">
        <v>3327.5808081900545</v>
      </c>
      <c r="Q13" s="12">
        <v>3400.3531745784621</v>
      </c>
      <c r="R13" s="12">
        <v>3599.3424912143687</v>
      </c>
      <c r="S13" s="12">
        <v>3884.2138481811817</v>
      </c>
      <c r="T13" s="12">
        <v>4073.9623561573353</v>
      </c>
      <c r="U13" s="12">
        <v>4226.3899594494105</v>
      </c>
      <c r="V13" s="12">
        <v>4518.4713645702877</v>
      </c>
      <c r="W13" s="12">
        <v>4743.5647039680207</v>
      </c>
      <c r="X13" s="12">
        <v>5245.7580661488928</v>
      </c>
      <c r="Y13" s="12">
        <v>5525.8198007931278</v>
      </c>
      <c r="Z13" s="12">
        <v>6127.1567323147692</v>
      </c>
      <c r="AA13" s="12">
        <v>6126.1255772835812</v>
      </c>
      <c r="AB13" s="12">
        <v>6030.5843688814712</v>
      </c>
      <c r="AC13" s="12">
        <v>6572.879394264115</v>
      </c>
      <c r="AD13" s="12">
        <v>6794.5859944238427</v>
      </c>
      <c r="AE13" s="12">
        <v>6812.9342333045715</v>
      </c>
      <c r="AF13" s="12">
        <v>6912.1654512199539</v>
      </c>
      <c r="AG13" s="12">
        <v>6802.9692704178406</v>
      </c>
      <c r="AH13" s="12">
        <v>6708.6339962098791</v>
      </c>
      <c r="AI13" s="12">
        <v>6411.4880101095614</v>
      </c>
      <c r="AJ13" s="12">
        <v>6303.6760377573364</v>
      </c>
      <c r="AK13" s="12">
        <v>6154.9946820341738</v>
      </c>
      <c r="AL13" s="12">
        <v>6179.63628119649</v>
      </c>
      <c r="AM13" s="12">
        <v>5915.0873298581737</v>
      </c>
      <c r="AN13" s="12">
        <v>5725.7154998523238</v>
      </c>
      <c r="AO13" s="12">
        <v>6175.8697338231996</v>
      </c>
      <c r="AP13" s="12">
        <v>6477.7372007342892</v>
      </c>
      <c r="AQ13" s="12">
        <v>6831.0019080856255</v>
      </c>
      <c r="AR13" s="12">
        <v>7067.3408471382781</v>
      </c>
      <c r="AS13" s="12">
        <v>7309.6202133882925</v>
      </c>
      <c r="AT13" s="12">
        <v>7444.2057287223097</v>
      </c>
      <c r="AU13" s="12">
        <v>7339.1456271600373</v>
      </c>
      <c r="AV13" s="12">
        <v>7217.2904600669826</v>
      </c>
      <c r="AW13" s="12">
        <v>6968.629937934641</v>
      </c>
      <c r="AX13" s="12">
        <v>7149.4205550978331</v>
      </c>
      <c r="AY13" s="12">
        <v>6714.6256285426443</v>
      </c>
      <c r="AZ13" s="12">
        <v>6346.8527788670644</v>
      </c>
    </row>
    <row r="14" spans="1:52" s="16" customFormat="1">
      <c r="A14" s="15" t="s">
        <v>125</v>
      </c>
      <c r="B14" s="15">
        <v>476620.35130898823</v>
      </c>
      <c r="C14" s="15">
        <v>2338.4202236466044</v>
      </c>
      <c r="D14" s="15">
        <v>2302.6065316298477</v>
      </c>
      <c r="E14" s="15">
        <v>2531.9431963337615</v>
      </c>
      <c r="F14" s="15">
        <v>2860</v>
      </c>
      <c r="G14" s="15">
        <v>2993.9999999999991</v>
      </c>
      <c r="H14" s="15">
        <v>3011.9999999999991</v>
      </c>
      <c r="I14" s="15">
        <v>3200.9999999999986</v>
      </c>
      <c r="J14" s="15">
        <v>3608.0000000000009</v>
      </c>
      <c r="K14" s="15">
        <v>3729.0000000000009</v>
      </c>
      <c r="L14" s="15">
        <v>3688.9112152953667</v>
      </c>
      <c r="M14" s="15">
        <v>3296.1915389977944</v>
      </c>
      <c r="N14" s="15">
        <v>3965.0288393236387</v>
      </c>
      <c r="O14" s="15">
        <v>3718.2040483542287</v>
      </c>
      <c r="P14" s="15">
        <v>3327.2290217103168</v>
      </c>
      <c r="Q14" s="15">
        <v>3389.3443324157611</v>
      </c>
      <c r="R14" s="15">
        <v>3572.0000000000009</v>
      </c>
      <c r="S14" s="15">
        <v>3863.0000000000009</v>
      </c>
      <c r="T14" s="15">
        <v>4072.1223340171086</v>
      </c>
      <c r="U14" s="15">
        <v>4192.3963002195242</v>
      </c>
      <c r="V14" s="15">
        <v>4520.6103603805213</v>
      </c>
      <c r="W14" s="15">
        <v>4682.2432587108342</v>
      </c>
      <c r="X14" s="15">
        <v>5246.5590784102405</v>
      </c>
      <c r="Y14" s="15">
        <v>5446.7686941659413</v>
      </c>
      <c r="Z14" s="15">
        <v>6110.5728178529798</v>
      </c>
      <c r="AA14" s="15">
        <v>6174.1556314802347</v>
      </c>
      <c r="AB14" s="15">
        <v>5970.6291196016182</v>
      </c>
      <c r="AC14" s="15">
        <v>6539.9152096367661</v>
      </c>
      <c r="AD14" s="15">
        <v>6801.0287582568571</v>
      </c>
      <c r="AE14" s="15">
        <v>6789.6985281124098</v>
      </c>
      <c r="AF14" s="15">
        <v>6926.2328356795661</v>
      </c>
      <c r="AG14" s="15">
        <v>6794.5223130669738</v>
      </c>
      <c r="AH14" s="15">
        <v>6746.2527371881142</v>
      </c>
      <c r="AI14" s="15">
        <v>6413.5838651570239</v>
      </c>
      <c r="AJ14" s="15">
        <v>6329.6426781466298</v>
      </c>
      <c r="AK14" s="15">
        <v>6137.8260433530886</v>
      </c>
      <c r="AL14" s="15">
        <v>6193.7967810656191</v>
      </c>
      <c r="AM14" s="15">
        <v>5970.6885931369443</v>
      </c>
      <c r="AN14" s="15">
        <v>5677.0103287647244</v>
      </c>
      <c r="AO14" s="15">
        <v>6154.1569435887923</v>
      </c>
      <c r="AP14" s="15">
        <v>6441.691978709644</v>
      </c>
      <c r="AQ14" s="15">
        <v>6809.183640566469</v>
      </c>
      <c r="AR14" s="15">
        <v>7044.540845436497</v>
      </c>
      <c r="AS14" s="15">
        <v>7280.1149156813344</v>
      </c>
      <c r="AT14" s="15">
        <v>7456.4930830884741</v>
      </c>
      <c r="AU14" s="15">
        <v>7328.1156874503267</v>
      </c>
      <c r="AV14" s="15">
        <v>7271.7923471327558</v>
      </c>
      <c r="AW14" s="15">
        <v>6915.1527896759826</v>
      </c>
      <c r="AX14" s="15">
        <v>7179.6524738427343</v>
      </c>
      <c r="AY14" s="15">
        <v>6768.4694819996121</v>
      </c>
      <c r="AZ14" s="15">
        <v>6343.0518758308408</v>
      </c>
    </row>
    <row r="15" spans="1:52">
      <c r="A15" s="12" t="s">
        <v>126</v>
      </c>
      <c r="B15" s="13">
        <v>476438.96237280557</v>
      </c>
      <c r="C15" s="13">
        <v>2338.2836446937499</v>
      </c>
      <c r="D15" s="13">
        <v>2296.1749870694193</v>
      </c>
      <c r="E15" s="12">
        <v>2509.0547264087832</v>
      </c>
      <c r="F15" s="12">
        <v>2840.0933306498259</v>
      </c>
      <c r="G15" s="12">
        <v>2987.5411100686124</v>
      </c>
      <c r="H15" s="12">
        <v>3003.6123104322037</v>
      </c>
      <c r="I15" s="12">
        <v>3176.9407729948684</v>
      </c>
      <c r="J15" s="12">
        <v>3585.0694814143822</v>
      </c>
      <c r="K15" s="12">
        <v>3725.5087296626662</v>
      </c>
      <c r="L15" s="12">
        <v>3707.813246339073</v>
      </c>
      <c r="M15" s="12">
        <v>3286.1769847244336</v>
      </c>
      <c r="N15" s="12">
        <v>3945.204600833019</v>
      </c>
      <c r="O15" s="12">
        <v>3745.2143757720896</v>
      </c>
      <c r="P15" s="12">
        <v>3340.0578952177789</v>
      </c>
      <c r="Q15" s="12">
        <v>3379.2327353324654</v>
      </c>
      <c r="R15" s="12">
        <v>3552.5679867028507</v>
      </c>
      <c r="S15" s="12">
        <v>3841.8424912143687</v>
      </c>
      <c r="T15" s="12">
        <v>4058.1746726081751</v>
      </c>
      <c r="U15" s="12">
        <v>4173.9183461076682</v>
      </c>
      <c r="V15" s="12">
        <v>4499.8442594729786</v>
      </c>
      <c r="W15" s="12">
        <v>4653.0414483669738</v>
      </c>
      <c r="X15" s="12">
        <v>5213.2716865009625</v>
      </c>
      <c r="Y15" s="12">
        <v>5411.7392898811449</v>
      </c>
      <c r="Z15" s="12">
        <v>6078.4635346554323</v>
      </c>
      <c r="AA15" s="12">
        <v>6180.006212358142</v>
      </c>
      <c r="AB15" s="12">
        <v>5956.1409167897409</v>
      </c>
      <c r="AC15" s="12">
        <v>6504.0046257031663</v>
      </c>
      <c r="AD15" s="12">
        <v>6789.8315173432529</v>
      </c>
      <c r="AE15" s="12">
        <v>6784.2678070895754</v>
      </c>
      <c r="AF15" s="12">
        <v>6925.2619482861264</v>
      </c>
      <c r="AG15" s="12">
        <v>6801.4831195147162</v>
      </c>
      <c r="AH15" s="12">
        <v>6762.1137232457977</v>
      </c>
      <c r="AI15" s="12">
        <v>6430.1545551010222</v>
      </c>
      <c r="AJ15" s="12">
        <v>6340.4774118738133</v>
      </c>
      <c r="AK15" s="12">
        <v>6142.9561231250891</v>
      </c>
      <c r="AL15" s="12">
        <v>6199.9304873330739</v>
      </c>
      <c r="AM15" s="12">
        <v>5991.2871537902238</v>
      </c>
      <c r="AN15" s="12">
        <v>5668.6123389703753</v>
      </c>
      <c r="AO15" s="12">
        <v>6121.1215805530592</v>
      </c>
      <c r="AP15" s="12">
        <v>6413.1332819531026</v>
      </c>
      <c r="AQ15" s="12">
        <v>6782.8928473414935</v>
      </c>
      <c r="AR15" s="12">
        <v>7023.9519910778063</v>
      </c>
      <c r="AS15" s="12">
        <v>7260.2172066137537</v>
      </c>
      <c r="AT15" s="12">
        <v>7453.3756189254791</v>
      </c>
      <c r="AU15" s="12">
        <v>7333.2221391423582</v>
      </c>
      <c r="AV15" s="12">
        <v>7287.4683456701287</v>
      </c>
      <c r="AW15" s="12">
        <v>6915.9965042957774</v>
      </c>
      <c r="AX15" s="12">
        <v>7183.824587497963</v>
      </c>
      <c r="AY15" s="12">
        <v>6800.0343679190282</v>
      </c>
      <c r="AZ15" s="12">
        <v>6355.4408677090032</v>
      </c>
    </row>
    <row r="16" spans="1:52">
      <c r="A16" s="12" t="s">
        <v>127</v>
      </c>
      <c r="B16" s="13">
        <v>476257.84491092159</v>
      </c>
      <c r="C16" s="13">
        <v>2338.1471057805566</v>
      </c>
      <c r="D16" s="13">
        <v>2291.4052625993086</v>
      </c>
      <c r="E16" s="12">
        <v>2486.8376155472988</v>
      </c>
      <c r="F16" s="12">
        <v>2818.8342880606242</v>
      </c>
      <c r="G16" s="12">
        <v>2980.2262607308103</v>
      </c>
      <c r="H16" s="12">
        <v>2996.4769280585524</v>
      </c>
      <c r="I16" s="12">
        <v>3154.392314536125</v>
      </c>
      <c r="J16" s="12">
        <v>3560.1414813594824</v>
      </c>
      <c r="K16" s="12">
        <v>3720.8189024169687</v>
      </c>
      <c r="L16" s="12">
        <v>3723.8685514526487</v>
      </c>
      <c r="M16" s="12">
        <v>3283.9204398222464</v>
      </c>
      <c r="N16" s="12">
        <v>3918.8358766152055</v>
      </c>
      <c r="O16" s="12">
        <v>3771.0399688255839</v>
      </c>
      <c r="P16" s="12">
        <v>3356.4665551065873</v>
      </c>
      <c r="Q16" s="12">
        <v>3370.0089718480658</v>
      </c>
      <c r="R16" s="12">
        <v>3533.9012373421751</v>
      </c>
      <c r="S16" s="12">
        <v>3820.1227112988513</v>
      </c>
      <c r="T16" s="12">
        <v>4043.5671901773162</v>
      </c>
      <c r="U16" s="12">
        <v>4156.9550017771107</v>
      </c>
      <c r="V16" s="12">
        <v>4477.874181114903</v>
      </c>
      <c r="W16" s="12">
        <v>4626.6894958340199</v>
      </c>
      <c r="X16" s="12">
        <v>5177.4383978474752</v>
      </c>
      <c r="Y16" s="12">
        <v>5379.9724696844878</v>
      </c>
      <c r="Z16" s="12">
        <v>6042.0859278774715</v>
      </c>
      <c r="AA16" s="12">
        <v>6183.816636233174</v>
      </c>
      <c r="AB16" s="12">
        <v>5947.3356890681171</v>
      </c>
      <c r="AC16" s="12">
        <v>6465.9135485056204</v>
      </c>
      <c r="AD16" s="12">
        <v>6776.6555017997762</v>
      </c>
      <c r="AE16" s="12">
        <v>6779.9165007210941</v>
      </c>
      <c r="AF16" s="12">
        <v>6922.2673643222424</v>
      </c>
      <c r="AG16" s="12">
        <v>6809.0898873880669</v>
      </c>
      <c r="AH16" s="12">
        <v>6775.7642267139836</v>
      </c>
      <c r="AI16" s="12">
        <v>6448.6363511696845</v>
      </c>
      <c r="AJ16" s="12">
        <v>6350.515522466836</v>
      </c>
      <c r="AK16" s="12">
        <v>6149.9812210141308</v>
      </c>
      <c r="AL16" s="12">
        <v>6203.9452227244656</v>
      </c>
      <c r="AM16" s="12">
        <v>6011.2944559401203</v>
      </c>
      <c r="AN16" s="12">
        <v>5666.0397511063638</v>
      </c>
      <c r="AO16" s="12">
        <v>6086.6641573441102</v>
      </c>
      <c r="AP16" s="12">
        <v>6385.2076213696628</v>
      </c>
      <c r="AQ16" s="12">
        <v>6755.7129372777235</v>
      </c>
      <c r="AR16" s="12">
        <v>7003.255394114386</v>
      </c>
      <c r="AS16" s="12">
        <v>7240.0655189439613</v>
      </c>
      <c r="AT16" s="12">
        <v>7447.8572373418574</v>
      </c>
      <c r="AU16" s="12">
        <v>7338.978873862442</v>
      </c>
      <c r="AV16" s="12">
        <v>7300.7107546354209</v>
      </c>
      <c r="AW16" s="12">
        <v>6921.7231770918379</v>
      </c>
      <c r="AX16" s="12">
        <v>7182.7534923021494</v>
      </c>
      <c r="AY16" s="12">
        <v>6831.4516951976939</v>
      </c>
      <c r="AZ16" s="12">
        <v>6371.6030364799008</v>
      </c>
    </row>
    <row r="17" spans="1:101">
      <c r="A17" s="12" t="s">
        <v>128</v>
      </c>
      <c r="B17" s="13">
        <v>476076.9985982785</v>
      </c>
      <c r="C17" s="13">
        <v>2338.0104966062363</v>
      </c>
      <c r="D17" s="13">
        <v>2288.2966602218376</v>
      </c>
      <c r="E17" s="12">
        <v>2465.2920889553438</v>
      </c>
      <c r="F17" s="12">
        <v>2796.2232353380286</v>
      </c>
      <c r="G17" s="12">
        <v>2972.0554519865937</v>
      </c>
      <c r="H17" s="12">
        <v>2990.5938528790462</v>
      </c>
      <c r="I17" s="12">
        <v>3133.3546246237697</v>
      </c>
      <c r="J17" s="12">
        <v>3533.2159998353009</v>
      </c>
      <c r="K17" s="12">
        <v>3714.9305182629068</v>
      </c>
      <c r="L17" s="12">
        <v>3737.0772623527414</v>
      </c>
      <c r="M17" s="12">
        <v>3289.4214778642108</v>
      </c>
      <c r="N17" s="12">
        <v>3885.9233423330029</v>
      </c>
      <c r="O17" s="12">
        <v>3795.6810652295685</v>
      </c>
      <c r="P17" s="12">
        <v>3376.4546364591497</v>
      </c>
      <c r="Q17" s="12">
        <v>3361.672946168479</v>
      </c>
      <c r="R17" s="12">
        <v>3515.999847712058</v>
      </c>
      <c r="S17" s="12">
        <v>3797.8406602534492</v>
      </c>
      <c r="T17" s="12">
        <v>4028.2999332967393</v>
      </c>
      <c r="U17" s="12">
        <v>4141.5059288594857</v>
      </c>
      <c r="V17" s="12">
        <v>4454.7004795415578</v>
      </c>
      <c r="W17" s="12">
        <v>4603.1872552383184</v>
      </c>
      <c r="X17" s="12">
        <v>5139.0595041939341</v>
      </c>
      <c r="Y17" s="12">
        <v>5351.4671944164984</v>
      </c>
      <c r="Z17" s="12">
        <v>6001.4408759736843</v>
      </c>
      <c r="AA17" s="12">
        <v>6185.5870493402026</v>
      </c>
      <c r="AB17" s="12">
        <v>5944.2130179907153</v>
      </c>
      <c r="AC17" s="12">
        <v>6425.6419453225426</v>
      </c>
      <c r="AD17" s="12">
        <v>6761.5009777324303</v>
      </c>
      <c r="AE17" s="12">
        <v>6776.6444563427985</v>
      </c>
      <c r="AF17" s="12">
        <v>6917.2495342803977</v>
      </c>
      <c r="AG17" s="12">
        <v>6817.3424446113759</v>
      </c>
      <c r="AH17" s="12">
        <v>6787.2044864958943</v>
      </c>
      <c r="AI17" s="12">
        <v>6469.0288760015756</v>
      </c>
      <c r="AJ17" s="12">
        <v>6359.757359625828</v>
      </c>
      <c r="AK17" s="12">
        <v>6158.9007349803442</v>
      </c>
      <c r="AL17" s="12">
        <v>6205.8417081046646</v>
      </c>
      <c r="AM17" s="12">
        <v>6030.7111062029153</v>
      </c>
      <c r="AN17" s="12">
        <v>5669.2897111575712</v>
      </c>
      <c r="AO17" s="12">
        <v>6050.7862669675778</v>
      </c>
      <c r="AP17" s="12">
        <v>6357.9138067497479</v>
      </c>
      <c r="AQ17" s="12">
        <v>6727.6450255371019</v>
      </c>
      <c r="AR17" s="12">
        <v>6982.4513057214353</v>
      </c>
      <c r="AS17" s="12">
        <v>7219.6590355057151</v>
      </c>
      <c r="AT17" s="12">
        <v>7439.9399357007933</v>
      </c>
      <c r="AU17" s="12">
        <v>7345.3856796081154</v>
      </c>
      <c r="AV17" s="12">
        <v>7311.5216912145615</v>
      </c>
      <c r="AW17" s="12">
        <v>6932.3288079491103</v>
      </c>
      <c r="AX17" s="12">
        <v>7176.4446993002985</v>
      </c>
      <c r="AY17" s="12">
        <v>6862.7235430074961</v>
      </c>
      <c r="AZ17" s="12">
        <v>6391.5336754072659</v>
      </c>
    </row>
    <row r="18" spans="1:101">
      <c r="A18" s="12" t="s">
        <v>129</v>
      </c>
      <c r="B18" s="13">
        <v>475896.42311045987</v>
      </c>
      <c r="C18" s="13">
        <v>2337.8737066951489</v>
      </c>
      <c r="D18" s="13">
        <v>2286.8484827804255</v>
      </c>
      <c r="E18" s="12">
        <v>2444.4183717249634</v>
      </c>
      <c r="F18" s="12">
        <v>2772.2605355453884</v>
      </c>
      <c r="G18" s="12">
        <v>2963.0286838359639</v>
      </c>
      <c r="H18" s="12">
        <v>2985.963084893684</v>
      </c>
      <c r="I18" s="12">
        <v>3113.8277032578017</v>
      </c>
      <c r="J18" s="12">
        <v>3504.2930368418374</v>
      </c>
      <c r="K18" s="12">
        <v>3707.8435772004823</v>
      </c>
      <c r="L18" s="12">
        <v>3747.4395107499022</v>
      </c>
      <c r="M18" s="12">
        <v>3302.6796724528836</v>
      </c>
      <c r="N18" s="12">
        <v>3846.4676735939106</v>
      </c>
      <c r="O18" s="12">
        <v>3819.1379026853101</v>
      </c>
      <c r="P18" s="12">
        <v>3400.0217743844223</v>
      </c>
      <c r="Q18" s="12">
        <v>3354.2245625047212</v>
      </c>
      <c r="R18" s="12">
        <v>3498.8639136014831</v>
      </c>
      <c r="S18" s="12">
        <v>3774.9963380781619</v>
      </c>
      <c r="T18" s="12">
        <v>4012.3729485353642</v>
      </c>
      <c r="U18" s="12">
        <v>4127.5707890221875</v>
      </c>
      <c r="V18" s="12">
        <v>4430.3235089477803</v>
      </c>
      <c r="W18" s="12">
        <v>4582.5345807103186</v>
      </c>
      <c r="X18" s="12">
        <v>5098.1352972573104</v>
      </c>
      <c r="Y18" s="12">
        <v>5326.22242510464</v>
      </c>
      <c r="Z18" s="12">
        <v>5956.5292572723811</v>
      </c>
      <c r="AA18" s="12">
        <v>6185.3175979037442</v>
      </c>
      <c r="AB18" s="12">
        <v>5946.7724851395215</v>
      </c>
      <c r="AC18" s="12">
        <v>6383.1897834563415</v>
      </c>
      <c r="AD18" s="12">
        <v>6744.3682112215602</v>
      </c>
      <c r="AE18" s="12">
        <v>6774.4515213091818</v>
      </c>
      <c r="AF18" s="12">
        <v>6910.2089085703228</v>
      </c>
      <c r="AG18" s="12">
        <v>6826.2406191406881</v>
      </c>
      <c r="AH18" s="12">
        <v>6796.4347414822951</v>
      </c>
      <c r="AI18" s="12">
        <v>6491.3317522906636</v>
      </c>
      <c r="AJ18" s="12">
        <v>6368.2032729647781</v>
      </c>
      <c r="AK18" s="12">
        <v>6169.7140631200409</v>
      </c>
      <c r="AL18" s="12">
        <v>6205.620664166262</v>
      </c>
      <c r="AM18" s="12">
        <v>6049.5377108978819</v>
      </c>
      <c r="AN18" s="12">
        <v>5678.3593660774413</v>
      </c>
      <c r="AO18" s="12">
        <v>6013.4895015225393</v>
      </c>
      <c r="AP18" s="12">
        <v>6331.2506485717922</v>
      </c>
      <c r="AQ18" s="12">
        <v>6698.6902266854222</v>
      </c>
      <c r="AR18" s="12">
        <v>6961.5399769286341</v>
      </c>
      <c r="AS18" s="12">
        <v>7198.9969397937111</v>
      </c>
      <c r="AT18" s="12">
        <v>7429.6257101552737</v>
      </c>
      <c r="AU18" s="12">
        <v>7352.4423443865735</v>
      </c>
      <c r="AV18" s="12">
        <v>7319.9032713505176</v>
      </c>
      <c r="AW18" s="12">
        <v>6947.8093990174493</v>
      </c>
      <c r="AX18" s="12">
        <v>7164.903715468502</v>
      </c>
      <c r="AY18" s="12">
        <v>6893.8519874463782</v>
      </c>
      <c r="AZ18" s="12">
        <v>6415.2280817413439</v>
      </c>
    </row>
    <row r="19" spans="1:101">
      <c r="A19" s="12" t="s">
        <v>130</v>
      </c>
      <c r="B19" s="13">
        <v>475716.1181236906</v>
      </c>
      <c r="C19" s="13">
        <v>2337.7366253970431</v>
      </c>
      <c r="D19" s="13">
        <v>2287.0600339592966</v>
      </c>
      <c r="E19" s="12">
        <v>2424.2166888342426</v>
      </c>
      <c r="F19" s="12">
        <v>2746.9465517037711</v>
      </c>
      <c r="G19" s="12">
        <v>2953.1459562789187</v>
      </c>
      <c r="H19" s="12">
        <v>2982.5846241024674</v>
      </c>
      <c r="I19" s="12">
        <v>3095.8115504382204</v>
      </c>
      <c r="J19" s="12">
        <v>3473.3725923790921</v>
      </c>
      <c r="K19" s="12">
        <v>3699.5580792296942</v>
      </c>
      <c r="L19" s="12">
        <v>3754.9554283485854</v>
      </c>
      <c r="M19" s="12">
        <v>3323.6945972203998</v>
      </c>
      <c r="N19" s="12">
        <v>3800.4695459501154</v>
      </c>
      <c r="O19" s="12">
        <v>3841.4107188804878</v>
      </c>
      <c r="P19" s="12">
        <v>3427.1676040179204</v>
      </c>
      <c r="Q19" s="12">
        <v>3347.6637250729068</v>
      </c>
      <c r="R19" s="12">
        <v>3482.4935307943351</v>
      </c>
      <c r="S19" s="12">
        <v>3751.5897447729899</v>
      </c>
      <c r="T19" s="12">
        <v>3995.7862824588242</v>
      </c>
      <c r="U19" s="12">
        <v>4115.1492439683689</v>
      </c>
      <c r="V19" s="12">
        <v>4404.7436234879742</v>
      </c>
      <c r="W19" s="12">
        <v>4564.731326384589</v>
      </c>
      <c r="X19" s="12">
        <v>5054.6660687274107</v>
      </c>
      <c r="Y19" s="12">
        <v>5304.2371229632809</v>
      </c>
      <c r="Z19" s="12">
        <v>5907.3519499756221</v>
      </c>
      <c r="AA19" s="12">
        <v>6183.0084281379568</v>
      </c>
      <c r="AB19" s="12">
        <v>5955.0136721245344</v>
      </c>
      <c r="AC19" s="12">
        <v>6338.5570302334181</v>
      </c>
      <c r="AD19" s="12">
        <v>6725.2574683218536</v>
      </c>
      <c r="AE19" s="12">
        <v>6773.337542993404</v>
      </c>
      <c r="AF19" s="12">
        <v>6901.1459375190207</v>
      </c>
      <c r="AG19" s="12">
        <v>6835.7842389637326</v>
      </c>
      <c r="AH19" s="12">
        <v>6803.4552305514762</v>
      </c>
      <c r="AI19" s="12">
        <v>6515.5446027863081</v>
      </c>
      <c r="AJ19" s="12">
        <v>6375.8536120115559</v>
      </c>
      <c r="AK19" s="12">
        <v>6182.4206036656742</v>
      </c>
      <c r="AL19" s="12">
        <v>6203.2828114295908</v>
      </c>
      <c r="AM19" s="12">
        <v>6067.7748760473823</v>
      </c>
      <c r="AN19" s="12">
        <v>5693.2458637877098</v>
      </c>
      <c r="AO19" s="12">
        <v>5974.7754522019013</v>
      </c>
      <c r="AP19" s="12">
        <v>6305.2169580019445</v>
      </c>
      <c r="AQ19" s="12">
        <v>6668.8496546925917</v>
      </c>
      <c r="AR19" s="12">
        <v>6940.521658620205</v>
      </c>
      <c r="AS19" s="12">
        <v>7178.0784159632149</v>
      </c>
      <c r="AT19" s="12">
        <v>7416.916555648736</v>
      </c>
      <c r="AU19" s="12">
        <v>7360.1486562146947</v>
      </c>
      <c r="AV19" s="12">
        <v>7325.8576097439127</v>
      </c>
      <c r="AW19" s="12">
        <v>6968.1609547105145</v>
      </c>
      <c r="AX19" s="12">
        <v>7148.1360437165695</v>
      </c>
      <c r="AY19" s="12">
        <v>6924.8391015413545</v>
      </c>
      <c r="AZ19" s="12">
        <v>6442.681556716022</v>
      </c>
    </row>
    <row r="20" spans="1:101" s="14" customFormat="1">
      <c r="A20" s="13" t="s">
        <v>131</v>
      </c>
      <c r="B20" s="13">
        <v>475536.08331483661</v>
      </c>
      <c r="C20" s="13">
        <v>2337.5991418872964</v>
      </c>
      <c r="D20" s="13">
        <v>2288.9306182831965</v>
      </c>
      <c r="E20" s="13">
        <v>2404.68726514734</v>
      </c>
      <c r="F20" s="13">
        <v>2720.2816467919674</v>
      </c>
      <c r="G20" s="13">
        <v>2942.407269315459</v>
      </c>
      <c r="H20" s="13">
        <v>2980.4584705053949</v>
      </c>
      <c r="I20" s="13">
        <v>3079.3061661650268</v>
      </c>
      <c r="J20" s="13">
        <v>3440.4546664470663</v>
      </c>
      <c r="K20" s="13">
        <v>3690.0740243505429</v>
      </c>
      <c r="L20" s="13">
        <v>3759.6251468471578</v>
      </c>
      <c r="M20" s="13">
        <v>3352.4658258284744</v>
      </c>
      <c r="N20" s="13">
        <v>3747.9296348985008</v>
      </c>
      <c r="O20" s="13">
        <v>3862.4997514891948</v>
      </c>
      <c r="P20" s="13">
        <v>3457.8917605217107</v>
      </c>
      <c r="Q20" s="13">
        <v>3341.9903380942519</v>
      </c>
      <c r="R20" s="13">
        <v>3466.8887950693984</v>
      </c>
      <c r="S20" s="13">
        <v>3727.6208803379318</v>
      </c>
      <c r="T20" s="13">
        <v>3978.5399816294648</v>
      </c>
      <c r="U20" s="13">
        <v>4104.2409554369351</v>
      </c>
      <c r="V20" s="13">
        <v>4377.96117727613</v>
      </c>
      <c r="W20" s="13">
        <v>4549.7773463998019</v>
      </c>
      <c r="X20" s="13">
        <v>5008.6521102668712</v>
      </c>
      <c r="Y20" s="13">
        <v>5285.5102493936656</v>
      </c>
      <c r="Z20" s="13">
        <v>5853.9098321592319</v>
      </c>
      <c r="AA20" s="13">
        <v>6178.6596862466495</v>
      </c>
      <c r="AB20" s="13">
        <v>5968.9361605837612</v>
      </c>
      <c r="AC20" s="13">
        <v>6291.7436530041641</v>
      </c>
      <c r="AD20" s="13">
        <v>6704.1690150623426</v>
      </c>
      <c r="AE20" s="13">
        <v>6773.3023687872874</v>
      </c>
      <c r="AF20" s="13">
        <v>6890.0610713707783</v>
      </c>
      <c r="AG20" s="13">
        <v>6845.9731320999181</v>
      </c>
      <c r="AH20" s="13">
        <v>6808.266192569271</v>
      </c>
      <c r="AI20" s="13">
        <v>6541.667050293262</v>
      </c>
      <c r="AJ20" s="13">
        <v>6382.7087262079094</v>
      </c>
      <c r="AK20" s="13">
        <v>6197.0197549858203</v>
      </c>
      <c r="AL20" s="13">
        <v>6198.8288702427717</v>
      </c>
      <c r="AM20" s="13">
        <v>6085.4232073769881</v>
      </c>
      <c r="AN20" s="13">
        <v>5713.946353178113</v>
      </c>
      <c r="AO20" s="13">
        <v>5934.6457092928067</v>
      </c>
      <c r="AP20" s="13">
        <v>6279.8115468937849</v>
      </c>
      <c r="AQ20" s="13">
        <v>6638.1244229328513</v>
      </c>
      <c r="AR20" s="13">
        <v>6919.3966015349733</v>
      </c>
      <c r="AS20" s="13">
        <v>7156.9026488296859</v>
      </c>
      <c r="AT20" s="13">
        <v>7401.8144659157051</v>
      </c>
      <c r="AU20" s="13">
        <v>7368.5044031190682</v>
      </c>
      <c r="AV20" s="13">
        <v>7329.3868198536429</v>
      </c>
      <c r="AW20" s="13">
        <v>6993.3794817046473</v>
      </c>
      <c r="AX20" s="13">
        <v>7126.1471828906215</v>
      </c>
      <c r="AY20" s="13">
        <v>6955.6869552515091</v>
      </c>
      <c r="AZ20" s="13">
        <v>6473.8894055459823</v>
      </c>
    </row>
    <row r="21" spans="1:101">
      <c r="A21" s="12" t="s">
        <v>132</v>
      </c>
      <c r="B21" s="13">
        <v>475356.31836140464</v>
      </c>
      <c r="C21" s="13">
        <v>2337.4611451671567</v>
      </c>
      <c r="D21" s="13">
        <v>2292.4595411171013</v>
      </c>
      <c r="E21" s="12">
        <v>2385.8303254145217</v>
      </c>
      <c r="F21" s="12">
        <v>2692.2661837464962</v>
      </c>
      <c r="G21" s="12">
        <v>2930.8126229455856</v>
      </c>
      <c r="H21" s="12">
        <v>2979.5846241024674</v>
      </c>
      <c r="I21" s="12">
        <v>3064.3115504382204</v>
      </c>
      <c r="J21" s="12">
        <v>3405.5392590457586</v>
      </c>
      <c r="K21" s="12">
        <v>3679.3914125630281</v>
      </c>
      <c r="L21" s="12">
        <v>3761.4487979378855</v>
      </c>
      <c r="M21" s="12">
        <v>3388.992931968397</v>
      </c>
      <c r="N21" s="12">
        <v>3688.8486158806463</v>
      </c>
      <c r="O21" s="12">
        <v>3882.4052381719357</v>
      </c>
      <c r="P21" s="12">
        <v>3492.1938790844069</v>
      </c>
      <c r="Q21" s="12">
        <v>3337.2043057950705</v>
      </c>
      <c r="R21" s="12">
        <v>3452.0498022003603</v>
      </c>
      <c r="S21" s="12">
        <v>3703.0897447729894</v>
      </c>
      <c r="T21" s="12">
        <v>3960.6340926063472</v>
      </c>
      <c r="U21" s="12">
        <v>4094.8455852025436</v>
      </c>
      <c r="V21" s="12">
        <v>4349.9765243858119</v>
      </c>
      <c r="W21" s="12">
        <v>4537.6724948987439</v>
      </c>
      <c r="X21" s="12">
        <v>4960.0937135111562</v>
      </c>
      <c r="Y21" s="12">
        <v>5270.0407659838947</v>
      </c>
      <c r="Z21" s="12">
        <v>5796.2037817728096</v>
      </c>
      <c r="AA21" s="12">
        <v>6172.2715184232757</v>
      </c>
      <c r="AB21" s="12">
        <v>5988.5395321832211</v>
      </c>
      <c r="AC21" s="12">
        <v>6242.7496191429518</v>
      </c>
      <c r="AD21" s="12">
        <v>6681.1031174464088</v>
      </c>
      <c r="AE21" s="12">
        <v>6774.3458461013197</v>
      </c>
      <c r="AF21" s="12">
        <v>6876.9547602871735</v>
      </c>
      <c r="AG21" s="12">
        <v>6856.8071266003326</v>
      </c>
      <c r="AH21" s="12">
        <v>6810.8678663890423</v>
      </c>
      <c r="AI21" s="12">
        <v>6569.6987176716575</v>
      </c>
      <c r="AJ21" s="12">
        <v>6388.7689649095055</v>
      </c>
      <c r="AK21" s="12">
        <v>6213.5109155851524</v>
      </c>
      <c r="AL21" s="12">
        <v>6192.259560781742</v>
      </c>
      <c r="AM21" s="12">
        <v>6102.4833103155779</v>
      </c>
      <c r="AN21" s="12">
        <v>5740.4579841061059</v>
      </c>
      <c r="AO21" s="12">
        <v>5893.1018621770108</v>
      </c>
      <c r="AP21" s="12">
        <v>6255.0332277880352</v>
      </c>
      <c r="AQ21" s="12">
        <v>6606.5156441850377</v>
      </c>
      <c r="AR21" s="12">
        <v>6898.1650562664381</v>
      </c>
      <c r="AS21" s="12">
        <v>7135.4688238684303</v>
      </c>
      <c r="AT21" s="12">
        <v>7384.321433482457</v>
      </c>
      <c r="AU21" s="12">
        <v>7377.5093731360248</v>
      </c>
      <c r="AV21" s="12">
        <v>7330.4930138974814</v>
      </c>
      <c r="AW21" s="12">
        <v>7023.4609889377753</v>
      </c>
      <c r="AX21" s="12">
        <v>7098.9426277757093</v>
      </c>
      <c r="AY21" s="12">
        <v>6986.3976154710044</v>
      </c>
      <c r="AZ21" s="12">
        <v>6508.8469374238321</v>
      </c>
    </row>
    <row r="22" spans="1:101">
      <c r="A22" s="12" t="s">
        <v>133</v>
      </c>
      <c r="B22" s="13">
        <v>475176.82294154225</v>
      </c>
      <c r="C22" s="13">
        <v>2337.3225240639813</v>
      </c>
      <c r="D22" s="13">
        <v>2297.6461086659278</v>
      </c>
      <c r="E22" s="12">
        <v>2367.6460942721901</v>
      </c>
      <c r="F22" s="12">
        <v>2662.9005254616077</v>
      </c>
      <c r="G22" s="12">
        <v>2918.3620171692974</v>
      </c>
      <c r="H22" s="12">
        <v>2979.9630848936845</v>
      </c>
      <c r="I22" s="12">
        <v>3050.8277032578017</v>
      </c>
      <c r="J22" s="12">
        <v>3368.6263701751695</v>
      </c>
      <c r="K22" s="12">
        <v>3667.5102438671497</v>
      </c>
      <c r="L22" s="12">
        <v>3760.4265133069466</v>
      </c>
      <c r="M22" s="12">
        <v>3433.2754893610295</v>
      </c>
      <c r="N22" s="12">
        <v>3623.2271642828359</v>
      </c>
      <c r="O22" s="12">
        <v>3901.1274165756327</v>
      </c>
      <c r="P22" s="12">
        <v>3530.0735949211767</v>
      </c>
      <c r="Q22" s="12">
        <v>3333.3055324067736</v>
      </c>
      <c r="R22" s="12">
        <v>3437.9766479558075</v>
      </c>
      <c r="S22" s="12">
        <v>3677.9963380781619</v>
      </c>
      <c r="T22" s="12">
        <v>3942.0686619452435</v>
      </c>
      <c r="U22" s="12">
        <v>4086.9627950755989</v>
      </c>
      <c r="V22" s="12">
        <v>4320.7900188501753</v>
      </c>
      <c r="W22" s="12">
        <v>4528.4166260283073</v>
      </c>
      <c r="X22" s="12">
        <v>4908.9911700685716</v>
      </c>
      <c r="Y22" s="12">
        <v>5257.8276345088934</v>
      </c>
      <c r="Z22" s="12">
        <v>5734.2346766397504</v>
      </c>
      <c r="AA22" s="12">
        <v>6163.8440708509352</v>
      </c>
      <c r="AB22" s="12">
        <v>6013.8233686169397</v>
      </c>
      <c r="AC22" s="12">
        <v>6191.5748960481378</v>
      </c>
      <c r="AD22" s="12">
        <v>6656.060041451783</v>
      </c>
      <c r="AE22" s="12">
        <v>6776.4678223646442</v>
      </c>
      <c r="AF22" s="12">
        <v>6861.8274543470961</v>
      </c>
      <c r="AG22" s="12">
        <v>6868.2860505477356</v>
      </c>
      <c r="AH22" s="12">
        <v>6811.2604908516887</v>
      </c>
      <c r="AI22" s="12">
        <v>6599.6392278370031</v>
      </c>
      <c r="AJ22" s="12">
        <v>6394.0346773859292</v>
      </c>
      <c r="AK22" s="12">
        <v>6231.8934841044083</v>
      </c>
      <c r="AL22" s="12">
        <v>6183.575603050298</v>
      </c>
      <c r="AM22" s="12">
        <v>6118.9557899954561</v>
      </c>
      <c r="AN22" s="12">
        <v>5772.777907396583</v>
      </c>
      <c r="AO22" s="12">
        <v>5850.1454993312982</v>
      </c>
      <c r="AP22" s="12">
        <v>6230.8808139122657</v>
      </c>
      <c r="AQ22" s="12">
        <v>6574.0244306328059</v>
      </c>
      <c r="AR22" s="12">
        <v>6876.8272732628284</v>
      </c>
      <c r="AS22" s="12">
        <v>7113.7761272142243</v>
      </c>
      <c r="AT22" s="12">
        <v>7364.4394496676523</v>
      </c>
      <c r="AU22" s="12">
        <v>7387.1633543116577</v>
      </c>
      <c r="AV22" s="12">
        <v>7329.1783028527079</v>
      </c>
      <c r="AW22" s="12">
        <v>7058.4014876082947</v>
      </c>
      <c r="AX22" s="12">
        <v>7066.5278690984105</v>
      </c>
      <c r="AY22" s="12">
        <v>7016.97314603209</v>
      </c>
      <c r="AZ22" s="12">
        <v>6547.5494655172624</v>
      </c>
    </row>
    <row r="23" spans="1:101">
      <c r="A23" s="12" t="s">
        <v>134</v>
      </c>
      <c r="B23" s="13">
        <v>474997.59673403774</v>
      </c>
      <c r="C23" s="13">
        <v>2337.1831672314738</v>
      </c>
      <c r="D23" s="13">
        <v>2304.489627974247</v>
      </c>
      <c r="E23" s="12">
        <v>2350.1347962429218</v>
      </c>
      <c r="F23" s="12">
        <v>2632.1850347892891</v>
      </c>
      <c r="G23" s="12">
        <v>2905.0554519865946</v>
      </c>
      <c r="H23" s="12">
        <v>2981.5938528790462</v>
      </c>
      <c r="I23" s="12">
        <v>3038.8546246237702</v>
      </c>
      <c r="J23" s="12">
        <v>3329.715999835299</v>
      </c>
      <c r="K23" s="12">
        <v>3654.4305182629078</v>
      </c>
      <c r="L23" s="12">
        <v>3756.5584246344233</v>
      </c>
      <c r="M23" s="12">
        <v>3485.3130717568079</v>
      </c>
      <c r="N23" s="12">
        <v>3551.0659554360595</v>
      </c>
      <c r="O23" s="12">
        <v>3918.6665243336206</v>
      </c>
      <c r="P23" s="12">
        <v>3571.5305432737323</v>
      </c>
      <c r="Q23" s="12">
        <v>3330.293922165873</v>
      </c>
      <c r="R23" s="12">
        <v>3424.6694280992301</v>
      </c>
      <c r="S23" s="12">
        <v>3652.3406602534492</v>
      </c>
      <c r="T23" s="12">
        <v>3922.8437361986416</v>
      </c>
      <c r="U23" s="12">
        <v>4080.5922469022485</v>
      </c>
      <c r="V23" s="12">
        <v>4290.4020146619596</v>
      </c>
      <c r="W23" s="12">
        <v>4522.0095939394978</v>
      </c>
      <c r="X23" s="12">
        <v>4855.3447715202547</v>
      </c>
      <c r="Y23" s="12">
        <v>5248.8698169303852</v>
      </c>
      <c r="Z23" s="12">
        <v>5668.0033944572588</v>
      </c>
      <c r="AA23" s="12">
        <v>6153.3774897023777</v>
      </c>
      <c r="AB23" s="12">
        <v>6044.7872516069501</v>
      </c>
      <c r="AC23" s="12">
        <v>6138.2194511420512</v>
      </c>
      <c r="AD23" s="12">
        <v>6629.040053030546</v>
      </c>
      <c r="AE23" s="12">
        <v>6779.6681450250635</v>
      </c>
      <c r="AF23" s="12">
        <v>6844.6796035467596</v>
      </c>
      <c r="AG23" s="12">
        <v>6880.409732056547</v>
      </c>
      <c r="AH23" s="12">
        <v>6809.4443047856412</v>
      </c>
      <c r="AI23" s="12">
        <v>6631.4882037601747</v>
      </c>
      <c r="AJ23" s="12">
        <v>6398.5062128207101</v>
      </c>
      <c r="AK23" s="12">
        <v>6252.1668593203667</v>
      </c>
      <c r="AL23" s="12">
        <v>6172.7777168801204</v>
      </c>
      <c r="AM23" s="12">
        <v>6134.8412512524492</v>
      </c>
      <c r="AN23" s="12">
        <v>5810.9032748415848</v>
      </c>
      <c r="AO23" s="12">
        <v>5805.7782083278562</v>
      </c>
      <c r="AP23" s="12">
        <v>6207.3531191806105</v>
      </c>
      <c r="AQ23" s="12">
        <v>6540.6518938648842</v>
      </c>
      <c r="AR23" s="12">
        <v>6855.3835028271633</v>
      </c>
      <c r="AS23" s="12">
        <v>7091.8237456609586</v>
      </c>
      <c r="AT23" s="12">
        <v>7342.1705045829895</v>
      </c>
      <c r="AU23" s="12">
        <v>7397.4661347018482</v>
      </c>
      <c r="AV23" s="12">
        <v>7325.4447964567107</v>
      </c>
      <c r="AW23" s="12">
        <v>7098.1969911739725</v>
      </c>
      <c r="AX23" s="12">
        <v>7028.908393529442</v>
      </c>
      <c r="AY23" s="12">
        <v>7047.4156077080906</v>
      </c>
      <c r="AZ23" s="12">
        <v>6589.9923069661854</v>
      </c>
    </row>
    <row r="24" spans="1:101">
      <c r="A24" s="12" t="s">
        <v>135</v>
      </c>
      <c r="B24" s="13">
        <v>474818.63941831986</v>
      </c>
      <c r="C24" s="13">
        <v>2337.0429631499278</v>
      </c>
      <c r="D24" s="13">
        <v>2312.9894069259976</v>
      </c>
      <c r="E24" s="12">
        <v>2333.2966557354939</v>
      </c>
      <c r="F24" s="12">
        <v>2600.1200745392689</v>
      </c>
      <c r="G24" s="12">
        <v>2890.8929273974773</v>
      </c>
      <c r="H24" s="12">
        <v>2984.4769280585524</v>
      </c>
      <c r="I24" s="12">
        <v>3028.3923145361255</v>
      </c>
      <c r="J24" s="12">
        <v>3288.8081480261471</v>
      </c>
      <c r="K24" s="12">
        <v>3640.1522357503027</v>
      </c>
      <c r="L24" s="12">
        <v>3749.8446635943055</v>
      </c>
      <c r="M24" s="12">
        <v>3545.1052529357371</v>
      </c>
      <c r="N24" s="12">
        <v>3472.3656646160202</v>
      </c>
      <c r="O24" s="12">
        <v>3935.0227990656495</v>
      </c>
      <c r="P24" s="12">
        <v>3616.564359410334</v>
      </c>
      <c r="Q24" s="12">
        <v>3328.1693793139775</v>
      </c>
      <c r="R24" s="12">
        <v>3412.128238389017</v>
      </c>
      <c r="S24" s="12">
        <v>3626.1227112988513</v>
      </c>
      <c r="T24" s="12">
        <v>3902.959361915744</v>
      </c>
      <c r="U24" s="12">
        <v>4075.7336025643826</v>
      </c>
      <c r="V24" s="12">
        <v>4258.8128657735033</v>
      </c>
      <c r="W24" s="12">
        <v>4518.4512527874285</v>
      </c>
      <c r="X24" s="12">
        <v>4799.1548094201898</v>
      </c>
      <c r="Y24" s="12">
        <v>5243.1662753968685</v>
      </c>
      <c r="Z24" s="12">
        <v>5597.510812796364</v>
      </c>
      <c r="AA24" s="12">
        <v>6140.8719211400012</v>
      </c>
      <c r="AB24" s="12">
        <v>6081.4307629032864</v>
      </c>
      <c r="AC24" s="12">
        <v>6082.6832518709971</v>
      </c>
      <c r="AD24" s="12">
        <v>6600.0434181091332</v>
      </c>
      <c r="AE24" s="12">
        <v>6783.9466615490337</v>
      </c>
      <c r="AF24" s="12">
        <v>6825.5116577997105</v>
      </c>
      <c r="AG24" s="12">
        <v>6893.177999272848</v>
      </c>
      <c r="AH24" s="12">
        <v>6805.419547006868</v>
      </c>
      <c r="AI24" s="12">
        <v>6665.2452684674054</v>
      </c>
      <c r="AJ24" s="12">
        <v>6402.1839203113341</v>
      </c>
      <c r="AK24" s="12">
        <v>6274.3304401458226</v>
      </c>
      <c r="AL24" s="12">
        <v>6159.8666219308225</v>
      </c>
      <c r="AM24" s="12">
        <v>6150.1402986260227</v>
      </c>
      <c r="AN24" s="12">
        <v>5854.8312392000289</v>
      </c>
      <c r="AO24" s="12">
        <v>5760.0015758346772</v>
      </c>
      <c r="AP24" s="12">
        <v>6184.4489581934786</v>
      </c>
      <c r="AQ24" s="12">
        <v>6506.399144875315</v>
      </c>
      <c r="AR24" s="12">
        <v>6833.8339951173266</v>
      </c>
      <c r="AS24" s="12">
        <v>7069.6108666612736</v>
      </c>
      <c r="AT24" s="12">
        <v>7317.5165871338413</v>
      </c>
      <c r="AU24" s="12">
        <v>7408.4175023722928</v>
      </c>
      <c r="AV24" s="12">
        <v>7319.2946032076043</v>
      </c>
      <c r="AW24" s="12">
        <v>7142.8435153508308</v>
      </c>
      <c r="AX24" s="12">
        <v>6986.0896836862521</v>
      </c>
      <c r="AY24" s="12">
        <v>7077.7270582164074</v>
      </c>
      <c r="AZ24" s="12">
        <v>6636.1707828798826</v>
      </c>
    </row>
    <row r="25" spans="1:101">
      <c r="A25" s="12" t="s">
        <v>136</v>
      </c>
      <c r="B25" s="13">
        <v>474639.95067445753</v>
      </c>
      <c r="C25" s="13">
        <v>2336.9018001264649</v>
      </c>
      <c r="D25" s="13">
        <v>2323.144754244192</v>
      </c>
      <c r="E25" s="12">
        <v>2317.1318970449229</v>
      </c>
      <c r="F25" s="12">
        <v>2566.7060074790188</v>
      </c>
      <c r="G25" s="12">
        <v>2875.8744434019463</v>
      </c>
      <c r="H25" s="12">
        <v>2988.6123104322032</v>
      </c>
      <c r="I25" s="12">
        <v>3019.4407729948689</v>
      </c>
      <c r="J25" s="12">
        <v>3245.9028147477138</v>
      </c>
      <c r="K25" s="12">
        <v>3624.6753963293331</v>
      </c>
      <c r="L25" s="12">
        <v>3740.2853618544923</v>
      </c>
      <c r="M25" s="12">
        <v>3612.6516067073903</v>
      </c>
      <c r="N25" s="12">
        <v>3387.1269670431302</v>
      </c>
      <c r="O25" s="12">
        <v>3950.1964783778885</v>
      </c>
      <c r="P25" s="12">
        <v>3665.1746786257845</v>
      </c>
      <c r="Q25" s="12">
        <v>3326.9318080977955</v>
      </c>
      <c r="R25" s="12">
        <v>3400.3531745784621</v>
      </c>
      <c r="S25" s="12">
        <v>3599.3424912143687</v>
      </c>
      <c r="T25" s="12">
        <v>3882.4155856424663</v>
      </c>
      <c r="U25" s="12">
        <v>4072.3865239796269</v>
      </c>
      <c r="V25" s="12">
        <v>4226.022926096738</v>
      </c>
      <c r="W25" s="12">
        <v>4517.7414567313217</v>
      </c>
      <c r="X25" s="12">
        <v>4740.4215752951968</v>
      </c>
      <c r="Y25" s="12">
        <v>5240.7159722435772</v>
      </c>
      <c r="Z25" s="12">
        <v>5522.7578091019368</v>
      </c>
      <c r="AA25" s="12">
        <v>6126.3275113158534</v>
      </c>
      <c r="AB25" s="12">
        <v>6123.7534842839905</v>
      </c>
      <c r="AC25" s="12">
        <v>6024.9662657052477</v>
      </c>
      <c r="AD25" s="12">
        <v>6569.0704025883369</v>
      </c>
      <c r="AE25" s="12">
        <v>6789.303219421663</v>
      </c>
      <c r="AF25" s="12">
        <v>6804.3240669368524</v>
      </c>
      <c r="AG25" s="12">
        <v>6906.5906803743856</v>
      </c>
      <c r="AH25" s="12">
        <v>6799.1864563188647</v>
      </c>
      <c r="AI25" s="12">
        <v>6700.9100450402821</v>
      </c>
      <c r="AJ25" s="12">
        <v>6405.0681488692644</v>
      </c>
      <c r="AK25" s="12">
        <v>6298.3836256295599</v>
      </c>
      <c r="AL25" s="12">
        <v>6144.8430376899769</v>
      </c>
      <c r="AM25" s="12">
        <v>6164.8535363593874</v>
      </c>
      <c r="AN25" s="12">
        <v>5904.558954197415</v>
      </c>
      <c r="AO25" s="12">
        <v>5712.817187615954</v>
      </c>
      <c r="AP25" s="12">
        <v>6162.167146237266</v>
      </c>
      <c r="AQ25" s="12">
        <v>6471.2672940636858</v>
      </c>
      <c r="AR25" s="12">
        <v>6812.1790001461195</v>
      </c>
      <c r="AS25" s="12">
        <v>7047.1366783261901</v>
      </c>
      <c r="AT25" s="12">
        <v>7290.4796850199118</v>
      </c>
      <c r="AU25" s="12">
        <v>7420.0172453985342</v>
      </c>
      <c r="AV25" s="12">
        <v>7310.7298303648467</v>
      </c>
      <c r="AW25" s="12">
        <v>7192.3370781120429</v>
      </c>
      <c r="AX25" s="12">
        <v>6938.0772181356324</v>
      </c>
      <c r="AY25" s="12">
        <v>7107.9095522215184</v>
      </c>
      <c r="AZ25" s="12">
        <v>6686.0802183341621</v>
      </c>
    </row>
    <row r="26" spans="1:101">
      <c r="A26" s="12" t="s">
        <v>140</v>
      </c>
      <c r="B26" s="13">
        <v>474461.53018316021</v>
      </c>
      <c r="C26" s="13">
        <v>2336.7595662952735</v>
      </c>
      <c r="D26" s="13">
        <v>2334.9549794906338</v>
      </c>
      <c r="E26" s="12">
        <v>2301.6407443524918</v>
      </c>
      <c r="F26" s="12">
        <v>2531.9431963337615</v>
      </c>
      <c r="G26" s="12">
        <v>2860</v>
      </c>
      <c r="H26" s="12">
        <v>2993.9999999999991</v>
      </c>
      <c r="I26" s="12">
        <v>3011.9999999999991</v>
      </c>
      <c r="J26" s="12">
        <v>3200.9999999999986</v>
      </c>
      <c r="K26" s="12">
        <v>3608.0000000000009</v>
      </c>
      <c r="L26" s="12">
        <v>3727.880651076789</v>
      </c>
      <c r="M26" s="12">
        <v>3687.9517069109056</v>
      </c>
      <c r="N26" s="12">
        <v>3295.3505378825257</v>
      </c>
      <c r="O26" s="12">
        <v>3964.1877998629207</v>
      </c>
      <c r="P26" s="12">
        <v>3717.3611362414294</v>
      </c>
      <c r="Q26" s="12">
        <v>3326.5811127691318</v>
      </c>
      <c r="R26" s="12">
        <v>3389.3443324157611</v>
      </c>
      <c r="S26" s="12">
        <v>3572.0000000000009</v>
      </c>
      <c r="T26" s="12">
        <v>3861.2124539214392</v>
      </c>
      <c r="U26" s="12">
        <v>4070.5506731013425</v>
      </c>
      <c r="V26" s="12">
        <v>4192.0325495031966</v>
      </c>
      <c r="W26" s="12">
        <v>4519.8800599345141</v>
      </c>
      <c r="X26" s="12">
        <v>4679.145360644944</v>
      </c>
      <c r="Y26" s="12">
        <v>5241.5178699924772</v>
      </c>
      <c r="Z26" s="12">
        <v>5443.7452606927009</v>
      </c>
      <c r="AA26" s="12">
        <v>6109.7444063716366</v>
      </c>
      <c r="AB26" s="12">
        <v>6171.7549975550965</v>
      </c>
      <c r="AC26" s="12">
        <v>5965.068460139044</v>
      </c>
      <c r="AD26" s="12">
        <v>6536.1212723433082</v>
      </c>
      <c r="AE26" s="12">
        <v>6795.7376661467088</v>
      </c>
      <c r="AF26" s="12">
        <v>6781.1172807064513</v>
      </c>
      <c r="AG26" s="12">
        <v>6920.6476035705437</v>
      </c>
      <c r="AH26" s="12">
        <v>6790.7452715126647</v>
      </c>
      <c r="AI26" s="12">
        <v>6738.4821566157334</v>
      </c>
      <c r="AJ26" s="12">
        <v>6407.1592474199542</v>
      </c>
      <c r="AK26" s="12">
        <v>6324.3258149563208</v>
      </c>
      <c r="AL26" s="12">
        <v>6127.7076834731542</v>
      </c>
      <c r="AM26" s="12">
        <v>6178.9815683996057</v>
      </c>
      <c r="AN26" s="12">
        <v>5960.0835745255526</v>
      </c>
      <c r="AO26" s="12">
        <v>5664.2266285324722</v>
      </c>
      <c r="AP26" s="12">
        <v>6140.5064992840626</v>
      </c>
      <c r="AQ26" s="12">
        <v>6435.2574512353804</v>
      </c>
      <c r="AR26" s="12">
        <v>6790.4187677813279</v>
      </c>
      <c r="AS26" s="12">
        <v>7024.4003694247485</v>
      </c>
      <c r="AT26" s="12">
        <v>7261.061784735869</v>
      </c>
      <c r="AU26" s="12">
        <v>7432.2651518659768</v>
      </c>
      <c r="AV26" s="12">
        <v>7299.7525839498467</v>
      </c>
      <c r="AW26" s="12">
        <v>7246.6736996868276</v>
      </c>
      <c r="AX26" s="12">
        <v>6884.8764713963083</v>
      </c>
      <c r="AY26" s="12">
        <v>7137.9651413379615</v>
      </c>
      <c r="AZ26" s="12">
        <v>6739.7159423685043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153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154</v>
      </c>
      <c r="O31" s="23" t="s">
        <v>171</v>
      </c>
      <c r="P31" s="23" t="s">
        <v>172</v>
      </c>
      <c r="Q31" s="23" t="s">
        <v>173</v>
      </c>
      <c r="R31" s="23" t="s">
        <v>155</v>
      </c>
      <c r="S31" s="23" t="s">
        <v>174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478632.54882288683</v>
      </c>
      <c r="C32" s="13">
        <v>13640.917146741614</v>
      </c>
      <c r="D32" s="13">
        <v>17483.425932827817</v>
      </c>
      <c r="E32" s="13">
        <v>17965.477523246846</v>
      </c>
      <c r="F32" s="13">
        <v>21231.434585737403</v>
      </c>
      <c r="G32" s="13">
        <v>28854.845890556244</v>
      </c>
      <c r="H32" s="13">
        <v>33834.40541100163</v>
      </c>
      <c r="I32" s="13">
        <v>31908.580524765879</v>
      </c>
      <c r="J32" s="13">
        <v>31036.224547511374</v>
      </c>
      <c r="K32" s="13">
        <v>36470.155362775346</v>
      </c>
      <c r="L32" s="13">
        <v>33789.970222616648</v>
      </c>
      <c r="N32" s="13">
        <f>C3+D3</f>
        <v>4809.6703955909725</v>
      </c>
      <c r="O32" s="13">
        <f>SUM(E3:G3)</f>
        <v>8831.246751150642</v>
      </c>
      <c r="P32" s="13">
        <f>H3</f>
        <v>3176.9407729948684</v>
      </c>
      <c r="Q32" s="13">
        <f>SUM(I3:N3)</f>
        <v>21998.678835391154</v>
      </c>
      <c r="R32" s="13">
        <f>SUM(O3:Q3)</f>
        <v>10273.283847688637</v>
      </c>
      <c r="S32" s="13">
        <f>SUM(R3:T3)</f>
        <v>12077.40859258924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478448.35236418381</v>
      </c>
      <c r="C33" s="13">
        <v>13578.213627477686</v>
      </c>
      <c r="D33" s="13">
        <v>17445.078726083346</v>
      </c>
      <c r="E33" s="13">
        <v>17953.45763317998</v>
      </c>
      <c r="F33" s="13">
        <v>21129.808099401409</v>
      </c>
      <c r="G33" s="13">
        <v>28745.78423371735</v>
      </c>
      <c r="H33" s="13">
        <v>33783.34905447904</v>
      </c>
      <c r="I33" s="13">
        <v>31961.839270356926</v>
      </c>
      <c r="J33" s="13">
        <v>30964.010644091708</v>
      </c>
      <c r="K33" s="13">
        <v>36442.750258752785</v>
      </c>
      <c r="L33" s="13">
        <v>33833.720414243813</v>
      </c>
      <c r="N33" s="13">
        <f t="shared" ref="N33:N55" si="1">C4+D4</f>
        <v>4782.676150627698</v>
      </c>
      <c r="O33" s="13">
        <f t="shared" ref="O33:O55" si="2">SUM(E4:G4)</f>
        <v>8795.537476849986</v>
      </c>
      <c r="P33" s="13">
        <f t="shared" ref="P33:P55" si="3">H4</f>
        <v>3154.392314536125</v>
      </c>
      <c r="Q33" s="13">
        <f t="shared" ref="Q33:Q55" si="4">SUM(I4:N4)</f>
        <v>21982.342554504645</v>
      </c>
      <c r="R33" s="13">
        <f t="shared" ref="R33:R55" si="5">SUM(O4:Q4)</f>
        <v>10261.801490222559</v>
      </c>
      <c r="S33" s="13">
        <f t="shared" ref="S33:S55" si="6">SUM(R4:T4)</f>
        <v>12024.10986929339</v>
      </c>
    </row>
    <row r="34" spans="1:65" ht="14.25">
      <c r="A34" s="12" t="str">
        <f t="shared" si="0"/>
        <v>112年 8月</v>
      </c>
      <c r="B34" s="13">
        <v>478264.41041305324</v>
      </c>
      <c r="C34" s="13">
        <v>13516.889113868066</v>
      </c>
      <c r="D34" s="13">
        <v>17409.957594314328</v>
      </c>
      <c r="E34" s="13">
        <v>17938.940769791574</v>
      </c>
      <c r="F34" s="13">
        <v>21030.12028965143</v>
      </c>
      <c r="G34" s="13">
        <v>28636.815242743643</v>
      </c>
      <c r="H34" s="13">
        <v>33727.831458668472</v>
      </c>
      <c r="I34" s="13">
        <v>32013.776685966674</v>
      </c>
      <c r="J34" s="13">
        <v>30895.356414084621</v>
      </c>
      <c r="K34" s="13">
        <v>36410.787301903751</v>
      </c>
      <c r="L34" s="13">
        <v>33881.246014213444</v>
      </c>
      <c r="N34" s="13">
        <f t="shared" si="1"/>
        <v>4758.0165736643985</v>
      </c>
      <c r="O34" s="13">
        <f t="shared" si="2"/>
        <v>8758.8725402036689</v>
      </c>
      <c r="P34" s="13">
        <f t="shared" si="3"/>
        <v>3133.3546246237697</v>
      </c>
      <c r="Q34" s="13">
        <f t="shared" si="4"/>
        <v>21959.991081146451</v>
      </c>
      <c r="R34" s="13">
        <f t="shared" si="5"/>
        <v>10255.552658335684</v>
      </c>
      <c r="S34" s="13">
        <f t="shared" si="6"/>
        <v>11971.103384831134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478080.72275947337</v>
      </c>
      <c r="C35" s="13">
        <v>13456.943278344701</v>
      </c>
      <c r="D35" s="13">
        <v>17378.061752134443</v>
      </c>
      <c r="E35" s="13">
        <v>17921.927373037968</v>
      </c>
      <c r="F35" s="13">
        <v>20932.370905182335</v>
      </c>
      <c r="G35" s="13">
        <v>28527.939130905041</v>
      </c>
      <c r="H35" s="13">
        <v>33667.853151733238</v>
      </c>
      <c r="I35" s="13">
        <v>32064.393220672813</v>
      </c>
      <c r="J35" s="13">
        <v>30830.259982765667</v>
      </c>
      <c r="K35" s="13">
        <v>36374.269105298066</v>
      </c>
      <c r="L35" s="13">
        <v>33932.542465273669</v>
      </c>
      <c r="N35" s="13">
        <f t="shared" si="1"/>
        <v>4735.6909740696638</v>
      </c>
      <c r="O35" s="13">
        <f t="shared" si="2"/>
        <v>8721.2523042750363</v>
      </c>
      <c r="P35" s="13">
        <f t="shared" si="3"/>
        <v>3113.8277032578017</v>
      </c>
      <c r="Q35" s="13">
        <f t="shared" si="4"/>
        <v>21931.624339134563</v>
      </c>
      <c r="R35" s="13">
        <f t="shared" si="5"/>
        <v>10254.537082780049</v>
      </c>
      <c r="S35" s="13">
        <f t="shared" si="6"/>
        <v>11918.388693988341</v>
      </c>
    </row>
    <row r="36" spans="1:65">
      <c r="A36" s="12" t="str">
        <f t="shared" si="0"/>
        <v>112年 10月</v>
      </c>
      <c r="B36" s="13">
        <v>477897.28919423802</v>
      </c>
      <c r="C36" s="13">
        <v>13398.375794111264</v>
      </c>
      <c r="D36" s="13">
        <v>17349.390414223282</v>
      </c>
      <c r="E36" s="13">
        <v>17902.41788283968</v>
      </c>
      <c r="F36" s="13">
        <v>20836.559694724423</v>
      </c>
      <c r="G36" s="13">
        <v>28419.156111481065</v>
      </c>
      <c r="H36" s="13">
        <v>33603.414661763665</v>
      </c>
      <c r="I36" s="13">
        <v>32113.689323437255</v>
      </c>
      <c r="J36" s="13">
        <v>30768.719476341983</v>
      </c>
      <c r="K36" s="13">
        <v>36333.198281104182</v>
      </c>
      <c r="L36" s="13">
        <v>33987.60521358667</v>
      </c>
      <c r="N36" s="13">
        <f t="shared" si="1"/>
        <v>4715.6986620261059</v>
      </c>
      <c r="O36" s="13">
        <f t="shared" si="2"/>
        <v>8682.6771320851585</v>
      </c>
      <c r="P36" s="13">
        <f t="shared" si="3"/>
        <v>3095.8115504382204</v>
      </c>
      <c r="Q36" s="13">
        <f t="shared" si="4"/>
        <v>21897.242252298936</v>
      </c>
      <c r="R36" s="13">
        <f t="shared" si="5"/>
        <v>10258.7544943258</v>
      </c>
      <c r="S36" s="13">
        <f t="shared" si="6"/>
        <v>11865.96535161807</v>
      </c>
    </row>
    <row r="37" spans="1:65">
      <c r="A37" s="12" t="str">
        <f t="shared" si="0"/>
        <v>112年 11月</v>
      </c>
      <c r="B37" s="13">
        <v>477714.10950895626</v>
      </c>
      <c r="C37" s="13">
        <v>13341.186335142826</v>
      </c>
      <c r="D37" s="13">
        <v>17323.942795326344</v>
      </c>
      <c r="E37" s="13">
        <v>17880.412739081399</v>
      </c>
      <c r="F37" s="13">
        <v>20742.68640704342</v>
      </c>
      <c r="G37" s="13">
        <v>28310.466397760869</v>
      </c>
      <c r="H37" s="13">
        <v>33534.516516777141</v>
      </c>
      <c r="I37" s="13">
        <v>32161.665443106096</v>
      </c>
      <c r="J37" s="13">
        <v>30710.733021951786</v>
      </c>
      <c r="K37" s="13">
        <v>36287.577440589346</v>
      </c>
      <c r="L37" s="13">
        <v>34046.429708726653</v>
      </c>
      <c r="N37" s="13">
        <f t="shared" si="1"/>
        <v>4698.0389485300038</v>
      </c>
      <c r="O37" s="13">
        <f t="shared" si="2"/>
        <v>8643.1473866128217</v>
      </c>
      <c r="P37" s="13">
        <f t="shared" si="3"/>
        <v>3079.3061661650268</v>
      </c>
      <c r="Q37" s="13">
        <f t="shared" si="4"/>
        <v>21856.844744481525</v>
      </c>
      <c r="R37" s="13">
        <f t="shared" si="5"/>
        <v>10268.204623761194</v>
      </c>
      <c r="S37" s="13">
        <f t="shared" si="6"/>
        <v>11813.832912640541</v>
      </c>
    </row>
    <row r="38" spans="1:65">
      <c r="A38" s="12" t="str">
        <f t="shared" si="0"/>
        <v>112年 12月</v>
      </c>
      <c r="B38" s="13">
        <v>477531.18349605176</v>
      </c>
      <c r="C38" s="13">
        <v>13285.37457618551</v>
      </c>
      <c r="D38" s="13">
        <v>17301.718110255046</v>
      </c>
      <c r="E38" s="13">
        <v>17855.912381612001</v>
      </c>
      <c r="F38" s="13">
        <v>20650.750790940503</v>
      </c>
      <c r="G38" s="13">
        <v>28201.870203043192</v>
      </c>
      <c r="H38" s="13">
        <v>33461.159244718117</v>
      </c>
      <c r="I38" s="13">
        <v>32208.322028409704</v>
      </c>
      <c r="J38" s="13">
        <v>30656.298747664001</v>
      </c>
      <c r="K38" s="13">
        <v>36237.409194119784</v>
      </c>
      <c r="L38" s="13">
        <v>34109.011403677767</v>
      </c>
      <c r="N38" s="13">
        <f t="shared" si="1"/>
        <v>4682.711145390962</v>
      </c>
      <c r="O38" s="13">
        <f t="shared" si="2"/>
        <v>8602.6634307945496</v>
      </c>
      <c r="P38" s="13">
        <f t="shared" si="3"/>
        <v>3064.3115504382204</v>
      </c>
      <c r="Q38" s="13">
        <f t="shared" si="4"/>
        <v>21810.431739536223</v>
      </c>
      <c r="R38" s="13">
        <f t="shared" si="5"/>
        <v>10282.887201892601</v>
      </c>
      <c r="S38" s="13">
        <f t="shared" si="6"/>
        <v>11761.990932043147</v>
      </c>
    </row>
    <row r="39" spans="1:65">
      <c r="A39" s="12" t="str">
        <f t="shared" si="0"/>
        <v>113年 1月</v>
      </c>
      <c r="B39" s="13">
        <v>477348.51094876241</v>
      </c>
      <c r="C39" s="13">
        <v>13230.940192756147</v>
      </c>
      <c r="D39" s="13">
        <v>17282.715573886693</v>
      </c>
      <c r="E39" s="13">
        <v>17828.917250244544</v>
      </c>
      <c r="F39" s="13">
        <v>20560.752595252245</v>
      </c>
      <c r="G39" s="13">
        <v>28093.367740636379</v>
      </c>
      <c r="H39" s="13">
        <v>33383.343373458134</v>
      </c>
      <c r="I39" s="13">
        <v>32253.659527962696</v>
      </c>
      <c r="J39" s="13">
        <v>30605.414782477761</v>
      </c>
      <c r="K39" s="13">
        <v>36182.696151160919</v>
      </c>
      <c r="L39" s="13">
        <v>34175.345754832051</v>
      </c>
      <c r="N39" s="13">
        <f t="shared" si="1"/>
        <v>4669.7145652315576</v>
      </c>
      <c r="O39" s="13">
        <f t="shared" si="2"/>
        <v>8561.2256275245891</v>
      </c>
      <c r="P39" s="13">
        <f t="shared" si="3"/>
        <v>3050.8277032578017</v>
      </c>
      <c r="Q39" s="13">
        <f t="shared" si="4"/>
        <v>21758.003161328939</v>
      </c>
      <c r="R39" s="13">
        <f t="shared" si="5"/>
        <v>10302.801959544497</v>
      </c>
      <c r="S39" s="13">
        <f t="shared" si="6"/>
        <v>11710.438964880423</v>
      </c>
    </row>
    <row r="40" spans="1:65">
      <c r="A40" s="12" t="str">
        <f t="shared" si="0"/>
        <v>113年 2月</v>
      </c>
      <c r="B40" s="13">
        <v>477166.09166113992</v>
      </c>
      <c r="C40" s="13">
        <v>13177.882861141923</v>
      </c>
      <c r="D40" s="13">
        <v>17266.934401164501</v>
      </c>
      <c r="E40" s="13">
        <v>17799.427784756263</v>
      </c>
      <c r="F40" s="13">
        <v>20472.69156885066</v>
      </c>
      <c r="G40" s="13">
        <v>27984.959223858361</v>
      </c>
      <c r="H40" s="13">
        <v>33301.069430795782</v>
      </c>
      <c r="I40" s="13">
        <v>32297.678390263991</v>
      </c>
      <c r="J40" s="13">
        <v>30558.079256322042</v>
      </c>
      <c r="K40" s="13">
        <v>36123.440920277557</v>
      </c>
      <c r="L40" s="13">
        <v>34245.428221987349</v>
      </c>
      <c r="N40" s="13">
        <f t="shared" si="1"/>
        <v>4659.0485214869932</v>
      </c>
      <c r="O40" s="13">
        <f t="shared" si="2"/>
        <v>8518.8343396549299</v>
      </c>
      <c r="P40" s="13">
        <f t="shared" si="3"/>
        <v>3038.8546246237702</v>
      </c>
      <c r="Q40" s="13">
        <f t="shared" si="4"/>
        <v>21699.558933737531</v>
      </c>
      <c r="R40" s="13">
        <f t="shared" si="5"/>
        <v>10327.948627559468</v>
      </c>
      <c r="S40" s="13">
        <f t="shared" si="6"/>
        <v>11659.176566274064</v>
      </c>
    </row>
    <row r="41" spans="1:65">
      <c r="A41" s="12" t="str">
        <f t="shared" si="0"/>
        <v>113年 3月</v>
      </c>
      <c r="B41" s="13">
        <v>476983.92542804941</v>
      </c>
      <c r="C41" s="13">
        <v>13126.202258400048</v>
      </c>
      <c r="D41" s="13">
        <v>17254.373807097578</v>
      </c>
      <c r="E41" s="13">
        <v>17767.444424888592</v>
      </c>
      <c r="F41" s="13">
        <v>20386.567460643164</v>
      </c>
      <c r="G41" s="13">
        <v>27876.644866036666</v>
      </c>
      <c r="H41" s="13">
        <v>33214.337944456791</v>
      </c>
      <c r="I41" s="13">
        <v>32340.379063696826</v>
      </c>
      <c r="J41" s="13">
        <v>30514.290300055185</v>
      </c>
      <c r="K41" s="13">
        <v>36059.646109134053</v>
      </c>
      <c r="L41" s="13">
        <v>34319.254268345292</v>
      </c>
      <c r="N41" s="13">
        <f t="shared" si="1"/>
        <v>4650.7123284047493</v>
      </c>
      <c r="O41" s="13">
        <f t="shared" si="2"/>
        <v>8475.4899299952995</v>
      </c>
      <c r="P41" s="13">
        <f t="shared" si="3"/>
        <v>3028.3923145361255</v>
      </c>
      <c r="Q41" s="13">
        <f t="shared" si="4"/>
        <v>21635.098980651834</v>
      </c>
      <c r="R41" s="13">
        <f t="shared" si="5"/>
        <v>10358.326936798208</v>
      </c>
      <c r="S41" s="13">
        <f t="shared" si="6"/>
        <v>11608.203291412898</v>
      </c>
    </row>
    <row r="42" spans="1:65">
      <c r="A42" s="12" t="str">
        <f t="shared" si="0"/>
        <v>113年 4月</v>
      </c>
      <c r="B42" s="13">
        <v>476802.01204516867</v>
      </c>
      <c r="C42" s="13">
        <v>13075.898062357406</v>
      </c>
      <c r="D42" s="13">
        <v>17245.033006760907</v>
      </c>
      <c r="E42" s="13">
        <v>17732.96761034715</v>
      </c>
      <c r="F42" s="13">
        <v>20302.380019572585</v>
      </c>
      <c r="G42" s="13">
        <v>27768.424880508392</v>
      </c>
      <c r="H42" s="13">
        <v>33123.149442093956</v>
      </c>
      <c r="I42" s="13">
        <v>32381.761996528796</v>
      </c>
      <c r="J42" s="13">
        <v>30474.046045464474</v>
      </c>
      <c r="K42" s="13">
        <v>35991.314324494546</v>
      </c>
      <c r="L42" s="13">
        <v>34396.819360509166</v>
      </c>
      <c r="N42" s="13">
        <f t="shared" si="1"/>
        <v>4644.7053010442378</v>
      </c>
      <c r="O42" s="13">
        <f t="shared" si="2"/>
        <v>8431.1927613131684</v>
      </c>
      <c r="P42" s="13">
        <f t="shared" si="3"/>
        <v>3019.4407729948689</v>
      </c>
      <c r="Q42" s="13">
        <f t="shared" si="4"/>
        <v>21564.623225973664</v>
      </c>
      <c r="R42" s="13">
        <f t="shared" si="5"/>
        <v>10393.93661813952</v>
      </c>
      <c r="S42" s="13">
        <f t="shared" si="6"/>
        <v>11557.518695552886</v>
      </c>
    </row>
    <row r="43" spans="1:65" s="16" customFormat="1">
      <c r="A43" s="15" t="str">
        <f t="shared" si="0"/>
        <v>113年 5月</v>
      </c>
      <c r="B43" s="15">
        <v>476620.35130898823</v>
      </c>
      <c r="C43" s="15">
        <v>13026.969951610212</v>
      </c>
      <c r="D43" s="15">
        <v>17238.911215295368</v>
      </c>
      <c r="E43" s="15">
        <v>17695.997780801739</v>
      </c>
      <c r="F43" s="15">
        <v>20220.128994617156</v>
      </c>
      <c r="G43" s="15">
        <v>27660.299480620233</v>
      </c>
      <c r="H43" s="15">
        <v>33027.504451287219</v>
      </c>
      <c r="I43" s="15">
        <v>32421.827636911828</v>
      </c>
      <c r="J43" s="15">
        <v>30437.344625265727</v>
      </c>
      <c r="K43" s="15">
        <v>35918.448172223099</v>
      </c>
      <c r="L43" s="15">
        <v>34478.118968481926</v>
      </c>
      <c r="N43" s="15">
        <f t="shared" si="1"/>
        <v>4641.0267552764526</v>
      </c>
      <c r="O43" s="15">
        <f t="shared" si="2"/>
        <v>8385.9431963337593</v>
      </c>
      <c r="P43" s="15">
        <f t="shared" si="3"/>
        <v>3011.9999999999991</v>
      </c>
      <c r="Q43" s="15">
        <f t="shared" si="4"/>
        <v>21488.131593616803</v>
      </c>
      <c r="R43" s="15">
        <f t="shared" si="5"/>
        <v>10434.777402480308</v>
      </c>
      <c r="S43" s="15">
        <f t="shared" si="6"/>
        <v>11507.122334017111</v>
      </c>
    </row>
    <row r="44" spans="1:65">
      <c r="A44" s="12" t="str">
        <f t="shared" si="0"/>
        <v>113年 6月</v>
      </c>
      <c r="B44" s="13">
        <v>476438.96237280557</v>
      </c>
      <c r="C44" s="13">
        <v>12971.147798890392</v>
      </c>
      <c r="D44" s="13">
        <v>17198.944540843193</v>
      </c>
      <c r="E44" s="13">
        <v>17695.886591879786</v>
      </c>
      <c r="F44" s="13">
        <v>20126.347756106043</v>
      </c>
      <c r="G44" s="13">
        <v>27536.522171762655</v>
      </c>
      <c r="H44" s="13">
        <v>32959.506815211862</v>
      </c>
      <c r="I44" s="13">
        <v>32477.18493286044</v>
      </c>
      <c r="J44" s="13">
        <v>30394.084842599834</v>
      </c>
      <c r="K44" s="13">
        <v>35853.659803100891</v>
      </c>
      <c r="L44" s="13">
        <v>34542.7646730919</v>
      </c>
      <c r="N44" s="13">
        <f t="shared" si="1"/>
        <v>4634.4586317631693</v>
      </c>
      <c r="O44" s="13">
        <f t="shared" si="2"/>
        <v>8336.6891671272206</v>
      </c>
      <c r="P44" s="13">
        <f t="shared" si="3"/>
        <v>3003.6123104322037</v>
      </c>
      <c r="Q44" s="13">
        <f t="shared" si="4"/>
        <v>21426.71381596844</v>
      </c>
      <c r="R44" s="13">
        <f t="shared" si="5"/>
        <v>10464.505006322333</v>
      </c>
      <c r="S44" s="13">
        <f t="shared" si="6"/>
        <v>11452.585150525394</v>
      </c>
    </row>
    <row r="45" spans="1:65">
      <c r="A45" s="12" t="str">
        <f t="shared" si="0"/>
        <v>113年 7月</v>
      </c>
      <c r="B45" s="13">
        <v>476257.84491092159</v>
      </c>
      <c r="C45" s="13">
        <v>12915.450532718598</v>
      </c>
      <c r="D45" s="13">
        <v>17155.698177823775</v>
      </c>
      <c r="E45" s="13">
        <v>17700.271812217688</v>
      </c>
      <c r="F45" s="13">
        <v>20032.420321710357</v>
      </c>
      <c r="G45" s="13">
        <v>27410.002927476628</v>
      </c>
      <c r="H45" s="13">
        <v>32892.088604416851</v>
      </c>
      <c r="I45" s="13">
        <v>32533.987208752704</v>
      </c>
      <c r="J45" s="13">
        <v>30353.15120848472</v>
      </c>
      <c r="K45" s="13">
        <v>35785.869961540368</v>
      </c>
      <c r="L45" s="13">
        <v>34608.242155707005</v>
      </c>
      <c r="N45" s="13">
        <f t="shared" si="1"/>
        <v>4629.5523683798656</v>
      </c>
      <c r="O45" s="13">
        <f t="shared" si="2"/>
        <v>8285.8981643387342</v>
      </c>
      <c r="P45" s="13">
        <f t="shared" si="3"/>
        <v>2996.4769280585524</v>
      </c>
      <c r="Q45" s="13">
        <f t="shared" si="4"/>
        <v>21361.977566202677</v>
      </c>
      <c r="R45" s="13">
        <f t="shared" si="5"/>
        <v>10497.515495780237</v>
      </c>
      <c r="S45" s="13">
        <f t="shared" si="6"/>
        <v>11397.591138818343</v>
      </c>
    </row>
    <row r="46" spans="1:65">
      <c r="A46" s="12" t="str">
        <f t="shared" si="0"/>
        <v>113年 8月</v>
      </c>
      <c r="B46" s="13">
        <v>476076.9985982785</v>
      </c>
      <c r="C46" s="13">
        <v>12859.87793310804</v>
      </c>
      <c r="D46" s="13">
        <v>17109.172257953764</v>
      </c>
      <c r="E46" s="13">
        <v>17709.15346805441</v>
      </c>
      <c r="F46" s="13">
        <v>19938.346849663292</v>
      </c>
      <c r="G46" s="13">
        <v>27280.741879162637</v>
      </c>
      <c r="H46" s="13">
        <v>32825.249931668885</v>
      </c>
      <c r="I46" s="13">
        <v>32592.233901715015</v>
      </c>
      <c r="J46" s="13">
        <v>30314.542599182478</v>
      </c>
      <c r="K46" s="13">
        <v>35715.080982073159</v>
      </c>
      <c r="L46" s="13">
        <v>34674.552416878731</v>
      </c>
      <c r="N46" s="13">
        <f t="shared" si="1"/>
        <v>4626.3071568280739</v>
      </c>
      <c r="O46" s="13">
        <f t="shared" si="2"/>
        <v>8233.5707762799648</v>
      </c>
      <c r="P46" s="13">
        <f t="shared" si="3"/>
        <v>2990.5938528790462</v>
      </c>
      <c r="Q46" s="13">
        <f t="shared" si="4"/>
        <v>21293.923225271934</v>
      </c>
      <c r="R46" s="13">
        <f t="shared" si="5"/>
        <v>10533.808647857197</v>
      </c>
      <c r="S46" s="13">
        <f t="shared" si="6"/>
        <v>11342.140441262247</v>
      </c>
    </row>
    <row r="47" spans="1:65">
      <c r="A47" s="12" t="str">
        <f t="shared" si="0"/>
        <v>113年 9月</v>
      </c>
      <c r="B47" s="13">
        <v>475896.42311045987</v>
      </c>
      <c r="C47" s="13">
        <v>12804.429780581891</v>
      </c>
      <c r="D47" s="13">
        <v>17059.366912943704</v>
      </c>
      <c r="E47" s="13">
        <v>17722.531585621247</v>
      </c>
      <c r="F47" s="13">
        <v>19844.127498184978</v>
      </c>
      <c r="G47" s="13">
        <v>27148.739158248394</v>
      </c>
      <c r="H47" s="13">
        <v>32758.990909696931</v>
      </c>
      <c r="I47" s="13">
        <v>32651.924448998467</v>
      </c>
      <c r="J47" s="13">
        <v>30278.25789123592</v>
      </c>
      <c r="K47" s="13">
        <v>35641.295197949614</v>
      </c>
      <c r="L47" s="13">
        <v>34741.69645502419</v>
      </c>
      <c r="N47" s="13">
        <f t="shared" si="1"/>
        <v>4624.7221894755749</v>
      </c>
      <c r="O47" s="13">
        <f t="shared" si="2"/>
        <v>8179.7075911063166</v>
      </c>
      <c r="P47" s="13">
        <f t="shared" si="3"/>
        <v>2985.963084893684</v>
      </c>
      <c r="Q47" s="13">
        <f t="shared" si="4"/>
        <v>21222.551174096818</v>
      </c>
      <c r="R47" s="13">
        <f t="shared" si="5"/>
        <v>10573.384239574454</v>
      </c>
      <c r="S47" s="13">
        <f t="shared" si="6"/>
        <v>11286.233200215011</v>
      </c>
    </row>
    <row r="48" spans="1:65">
      <c r="A48" s="12" t="str">
        <f t="shared" si="0"/>
        <v>113年 10月</v>
      </c>
      <c r="B48" s="13">
        <v>475716.1181236906</v>
      </c>
      <c r="C48" s="13">
        <v>12749.105856173272</v>
      </c>
      <c r="D48" s="13">
        <v>17006.282274498059</v>
      </c>
      <c r="E48" s="13">
        <v>17740.406191141832</v>
      </c>
      <c r="F48" s="13">
        <v>19749.762425482495</v>
      </c>
      <c r="G48" s="13">
        <v>27013.994896188859</v>
      </c>
      <c r="H48" s="13">
        <v>32693.311651192231</v>
      </c>
      <c r="I48" s="13">
        <v>32713.058287978747</v>
      </c>
      <c r="J48" s="13">
        <v>30244.295961468528</v>
      </c>
      <c r="K48" s="13">
        <v>35564.514941139445</v>
      </c>
      <c r="L48" s="13">
        <v>34809.67526642837</v>
      </c>
      <c r="N48" s="13">
        <f t="shared" si="1"/>
        <v>4624.7966593563397</v>
      </c>
      <c r="O48" s="13">
        <f t="shared" si="2"/>
        <v>8124.3091968169319</v>
      </c>
      <c r="P48" s="13">
        <f t="shared" si="3"/>
        <v>2982.5846241024674</v>
      </c>
      <c r="Q48" s="13">
        <f t="shared" si="4"/>
        <v>21147.86179356611</v>
      </c>
      <c r="R48" s="13">
        <f t="shared" si="5"/>
        <v>10616.242047971315</v>
      </c>
      <c r="S48" s="13">
        <f t="shared" si="6"/>
        <v>11229.86955802615</v>
      </c>
    </row>
    <row r="49" spans="1:19" s="14" customFormat="1">
      <c r="A49" s="13" t="str">
        <f t="shared" si="0"/>
        <v>113年 11月</v>
      </c>
      <c r="B49" s="13">
        <v>475536.08331483661</v>
      </c>
      <c r="C49" s="13">
        <v>12693.905941425261</v>
      </c>
      <c r="D49" s="13">
        <v>16949.918474315185</v>
      </c>
      <c r="E49" s="13">
        <v>17762.777310832131</v>
      </c>
      <c r="F49" s="13">
        <v>19655.251789749858</v>
      </c>
      <c r="G49" s="13">
        <v>26876.509224466219</v>
      </c>
      <c r="H49" s="13">
        <v>32628.212268808336</v>
      </c>
      <c r="I49" s="13">
        <v>32775.634856156183</v>
      </c>
      <c r="J49" s="13">
        <v>30212.655686984464</v>
      </c>
      <c r="K49" s="13">
        <v>35484.742542332286</v>
      </c>
      <c r="L49" s="13">
        <v>34878.489845246404</v>
      </c>
      <c r="N49" s="13">
        <f t="shared" si="1"/>
        <v>4626.5297601704933</v>
      </c>
      <c r="O49" s="13">
        <f t="shared" si="2"/>
        <v>8067.3761812547673</v>
      </c>
      <c r="P49" s="13">
        <f t="shared" si="3"/>
        <v>2980.4584705053949</v>
      </c>
      <c r="Q49" s="13">
        <f t="shared" si="4"/>
        <v>21069.855464536769</v>
      </c>
      <c r="R49" s="13">
        <f t="shared" si="5"/>
        <v>10662.381850105157</v>
      </c>
      <c r="S49" s="13">
        <f t="shared" si="6"/>
        <v>11173.049657036794</v>
      </c>
    </row>
    <row r="50" spans="1:19">
      <c r="A50" s="12" t="str">
        <f t="shared" si="0"/>
        <v>113年 12月</v>
      </c>
      <c r="B50" s="13">
        <v>475356.31836140464</v>
      </c>
      <c r="C50" s="13">
        <v>12638.829818390863</v>
      </c>
      <c r="D50" s="13">
        <v>16890.27564408736</v>
      </c>
      <c r="E50" s="13">
        <v>17789.644970900459</v>
      </c>
      <c r="F50" s="13">
        <v>19560.595749168053</v>
      </c>
      <c r="G50" s="13">
        <v>26736.282274589881</v>
      </c>
      <c r="H50" s="13">
        <v>32563.692875161076</v>
      </c>
      <c r="I50" s="13">
        <v>32839.653591155686</v>
      </c>
      <c r="J50" s="13">
        <v>30183.335945168474</v>
      </c>
      <c r="K50" s="13">
        <v>35401.980330938386</v>
      </c>
      <c r="L50" s="13">
        <v>34948.141183505802</v>
      </c>
      <c r="N50" s="13">
        <f t="shared" si="1"/>
        <v>4629.9206862842584</v>
      </c>
      <c r="O50" s="13">
        <f t="shared" si="2"/>
        <v>8008.9091321066035</v>
      </c>
      <c r="P50" s="13">
        <f t="shared" si="3"/>
        <v>2979.5846241024674</v>
      </c>
      <c r="Q50" s="13">
        <f t="shared" si="4"/>
        <v>20988.532567833936</v>
      </c>
      <c r="R50" s="13">
        <f t="shared" si="5"/>
        <v>10711.803423051413</v>
      </c>
      <c r="S50" s="13">
        <f t="shared" si="6"/>
        <v>11115.773639579696</v>
      </c>
    </row>
    <row r="51" spans="1:19">
      <c r="A51" s="12" t="str">
        <f t="shared" si="0"/>
        <v>114年 1月</v>
      </c>
      <c r="B51" s="13">
        <v>475176.82294154225</v>
      </c>
      <c r="C51" s="13">
        <v>12583.877269633005</v>
      </c>
      <c r="D51" s="13">
        <v>16827.353915500749</v>
      </c>
      <c r="E51" s="13">
        <v>17821.00919754745</v>
      </c>
      <c r="F51" s="13">
        <v>19465.794461904989</v>
      </c>
      <c r="G51" s="13">
        <v>26593.314178096458</v>
      </c>
      <c r="H51" s="13">
        <v>32499.753582828598</v>
      </c>
      <c r="I51" s="13">
        <v>32905.113930726766</v>
      </c>
      <c r="J51" s="13">
        <v>30156.3356136859</v>
      </c>
      <c r="K51" s="13">
        <v>35316.230635089167</v>
      </c>
      <c r="L51" s="13">
        <v>35018.630271108763</v>
      </c>
      <c r="N51" s="13">
        <f t="shared" si="1"/>
        <v>4634.9686327299096</v>
      </c>
      <c r="O51" s="13">
        <f t="shared" si="2"/>
        <v>7948.9086369030947</v>
      </c>
      <c r="P51" s="13">
        <f t="shared" si="3"/>
        <v>2979.9630848936845</v>
      </c>
      <c r="Q51" s="13">
        <f t="shared" si="4"/>
        <v>20903.89348425093</v>
      </c>
      <c r="R51" s="13">
        <f t="shared" si="5"/>
        <v>10764.506543903582</v>
      </c>
      <c r="S51" s="13">
        <f t="shared" si="6"/>
        <v>11058.041647979213</v>
      </c>
    </row>
    <row r="52" spans="1:19">
      <c r="A52" s="12" t="str">
        <f t="shared" si="0"/>
        <v>114年 2月</v>
      </c>
      <c r="B52" s="13">
        <v>474997.59673403774</v>
      </c>
      <c r="C52" s="13">
        <v>12529.048078224527</v>
      </c>
      <c r="D52" s="13">
        <v>16761.153420235445</v>
      </c>
      <c r="E52" s="13">
        <v>17856.870016966095</v>
      </c>
      <c r="F52" s="13">
        <v>19370.848086115529</v>
      </c>
      <c r="G52" s="13">
        <v>26447.605066549775</v>
      </c>
      <c r="H52" s="13">
        <v>32436.39450435137</v>
      </c>
      <c r="I52" s="13">
        <v>32972.015312743439</v>
      </c>
      <c r="J52" s="13">
        <v>30131.653570482624</v>
      </c>
      <c r="K52" s="13">
        <v>35227.495781637845</v>
      </c>
      <c r="L52" s="13">
        <v>35089.958095834401</v>
      </c>
      <c r="N52" s="13">
        <f t="shared" si="1"/>
        <v>4641.6727952057208</v>
      </c>
      <c r="O52" s="13">
        <f t="shared" si="2"/>
        <v>7887.3752830188059</v>
      </c>
      <c r="P52" s="13">
        <f t="shared" si="3"/>
        <v>2981.5938528790462</v>
      </c>
      <c r="Q52" s="13">
        <f t="shared" si="4"/>
        <v>20815.938594549269</v>
      </c>
      <c r="R52" s="13">
        <f t="shared" si="5"/>
        <v>10820.490989773225</v>
      </c>
      <c r="S52" s="13">
        <f t="shared" si="6"/>
        <v>10999.853824551321</v>
      </c>
    </row>
    <row r="53" spans="1:19">
      <c r="A53" s="12" t="str">
        <f t="shared" si="0"/>
        <v>114年 3月</v>
      </c>
      <c r="B53" s="13">
        <v>474818.63941831986</v>
      </c>
      <c r="C53" s="13">
        <v>12474.342027748165</v>
      </c>
      <c r="D53" s="13">
        <v>16691.674289965435</v>
      </c>
      <c r="E53" s="13">
        <v>17897.227455341719</v>
      </c>
      <c r="F53" s="13">
        <v>19275.756779941497</v>
      </c>
      <c r="G53" s="13">
        <v>26299.155071540852</v>
      </c>
      <c r="H53" s="13">
        <v>32373.615752232163</v>
      </c>
      <c r="I53" s="13">
        <v>33040.357175204277</v>
      </c>
      <c r="J53" s="13">
        <v>30109.288693785031</v>
      </c>
      <c r="K53" s="13">
        <v>35135.778096160051</v>
      </c>
      <c r="L53" s="13">
        <v>35162.12564334098</v>
      </c>
      <c r="N53" s="13">
        <f t="shared" si="1"/>
        <v>4650.0323700759254</v>
      </c>
      <c r="O53" s="13">
        <f t="shared" si="2"/>
        <v>7824.3096576722401</v>
      </c>
      <c r="P53" s="13">
        <f t="shared" si="3"/>
        <v>2984.4769280585524</v>
      </c>
      <c r="Q53" s="13">
        <f t="shared" si="4"/>
        <v>20724.668279458638</v>
      </c>
      <c r="R53" s="13">
        <f t="shared" si="5"/>
        <v>10879.756537789961</v>
      </c>
      <c r="S53" s="13">
        <f t="shared" si="6"/>
        <v>10941.210311603612</v>
      </c>
    </row>
    <row r="54" spans="1:19">
      <c r="A54" s="12" t="str">
        <f t="shared" si="0"/>
        <v>114年 4月</v>
      </c>
      <c r="B54" s="13">
        <v>474639.95067445753</v>
      </c>
      <c r="C54" s="13">
        <v>12419.758902296544</v>
      </c>
      <c r="D54" s="13">
        <v>16618.916656358611</v>
      </c>
      <c r="E54" s="13">
        <v>17942.081538851988</v>
      </c>
      <c r="F54" s="13">
        <v>19180.520701511661</v>
      </c>
      <c r="G54" s="13">
        <v>26147.964324687884</v>
      </c>
      <c r="H54" s="13">
        <v>32311.417438936092</v>
      </c>
      <c r="I54" s="13">
        <v>33110.13895623236</v>
      </c>
      <c r="J54" s="13">
        <v>30089.239862099999</v>
      </c>
      <c r="K54" s="13">
        <v>35041.079902954443</v>
      </c>
      <c r="L54" s="13">
        <v>35235.133897168198</v>
      </c>
      <c r="N54" s="13">
        <f t="shared" si="1"/>
        <v>4660.0465543706568</v>
      </c>
      <c r="O54" s="13">
        <f t="shared" si="2"/>
        <v>7759.712347925888</v>
      </c>
      <c r="P54" s="13">
        <f t="shared" si="3"/>
        <v>2988.6123104322032</v>
      </c>
      <c r="Q54" s="13">
        <f t="shared" si="4"/>
        <v>20630.082919676926</v>
      </c>
      <c r="R54" s="13">
        <f t="shared" si="5"/>
        <v>10942.302965101469</v>
      </c>
      <c r="S54" s="13">
        <f t="shared" si="6"/>
        <v>10882.111251435297</v>
      </c>
    </row>
    <row r="55" spans="1:19">
      <c r="A55" s="12" t="str">
        <f t="shared" si="0"/>
        <v>114年 5月</v>
      </c>
      <c r="B55" s="13">
        <v>474461.53018316021</v>
      </c>
      <c r="C55" s="13">
        <v>12365.29848647216</v>
      </c>
      <c r="D55" s="13">
        <v>16542.880651076786</v>
      </c>
      <c r="E55" s="13">
        <v>17991.432293666912</v>
      </c>
      <c r="F55" s="13">
        <v>19085.14000894174</v>
      </c>
      <c r="G55" s="13">
        <v>25994.032957636271</v>
      </c>
      <c r="H55" s="13">
        <v>32249.799676890609</v>
      </c>
      <c r="I55" s="13">
        <v>33181.360094075215</v>
      </c>
      <c r="J55" s="13">
        <v>30071.505954214848</v>
      </c>
      <c r="K55" s="13">
        <v>34943.403525043308</v>
      </c>
      <c r="L55" s="13">
        <v>35308.983838739448</v>
      </c>
      <c r="N55" s="13">
        <f t="shared" si="1"/>
        <v>4671.7145457859078</v>
      </c>
      <c r="O55" s="13">
        <f t="shared" si="2"/>
        <v>7693.5839406862533</v>
      </c>
      <c r="P55" s="13">
        <f t="shared" si="3"/>
        <v>2993.9999999999991</v>
      </c>
      <c r="Q55" s="13">
        <f t="shared" si="4"/>
        <v>20532.182895870221</v>
      </c>
      <c r="R55" s="13">
        <f t="shared" si="5"/>
        <v>11008.130048873481</v>
      </c>
      <c r="S55" s="13">
        <f t="shared" si="6"/>
        <v>10822.556786337202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D24" sqref="D24:N24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478462</v>
      </c>
      <c r="C3" s="13"/>
    </row>
    <row r="4" spans="1:12">
      <c r="A4" s="12" t="s">
        <v>115</v>
      </c>
      <c r="B4" s="13">
        <v>478334</v>
      </c>
      <c r="C4" s="13">
        <f>B4-B3</f>
        <v>-128</v>
      </c>
    </row>
    <row r="5" spans="1:12">
      <c r="A5" s="12" t="s">
        <v>116</v>
      </c>
      <c r="B5" s="13">
        <v>477993</v>
      </c>
      <c r="C5" s="13">
        <f t="shared" ref="C5:C26" si="0">B5-B4</f>
        <v>-341</v>
      </c>
    </row>
    <row r="6" spans="1:12">
      <c r="A6" s="12" t="s">
        <v>117</v>
      </c>
      <c r="B6" s="13">
        <v>477691</v>
      </c>
      <c r="C6" s="13">
        <f t="shared" si="0"/>
        <v>-302</v>
      </c>
    </row>
    <row r="7" spans="1:12">
      <c r="A7" s="12" t="s">
        <v>118</v>
      </c>
      <c r="B7" s="13">
        <v>477558</v>
      </c>
      <c r="C7" s="13">
        <f t="shared" si="0"/>
        <v>-133</v>
      </c>
    </row>
    <row r="8" spans="1:12">
      <c r="A8" s="12" t="s">
        <v>119</v>
      </c>
      <c r="B8" s="13">
        <v>477326</v>
      </c>
      <c r="C8" s="13">
        <f t="shared" si="0"/>
        <v>-232</v>
      </c>
    </row>
    <row r="9" spans="1:12">
      <c r="A9" s="62" t="s">
        <v>120</v>
      </c>
      <c r="B9" s="62">
        <v>477094</v>
      </c>
      <c r="C9" s="62">
        <f t="shared" si="0"/>
        <v>-232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476675</v>
      </c>
      <c r="C10" s="13">
        <f t="shared" si="0"/>
        <v>-419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476280</v>
      </c>
      <c r="C11" s="13">
        <f t="shared" si="0"/>
        <v>-395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475921</v>
      </c>
      <c r="C12" s="62">
        <f t="shared" si="0"/>
        <v>-359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475584</v>
      </c>
      <c r="C13" s="13">
        <f t="shared" si="0"/>
        <v>-337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475203</v>
      </c>
      <c r="C14" s="13">
        <f t="shared" si="0"/>
        <v>-381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474797</v>
      </c>
      <c r="C15" s="13">
        <f t="shared" si="0"/>
        <v>-406</v>
      </c>
    </row>
    <row r="16" spans="1:12">
      <c r="A16" s="12" t="s">
        <v>127</v>
      </c>
      <c r="B16" s="13">
        <v>474313</v>
      </c>
      <c r="C16" s="13">
        <f t="shared" si="0"/>
        <v>-484</v>
      </c>
    </row>
    <row r="17" spans="1:14">
      <c r="A17" s="12" t="s">
        <v>128</v>
      </c>
      <c r="B17" s="13">
        <v>473826</v>
      </c>
      <c r="C17" s="13">
        <f t="shared" si="0"/>
        <v>-487</v>
      </c>
    </row>
    <row r="18" spans="1:14">
      <c r="A18" s="12" t="s">
        <v>129</v>
      </c>
      <c r="B18" s="13">
        <v>473365</v>
      </c>
      <c r="C18" s="13">
        <f t="shared" si="0"/>
        <v>-461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4">
      <c r="A19" s="12" t="s">
        <v>130</v>
      </c>
      <c r="B19" s="13">
        <v>472978</v>
      </c>
      <c r="C19" s="13">
        <f t="shared" si="0"/>
        <v>-387</v>
      </c>
    </row>
    <row r="20" spans="1:14" s="14" customFormat="1">
      <c r="A20" s="13" t="s">
        <v>131</v>
      </c>
      <c r="B20" s="13">
        <v>472727</v>
      </c>
      <c r="C20" s="13">
        <f t="shared" si="0"/>
        <v>-251</v>
      </c>
      <c r="D20" s="7"/>
      <c r="E20" s="7"/>
      <c r="F20" s="7"/>
      <c r="G20" s="7"/>
      <c r="H20" s="7"/>
      <c r="I20" s="7"/>
      <c r="J20" s="7"/>
      <c r="K20" s="7"/>
      <c r="L20" s="7"/>
    </row>
    <row r="21" spans="1:14">
      <c r="A21" s="12" t="s">
        <v>132</v>
      </c>
      <c r="B21" s="13">
        <v>472299</v>
      </c>
      <c r="C21" s="13">
        <f t="shared" si="0"/>
        <v>-428</v>
      </c>
    </row>
    <row r="22" spans="1:14">
      <c r="A22" s="12" t="s">
        <v>133</v>
      </c>
      <c r="B22" s="13">
        <v>472066</v>
      </c>
      <c r="C22" s="13">
        <f t="shared" si="0"/>
        <v>-233</v>
      </c>
    </row>
    <row r="23" spans="1:14">
      <c r="A23" s="12" t="s">
        <v>134</v>
      </c>
      <c r="B23" s="13">
        <v>471647</v>
      </c>
      <c r="C23" s="13">
        <f t="shared" si="0"/>
        <v>-419</v>
      </c>
    </row>
    <row r="24" spans="1:14" ht="14.25">
      <c r="A24" s="12" t="s">
        <v>135</v>
      </c>
      <c r="B24" s="13">
        <v>471113</v>
      </c>
      <c r="C24" s="13">
        <f t="shared" si="0"/>
        <v>-534</v>
      </c>
      <c r="D24" s="74" t="s">
        <v>175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>
      <c r="A25" s="12" t="s">
        <v>136</v>
      </c>
      <c r="B25" s="13">
        <v>470804</v>
      </c>
      <c r="C25" s="13">
        <f t="shared" si="0"/>
        <v>-309</v>
      </c>
    </row>
    <row r="26" spans="1:14">
      <c r="A26" s="12" t="s">
        <v>140</v>
      </c>
      <c r="B26" s="13">
        <v>470369</v>
      </c>
      <c r="C26" s="13">
        <f t="shared" si="0"/>
        <v>-435</v>
      </c>
    </row>
    <row r="27" spans="1:14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112年 6月</v>
      </c>
      <c r="B3" s="13">
        <f>'0.直接貼上-輸出預測(0-50)'!B3</f>
        <v>478632.54882288683</v>
      </c>
    </row>
    <row r="4" spans="1:2">
      <c r="A4" s="12" t="str">
        <f>'0.直接貼上-輸出預測(0-50)'!A4</f>
        <v>112年 7月</v>
      </c>
      <c r="B4" s="13">
        <f>'0.直接貼上-輸出預測(0-50)'!B4</f>
        <v>478448.35236418381</v>
      </c>
    </row>
    <row r="5" spans="1:2">
      <c r="A5" s="12" t="str">
        <f>'0.直接貼上-輸出預測(0-50)'!A5</f>
        <v>112年 8月</v>
      </c>
      <c r="B5" s="13">
        <f>'0.直接貼上-輸出預測(0-50)'!B5</f>
        <v>478264.41041305324</v>
      </c>
    </row>
    <row r="6" spans="1:2">
      <c r="A6" s="12" t="str">
        <f>'0.直接貼上-輸出預測(0-50)'!A6</f>
        <v>112年 9月</v>
      </c>
      <c r="B6" s="13">
        <f>'0.直接貼上-輸出預測(0-50)'!B6</f>
        <v>478080.72275947337</v>
      </c>
    </row>
    <row r="7" spans="1:2">
      <c r="A7" s="12" t="str">
        <f>'0.直接貼上-輸出預測(0-50)'!A7</f>
        <v>112年 10月</v>
      </c>
      <c r="B7" s="13">
        <f>'0.直接貼上-輸出預測(0-50)'!B7</f>
        <v>477897.28919423802</v>
      </c>
    </row>
    <row r="8" spans="1:2">
      <c r="A8" s="12" t="str">
        <f>'0.直接貼上-輸出預測(0-50)'!A8</f>
        <v>112年 11月</v>
      </c>
      <c r="B8" s="13">
        <f>'0.直接貼上-輸出預測(0-50)'!B8</f>
        <v>477714.10950895626</v>
      </c>
    </row>
    <row r="9" spans="1:2">
      <c r="A9" s="12" t="str">
        <f>'0.直接貼上-輸出預測(0-50)'!A9</f>
        <v>112年 12月</v>
      </c>
      <c r="B9" s="13">
        <f>'0.直接貼上-輸出預測(0-50)'!B9</f>
        <v>477531.18349605176</v>
      </c>
    </row>
    <row r="10" spans="1:2">
      <c r="A10" s="12" t="str">
        <f>'0.直接貼上-輸出預測(0-50)'!A10</f>
        <v>113年 1月</v>
      </c>
      <c r="B10" s="13">
        <f>'0.直接貼上-輸出預測(0-50)'!B10</f>
        <v>477348.51094876241</v>
      </c>
    </row>
    <row r="11" spans="1:2">
      <c r="A11" s="12" t="str">
        <f>'0.直接貼上-輸出預測(0-50)'!A11</f>
        <v>113年 2月</v>
      </c>
      <c r="B11" s="13">
        <f>'0.直接貼上-輸出預測(0-50)'!B11</f>
        <v>477166.09166113992</v>
      </c>
    </row>
    <row r="12" spans="1:2">
      <c r="A12" s="12" t="str">
        <f>'0.直接貼上-輸出預測(0-50)'!A12</f>
        <v>113年 3月</v>
      </c>
      <c r="B12" s="13">
        <f>'0.直接貼上-輸出預測(0-50)'!B12</f>
        <v>476983.92542804941</v>
      </c>
    </row>
    <row r="13" spans="1:2">
      <c r="A13" s="12" t="str">
        <f>'0.直接貼上-輸出預測(0-50)'!A13</f>
        <v>113年 4月</v>
      </c>
      <c r="B13" s="13">
        <f>'0.直接貼上-輸出預測(0-50)'!B13</f>
        <v>476802.01204516867</v>
      </c>
    </row>
    <row r="14" spans="1:2" s="14" customFormat="1">
      <c r="A14" s="13" t="str">
        <f>'0.直接貼上-輸出預測(0-50)'!A14</f>
        <v>113年 5月</v>
      </c>
      <c r="B14" s="13">
        <f>'0.直接貼上-輸出預測(0-50)'!B14</f>
        <v>476620.35130898823</v>
      </c>
    </row>
    <row r="15" spans="1:2">
      <c r="A15" s="12" t="str">
        <f>'0.直接貼上-輸出預測(0-50)'!A15</f>
        <v>113年 6月</v>
      </c>
      <c r="B15" s="13">
        <f>'0.直接貼上-輸出預測(0-50)'!B15</f>
        <v>476438.96237280557</v>
      </c>
    </row>
    <row r="16" spans="1:2">
      <c r="A16" s="12" t="str">
        <f>'0.直接貼上-輸出預測(0-50)'!A16</f>
        <v>113年 7月</v>
      </c>
      <c r="B16" s="13">
        <f>'0.直接貼上-輸出預測(0-50)'!B16</f>
        <v>476257.84491092159</v>
      </c>
    </row>
    <row r="17" spans="1:2">
      <c r="A17" s="12" t="str">
        <f>'0.直接貼上-輸出預測(0-50)'!A17</f>
        <v>113年 8月</v>
      </c>
      <c r="B17" s="13">
        <f>'0.直接貼上-輸出預測(0-50)'!B17</f>
        <v>476076.9985982785</v>
      </c>
    </row>
    <row r="18" spans="1:2">
      <c r="A18" s="12" t="str">
        <f>'0.直接貼上-輸出預測(0-50)'!A18</f>
        <v>113年 9月</v>
      </c>
      <c r="B18" s="13">
        <f>'0.直接貼上-輸出預測(0-50)'!B18</f>
        <v>475896.42311045987</v>
      </c>
    </row>
    <row r="19" spans="1:2">
      <c r="A19" s="12" t="str">
        <f>'0.直接貼上-輸出預測(0-50)'!A19</f>
        <v>113年 10月</v>
      </c>
      <c r="B19" s="13">
        <f>'0.直接貼上-輸出預測(0-50)'!B19</f>
        <v>475716.1181236906</v>
      </c>
    </row>
    <row r="20" spans="1:2" s="14" customFormat="1">
      <c r="A20" s="13" t="str">
        <f>'0.直接貼上-輸出預測(0-50)'!A20</f>
        <v>113年 11月</v>
      </c>
      <c r="B20" s="13">
        <f>'0.直接貼上-輸出預測(0-50)'!B20</f>
        <v>475536.08331483661</v>
      </c>
    </row>
    <row r="21" spans="1:2">
      <c r="A21" s="12" t="str">
        <f>'0.直接貼上-輸出預測(0-50)'!A21</f>
        <v>113年 12月</v>
      </c>
      <c r="B21" s="13">
        <f>'0.直接貼上-輸出預測(0-50)'!B21</f>
        <v>475356.31836140464</v>
      </c>
    </row>
    <row r="22" spans="1:2">
      <c r="A22" s="12" t="str">
        <f>'0.直接貼上-輸出預測(0-50)'!A22</f>
        <v>114年 1月</v>
      </c>
      <c r="B22" s="13">
        <f>'0.直接貼上-輸出預測(0-50)'!B22</f>
        <v>475176.82294154225</v>
      </c>
    </row>
    <row r="23" spans="1:2">
      <c r="A23" s="12" t="str">
        <f>'0.直接貼上-輸出預測(0-50)'!A23</f>
        <v>114年 2月</v>
      </c>
      <c r="B23" s="13">
        <f>'0.直接貼上-輸出預測(0-50)'!B23</f>
        <v>474997.59673403774</v>
      </c>
    </row>
    <row r="24" spans="1:2">
      <c r="A24" s="12" t="str">
        <f>'0.直接貼上-輸出預測(0-50)'!A24</f>
        <v>114年 3月</v>
      </c>
      <c r="B24" s="13">
        <f>'0.直接貼上-輸出預測(0-50)'!B24</f>
        <v>474818.63941831986</v>
      </c>
    </row>
    <row r="25" spans="1:2">
      <c r="A25" s="12" t="str">
        <f>'0.直接貼上-輸出預測(0-50)'!A25</f>
        <v>114年 4月</v>
      </c>
      <c r="B25" s="13">
        <f>'0.直接貼上-輸出預測(0-50)'!B25</f>
        <v>474639.95067445753</v>
      </c>
    </row>
    <row r="26" spans="1:2">
      <c r="A26" s="12" t="str">
        <f>'0.直接貼上-輸出預測(0-50)'!A26</f>
        <v>114年 5月</v>
      </c>
      <c r="B26" s="13">
        <f>'0.直接貼上-輸出預測(0-50)'!B26</f>
        <v>474461.53018316021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AT22" sqref="AT22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112年 6月</v>
      </c>
      <c r="B3" s="13">
        <f>SUM(C3:CY3)</f>
        <v>478526.22671892931</v>
      </c>
      <c r="C3" s="13">
        <f>'0.直接貼上-輸出預測(0-50)'!C3</f>
        <v>2299.5664177204944</v>
      </c>
      <c r="D3" s="13">
        <f>'0.直接貼上-輸出預測(0-50)'!D3</f>
        <v>2510.1039778704785</v>
      </c>
      <c r="E3" s="12">
        <f>'0.直接貼上-輸出預測(0-50)'!E3</f>
        <v>2840.0933306498259</v>
      </c>
      <c r="F3" s="12">
        <f>'0.直接貼上-輸出預測(0-50)'!F3</f>
        <v>2987.5411100686124</v>
      </c>
      <c r="G3" s="12">
        <f>'0.直接貼上-輸出預測(0-50)'!G3</f>
        <v>3003.6123104322037</v>
      </c>
      <c r="H3" s="12">
        <f>'0.直接貼上-輸出預測(0-50)'!H3</f>
        <v>3176.9407729948684</v>
      </c>
      <c r="I3" s="12">
        <f>'0.直接貼上-輸出預測(0-50)'!I3</f>
        <v>3585.0694814143822</v>
      </c>
      <c r="J3" s="12">
        <f>'0.直接貼上-輸出預測(0-50)'!J3</f>
        <v>3725.5087296626662</v>
      </c>
      <c r="K3" s="12">
        <f>'0.直接貼上-輸出預測(0-50)'!K3</f>
        <v>3708.9125075504135</v>
      </c>
      <c r="L3" s="12">
        <f>'0.直接貼上-輸出預測(0-50)'!L3</f>
        <v>3286.9944412054861</v>
      </c>
      <c r="M3" s="12">
        <f>'0.直接貼上-輸出預測(0-50)'!M3</f>
        <v>3946.179860615624</v>
      </c>
      <c r="N3" s="12">
        <f>'0.直接貼上-輸出預測(0-50)'!N3</f>
        <v>3746.0138149425843</v>
      </c>
      <c r="O3" s="12">
        <f>'0.直接貼上-輸出預測(0-50)'!O3</f>
        <v>3340.828238091035</v>
      </c>
      <c r="P3" s="12">
        <f>'0.直接貼上-輸出預測(0-50)'!P3</f>
        <v>3379.8876228947511</v>
      </c>
      <c r="Q3" s="12">
        <f>'0.直接貼上-輸出預測(0-50)'!Q3</f>
        <v>3552.5679867028507</v>
      </c>
      <c r="R3" s="12">
        <f>'0.直接貼上-輸出預測(0-50)'!R3</f>
        <v>3841.8424912143687</v>
      </c>
      <c r="S3" s="12">
        <f>'0.直接貼上-輸出預測(0-50)'!S3</f>
        <v>4060.0471815145129</v>
      </c>
      <c r="T3" s="12">
        <f>'0.直接貼上-輸出預測(0-50)'!T3</f>
        <v>4175.5189198603584</v>
      </c>
      <c r="U3" s="12">
        <f>'0.直接貼上-輸出預測(0-50)'!U3</f>
        <v>4500.2325764035859</v>
      </c>
      <c r="V3" s="12">
        <f>'0.直接貼上-輸出預測(0-50)'!V3</f>
        <v>4653.7934167445783</v>
      </c>
      <c r="W3" s="12">
        <f>'0.直接貼上-輸出預測(0-50)'!W3</f>
        <v>5216.6971646445681</v>
      </c>
      <c r="X3" s="12">
        <f>'0.直接貼上-輸出預測(0-50)'!X3</f>
        <v>5416.9388281207157</v>
      </c>
      <c r="Y3" s="12">
        <f>'0.直接貼上-輸出預測(0-50)'!Y3</f>
        <v>6081.8657617466388</v>
      </c>
      <c r="Z3" s="12">
        <f>'0.直接貼上-輸出預測(0-50)'!Z3</f>
        <v>6180.8496548371841</v>
      </c>
      <c r="AA3" s="12">
        <f>'0.直接貼上-輸出預測(0-50)'!AA3</f>
        <v>5958.4944812071371</v>
      </c>
      <c r="AB3" s="12">
        <f>'0.直接貼上-輸出預測(0-50)'!AB3</f>
        <v>6510.058231302899</v>
      </c>
      <c r="AC3" s="12">
        <f>'0.直接貼上-輸出預測(0-50)'!AC3</f>
        <v>6793.7911673303879</v>
      </c>
      <c r="AD3" s="12">
        <f>'0.直接貼上-輸出預測(0-50)'!AD3</f>
        <v>6789.5611616974356</v>
      </c>
      <c r="AE3" s="12">
        <f>'0.直接貼上-輸出預測(0-50)'!AE3</f>
        <v>6934.027344258343</v>
      </c>
      <c r="AF3" s="12">
        <f>'0.直接貼上-輸出預測(0-50)'!AF3</f>
        <v>6806.9675064125649</v>
      </c>
      <c r="AG3" s="12">
        <f>'0.直接貼上-輸出預測(0-50)'!AG3</f>
        <v>6765.8710804924958</v>
      </c>
      <c r="AH3" s="12">
        <f>'0.直接貼上-輸出預測(0-50)'!AH3</f>
        <v>6437.5858953353954</v>
      </c>
      <c r="AI3" s="12">
        <f>'0.直接貼上-輸出預測(0-50)'!AI3</f>
        <v>6346.8425184031794</v>
      </c>
      <c r="AJ3" s="12">
        <f>'0.直接貼上-輸出預測(0-50)'!AJ3</f>
        <v>6148.1312578888956</v>
      </c>
      <c r="AK3" s="12">
        <f>'0.直接貼上-輸出預測(0-50)'!AK3</f>
        <v>6210.1497726459138</v>
      </c>
      <c r="AL3" s="12">
        <f>'0.直接貼上-輸出預測(0-50)'!AL3</f>
        <v>6005.6495805529821</v>
      </c>
      <c r="AM3" s="12">
        <f>'0.直接貼上-輸出預測(0-50)'!AM3</f>
        <v>5678.6132886043433</v>
      </c>
      <c r="AN3" s="12">
        <f>'0.直接貼上-輸出預測(0-50)'!AN3</f>
        <v>6134.8978455702254</v>
      </c>
      <c r="AO3" s="12">
        <f>'0.直接貼上-輸出預測(0-50)'!AO3</f>
        <v>6427.3819933845643</v>
      </c>
      <c r="AP3" s="12">
        <f>'0.直接貼上-輸出預測(0-50)'!AP3</f>
        <v>6789.681839399258</v>
      </c>
      <c r="AQ3" s="12">
        <f>'0.直接貼上-輸出預測(0-50)'!AQ3</f>
        <v>7043.3528440714445</v>
      </c>
      <c r="AR3" s="12">
        <f>'0.直接貼上-輸出預測(0-50)'!AR3</f>
        <v>7281.0430396765478</v>
      </c>
      <c r="AS3" s="12">
        <f>'0.直接貼上-輸出預測(0-50)'!AS3</f>
        <v>7472.8869586589817</v>
      </c>
      <c r="AT3" s="12">
        <f>'0.直接貼上-輸出預測(0-50)'!AT3</f>
        <v>7357.1237230980423</v>
      </c>
      <c r="AU3" s="12">
        <f>'0.直接貼上-輸出預測(0-50)'!AU3</f>
        <v>7315.7487972703293</v>
      </c>
      <c r="AV3" s="12">
        <f>'0.直接貼上-輸出預測(0-50)'!AV3</f>
        <v>6939.8740786963608</v>
      </c>
      <c r="AW3" s="12">
        <f>'0.直接貼上-輸出預測(0-50)'!AW3</f>
        <v>7215.242182270923</v>
      </c>
      <c r="AX3" s="12">
        <f>'0.直接貼上-輸出預測(0-50)'!AX3</f>
        <v>6839.7482988769443</v>
      </c>
      <c r="AY3" s="12">
        <f>'0.直接貼上-輸出預測(0-50)'!AY3</f>
        <v>6382.466137075291</v>
      </c>
      <c r="AZ3" s="12">
        <f>'0.直接貼上-輸出預測(0-50)'!AZ3</f>
        <v>6412.6395256971291</v>
      </c>
      <c r="BA3" s="12">
        <f>'0.直接貼上-輸出預測(40-)'!L3</f>
        <v>6534.60765587483</v>
      </c>
      <c r="BB3" s="12">
        <f>'0.直接貼上-輸出預測(40-)'!M3</f>
        <v>6886.918371944731</v>
      </c>
      <c r="BC3" s="12">
        <f>'0.直接貼上-輸出預測(40-)'!N3</f>
        <v>7204.09929854439</v>
      </c>
      <c r="BD3" s="12">
        <f>'0.直接貼上-輸出預測(40-)'!O3</f>
        <v>7421.1612970045207</v>
      </c>
      <c r="BE3" s="12">
        <f>'0.直接貼上-輸出預測(40-)'!P3</f>
        <v>7694.4771589190495</v>
      </c>
      <c r="BF3" s="12">
        <f>'0.直接貼上-輸出預測(40-)'!Q3</f>
        <v>7424.1243562505269</v>
      </c>
      <c r="BG3" s="12">
        <f>'0.直接貼上-輸出預測(40-)'!R3</f>
        <v>7722.7301068141551</v>
      </c>
      <c r="BH3" s="12">
        <f>'0.直接貼上-輸出預測(40-)'!S3</f>
        <v>7642.4059972084788</v>
      </c>
      <c r="BI3" s="12">
        <f>'0.直接貼上-輸出預測(40-)'!T3</f>
        <v>8002.6136989575461</v>
      </c>
      <c r="BJ3" s="12">
        <f>'0.直接貼上-輸出預測(40-)'!U3</f>
        <v>8046.3059792432796</v>
      </c>
      <c r="BK3" s="12">
        <f>'0.直接貼上-輸出預測(40-)'!V3</f>
        <v>8324.2306888197782</v>
      </c>
      <c r="BL3" s="12">
        <f>'0.直接貼上-輸出預測(40-)'!W3</f>
        <v>8190.4475595734502</v>
      </c>
      <c r="BM3" s="12">
        <f>'0.直接貼上-輸出預測(40-)'!X3</f>
        <v>7888.2505378394071</v>
      </c>
      <c r="BN3" s="12">
        <f>'0.直接貼上-輸出預測(40-)'!Y3</f>
        <v>7827.6681724416176</v>
      </c>
      <c r="BO3" s="12">
        <f>'0.直接貼上-輸出預測(40-)'!Z3</f>
        <v>7774.1181250895552</v>
      </c>
      <c r="BP3" s="12">
        <f>'0.直接貼上-輸出預測(40-)'!AA3</f>
        <v>6856.3685506167631</v>
      </c>
      <c r="BQ3" s="12">
        <f>'0.直接貼上-輸出預測(40-)'!AB3</f>
        <v>6734.8454794569461</v>
      </c>
      <c r="BR3" s="12">
        <f>'0.直接貼上-輸出預測(40-)'!AC3</f>
        <v>6675.4422389745696</v>
      </c>
      <c r="BS3" s="12">
        <f>'0.直接貼上-輸出預測(40-)'!AD3</f>
        <v>6642.7630910404923</v>
      </c>
      <c r="BT3" s="12">
        <f>'0.直接貼上-輸出預測(40-)'!AE3</f>
        <v>6024.1040535135098</v>
      </c>
      <c r="BU3" s="12">
        <f>'0.直接貼上-輸出預測(40-)'!AF3</f>
        <v>5718.3381545833918</v>
      </c>
      <c r="BV3" s="12">
        <f>'0.直接貼上-輸出預測(40-)'!AG3</f>
        <v>5826.1928922763309</v>
      </c>
      <c r="BW3" s="12">
        <f>'0.直接貼上-輸出預測(40-)'!AH3</f>
        <v>5138.3588098608698</v>
      </c>
      <c r="BX3" s="12">
        <f>'0.直接貼上-輸出預測(40-)'!AI3</f>
        <v>4516.4785684437365</v>
      </c>
      <c r="BY3" s="12">
        <f>'0.直接貼上-輸出預測(40-)'!AJ3</f>
        <v>4311.9116613118167</v>
      </c>
      <c r="BZ3" s="12">
        <f>'0.直接貼上-輸出預測(40-)'!AK3</f>
        <v>3554.7059621745802</v>
      </c>
      <c r="CA3" s="12">
        <f>'0.直接貼上-輸出預測(40-)'!AL3</f>
        <v>3044.5428117595293</v>
      </c>
      <c r="CB3" s="12">
        <f>'0.直接貼上-輸出預測(40-)'!AM3</f>
        <v>2430.4297329056426</v>
      </c>
      <c r="CC3" s="12">
        <f>'0.直接貼上-輸出預測(40-)'!AN3</f>
        <v>2692.6615006008396</v>
      </c>
      <c r="CD3" s="12">
        <f>'0.直接貼上-輸出預測(40-)'!AO3</f>
        <v>2586.2185725743511</v>
      </c>
      <c r="CE3" s="12">
        <f>'0.直接貼上-輸出預測(40-)'!AP3</f>
        <v>2813.9699011443427</v>
      </c>
      <c r="CF3" s="12">
        <f>'0.直接貼上-輸出預測(40-)'!AQ3</f>
        <v>2681.3065836494234</v>
      </c>
      <c r="CG3" s="12">
        <f>'0.直接貼上-輸出預測(40-)'!AR3</f>
        <v>2678.4813598988549</v>
      </c>
      <c r="CH3" s="12">
        <f>'0.直接貼上-輸出預測(40-)'!AS3</f>
        <v>2560.7427694255484</v>
      </c>
      <c r="CI3" s="12">
        <f>'0.直接貼上-輸出預測(40-)'!AT3</f>
        <v>2230.6160939208753</v>
      </c>
      <c r="CJ3" s="12">
        <f>'0.直接貼上-輸出預測(40-)'!AU3</f>
        <v>1981.0936130787406</v>
      </c>
      <c r="CK3" s="12">
        <f>'0.直接貼上-輸出預測(40-)'!AV3</f>
        <v>1752.0724353646581</v>
      </c>
      <c r="CL3" s="12">
        <f>'0.直接貼上-輸出預測(40-)'!AW3</f>
        <v>1559.7974398280228</v>
      </c>
      <c r="CM3" s="12">
        <f>'0.直接貼上-輸出預測(40-)'!AX3</f>
        <v>1328.8738045756111</v>
      </c>
      <c r="CN3" s="12">
        <f>'0.直接貼上-輸出預測(40-)'!AY3</f>
        <v>1149.7834856965123</v>
      </c>
      <c r="CO3" s="12">
        <f>'0.直接貼上-輸出預測(40-)'!AZ3</f>
        <v>970.02905904381339</v>
      </c>
      <c r="CP3" s="12">
        <f>'0.直接貼上-輸出預測(40-)'!BA3</f>
        <v>822.06640977663983</v>
      </c>
      <c r="CQ3" s="12">
        <f>'0.直接貼上-輸出預測(40-)'!BB3</f>
        <v>690.97834397174233</v>
      </c>
      <c r="CR3" s="12">
        <f>'0.直接貼上-輸出預測(40-)'!BC3</f>
        <v>504.45931378853822</v>
      </c>
      <c r="CS3" s="12">
        <f>'0.直接貼上-輸出預測(40-)'!BD3</f>
        <v>395.35612586453863</v>
      </c>
      <c r="CT3" s="12">
        <f>'0.直接貼上-輸出預測(40-)'!BE3</f>
        <v>242.78538850897229</v>
      </c>
      <c r="CU3" s="12">
        <f>'0.直接貼上-輸出預測(40-)'!BF3</f>
        <v>223.92502060386926</v>
      </c>
      <c r="CV3" s="12">
        <f>'0.直接貼上-輸出預測(40-)'!BG3</f>
        <v>137.3687861483921</v>
      </c>
      <c r="CW3" s="12">
        <f>'0.直接貼上-輸出預測(40-)'!BH3</f>
        <v>91.531852459528608</v>
      </c>
      <c r="CX3" s="12">
        <f>'0.直接貼上-輸出預測(40-)'!BI3</f>
        <v>54.285161966483827</v>
      </c>
      <c r="CY3" s="12">
        <f>'0.直接貼上-輸出預測(40-)'!BJ3</f>
        <v>103.74553781466975</v>
      </c>
    </row>
    <row r="4" spans="1:103">
      <c r="A4" s="12" t="str">
        <f>'0.直接貼上-輸出預測(0-50)'!A4</f>
        <v>112年 7月</v>
      </c>
      <c r="B4" s="13">
        <f t="shared" ref="B4:B25" si="0">SUM(C4:CY4)</f>
        <v>478235.4258745414</v>
      </c>
      <c r="C4" s="13">
        <f>'0.直接貼上-輸出預測(0-50)'!C4</f>
        <v>2294.7966694013026</v>
      </c>
      <c r="D4" s="13">
        <f>'0.直接貼上-輸出預測(0-50)'!D4</f>
        <v>2487.8794812263955</v>
      </c>
      <c r="E4" s="12">
        <f>'0.直接貼上-輸出預測(0-50)'!E4</f>
        <v>2818.8342880606242</v>
      </c>
      <c r="F4" s="12">
        <f>'0.直接貼上-輸出預測(0-50)'!F4</f>
        <v>2980.2262607308103</v>
      </c>
      <c r="G4" s="12">
        <f>'0.直接貼上-輸出預測(0-50)'!G4</f>
        <v>2996.4769280585524</v>
      </c>
      <c r="H4" s="12">
        <f>'0.直接貼上-輸出預測(0-50)'!H4</f>
        <v>3154.392314536125</v>
      </c>
      <c r="I4" s="12">
        <f>'0.直接貼上-輸出預測(0-50)'!I4</f>
        <v>3560.1414813594824</v>
      </c>
      <c r="J4" s="12">
        <f>'0.直接貼上-輸出預測(0-50)'!J4</f>
        <v>3720.8189024169687</v>
      </c>
      <c r="K4" s="12">
        <f>'0.直接貼上-輸出預測(0-50)'!K4</f>
        <v>3724.9772864552997</v>
      </c>
      <c r="L4" s="12">
        <f>'0.直接貼上-輸出預測(0-50)'!L4</f>
        <v>3284.7487413154677</v>
      </c>
      <c r="M4" s="12">
        <f>'0.直接貼上-輸出預測(0-50)'!M4</f>
        <v>3919.8133486904326</v>
      </c>
      <c r="N4" s="12">
        <f>'0.直接貼上-輸出預測(0-50)'!N4</f>
        <v>3771.8427942669905</v>
      </c>
      <c r="O4" s="12">
        <f>'0.直接貼上-輸出預測(0-50)'!O4</f>
        <v>3357.2370440881964</v>
      </c>
      <c r="P4" s="12">
        <f>'0.直接貼上-輸出預測(0-50)'!P4</f>
        <v>3370.6632087921862</v>
      </c>
      <c r="Q4" s="12">
        <f>'0.直接貼上-輸出預測(0-50)'!Q4</f>
        <v>3533.9012373421751</v>
      </c>
      <c r="R4" s="12">
        <f>'0.直接貼上-輸出預測(0-50)'!R4</f>
        <v>3820.1227112988513</v>
      </c>
      <c r="S4" s="12">
        <f>'0.直接貼上-輸出預測(0-50)'!S4</f>
        <v>4045.4342694203274</v>
      </c>
      <c r="T4" s="12">
        <f>'0.直接貼上-輸出預測(0-50)'!T4</f>
        <v>4158.5528885742115</v>
      </c>
      <c r="U4" s="12">
        <f>'0.直接貼上-輸出預測(0-50)'!U4</f>
        <v>4478.2610764440624</v>
      </c>
      <c r="V4" s="12">
        <f>'0.直接貼上-輸出預測(0-50)'!V4</f>
        <v>4627.4371536639565</v>
      </c>
      <c r="W4" s="12">
        <f>'0.直接貼上-輸出預測(0-50)'!W4</f>
        <v>5180.8466802958137</v>
      </c>
      <c r="X4" s="12">
        <f>'0.直接貼上-輸出預測(0-50)'!X4</f>
        <v>5385.1433125484737</v>
      </c>
      <c r="Y4" s="12">
        <f>'0.直接貼上-輸出預測(0-50)'!Y4</f>
        <v>6045.4609324208895</v>
      </c>
      <c r="Z4" s="12">
        <f>'0.直接貼上-輸出預測(0-50)'!Z4</f>
        <v>6184.6589112422171</v>
      </c>
      <c r="AA4" s="12">
        <f>'0.直接貼上-輸出預測(0-50)'!AA4</f>
        <v>5949.6743972099594</v>
      </c>
      <c r="AB4" s="12">
        <f>'0.直接貼上-輸出預測(0-50)'!AB4</f>
        <v>6471.9339294593119</v>
      </c>
      <c r="AC4" s="12">
        <f>'0.直接貼上-輸出預測(0-50)'!AC4</f>
        <v>6780.6024528131338</v>
      </c>
      <c r="AD4" s="12">
        <f>'0.直接貼上-輸出預測(0-50)'!AD4</f>
        <v>6785.2027056566058</v>
      </c>
      <c r="AE4" s="12">
        <f>'0.直接貼上-輸出預測(0-50)'!AE4</f>
        <v>6931.0284421661481</v>
      </c>
      <c r="AF4" s="12">
        <f>'0.直接貼上-輸出預測(0-50)'!AF4</f>
        <v>6814.5815243838351</v>
      </c>
      <c r="AG4" s="12">
        <f>'0.直接貼上-輸出預測(0-50)'!AG4</f>
        <v>6779.530410863068</v>
      </c>
      <c r="AH4" s="12">
        <f>'0.直接貼上-輸出預測(0-50)'!AH4</f>
        <v>6456.0850003745691</v>
      </c>
      <c r="AI4" s="12">
        <f>'0.直接貼上-輸出預測(0-50)'!AI4</f>
        <v>6356.8877766570859</v>
      </c>
      <c r="AJ4" s="12">
        <f>'0.直接貼上-輸出預測(0-50)'!AJ4</f>
        <v>6155.159155325875</v>
      </c>
      <c r="AK4" s="12">
        <f>'0.直接貼上-輸出預測(0-50)'!AK4</f>
        <v>6214.1769271363282</v>
      </c>
      <c r="AL4" s="12">
        <f>'0.直接貼上-輸出預測(0-50)'!AL4</f>
        <v>6025.7063471802503</v>
      </c>
      <c r="AM4" s="12">
        <f>'0.直接貼上-輸出預測(0-50)'!AM4</f>
        <v>5676.0619174103167</v>
      </c>
      <c r="AN4" s="12">
        <f>'0.直接貼上-輸出預測(0-50)'!AN4</f>
        <v>6100.3706071399502</v>
      </c>
      <c r="AO4" s="12">
        <f>'0.直接貼上-輸出預測(0-50)'!AO4</f>
        <v>6399.3981825352284</v>
      </c>
      <c r="AP4" s="12">
        <f>'0.直接貼上-輸出預測(0-50)'!AP4</f>
        <v>6762.4735898259651</v>
      </c>
      <c r="AQ4" s="12">
        <f>'0.直接貼上-輸出預測(0-50)'!AQ4</f>
        <v>7022.5981402970883</v>
      </c>
      <c r="AR4" s="12">
        <f>'0.直接貼上-輸出預測(0-50)'!AR4</f>
        <v>7260.8313826729354</v>
      </c>
      <c r="AS4" s="12">
        <f>'0.直接貼上-輸出預測(0-50)'!AS4</f>
        <v>7467.3666583025934</v>
      </c>
      <c r="AT4" s="12">
        <f>'0.直接貼上-輸出預測(0-50)'!AT4</f>
        <v>7362.8998955354018</v>
      </c>
      <c r="AU4" s="12">
        <f>'0.直接貼上-輸出預測(0-50)'!AU4</f>
        <v>7329.0541819447681</v>
      </c>
      <c r="AV4" s="12">
        <f>'0.直接貼上-輸出預測(0-50)'!AV4</f>
        <v>6945.6478263852805</v>
      </c>
      <c r="AW4" s="12">
        <f>'0.直接貼上-輸出預測(0-50)'!AW4</f>
        <v>7214.2172541780128</v>
      </c>
      <c r="AX4" s="12">
        <f>'0.直接貼上-輸出預測(0-50)'!AX4</f>
        <v>6871.3483200273649</v>
      </c>
      <c r="AY4" s="12">
        <f>'0.直接貼上-輸出預測(0-50)'!AY4</f>
        <v>6398.7216317720467</v>
      </c>
      <c r="AZ4" s="12">
        <f>'0.直接貼上-輸出預測(0-50)'!AZ4</f>
        <v>6403.7853818811045</v>
      </c>
      <c r="BA4" s="12">
        <f>'0.直接貼上-輸出預測(40-)'!L4</f>
        <v>6513.915701792791</v>
      </c>
      <c r="BB4" s="12">
        <f>'0.直接貼上-輸出預測(40-)'!M4</f>
        <v>6854.6510125800969</v>
      </c>
      <c r="BC4" s="12">
        <f>'0.直接貼上-輸出預測(40-)'!N4</f>
        <v>7177.503541765419</v>
      </c>
      <c r="BD4" s="12">
        <f>'0.直接貼上-輸出預測(40-)'!O4</f>
        <v>7397.6596305805615</v>
      </c>
      <c r="BE4" s="12">
        <f>'0.直接貼上-輸出預測(40-)'!P4</f>
        <v>7687.9069084861758</v>
      </c>
      <c r="BF4" s="12">
        <f>'0.直接貼上-輸出預測(40-)'!Q4</f>
        <v>7422.6844042207904</v>
      </c>
      <c r="BG4" s="12">
        <f>'0.直接貼上-輸出預測(40-)'!R4</f>
        <v>7706.53840773499</v>
      </c>
      <c r="BH4" s="12">
        <f>'0.直接貼上-輸出預測(40-)'!S4</f>
        <v>7628.3131736369442</v>
      </c>
      <c r="BI4" s="12">
        <f>'0.直接貼上-輸出預測(40-)'!T4</f>
        <v>7978.700171356104</v>
      </c>
      <c r="BJ4" s="12">
        <f>'0.直接貼上-輸出預測(40-)'!U4</f>
        <v>8029.4744748401818</v>
      </c>
      <c r="BK4" s="12">
        <f>'0.直接貼上-輸出預測(40-)'!V4</f>
        <v>8311.1681030763175</v>
      </c>
      <c r="BL4" s="12">
        <f>'0.直接貼上-輸出預測(40-)'!W4</f>
        <v>8203.780480426225</v>
      </c>
      <c r="BM4" s="12">
        <f>'0.直接貼上-輸出預測(40-)'!X4</f>
        <v>7897.5773829951686</v>
      </c>
      <c r="BN4" s="12">
        <f>'0.直接貼上-輸出預測(40-)'!Y4</f>
        <v>7826.0568560275688</v>
      </c>
      <c r="BO4" s="12">
        <f>'0.直接貼上-輸出預測(40-)'!Z4</f>
        <v>7805.4519132054629</v>
      </c>
      <c r="BP4" s="12">
        <f>'0.直接貼上-輸出預測(40-)'!AA4</f>
        <v>6894.5210385723949</v>
      </c>
      <c r="BQ4" s="12">
        <f>'0.直接貼上-輸出預測(40-)'!AB4</f>
        <v>6734.8134212650948</v>
      </c>
      <c r="BR4" s="12">
        <f>'0.直接貼上-輸出預測(40-)'!AC4</f>
        <v>6671.1111134039011</v>
      </c>
      <c r="BS4" s="12">
        <f>'0.直接貼上-輸出預測(40-)'!AD4</f>
        <v>6661.7097335672333</v>
      </c>
      <c r="BT4" s="12">
        <f>'0.直接貼上-輸出預測(40-)'!AE4</f>
        <v>6057.0522057528333</v>
      </c>
      <c r="BU4" s="12">
        <f>'0.直接貼上-輸出預測(40-)'!AF4</f>
        <v>5718.7789405252179</v>
      </c>
      <c r="BV4" s="12">
        <f>'0.直接貼上-輸出預測(40-)'!AG4</f>
        <v>5839.7290290724541</v>
      </c>
      <c r="BW4" s="12">
        <f>'0.直接貼上-輸出預測(40-)'!AH4</f>
        <v>5185.6129779869361</v>
      </c>
      <c r="BX4" s="12">
        <f>'0.直接貼上-輸出預測(40-)'!AI4</f>
        <v>4538.4897632373886</v>
      </c>
      <c r="BY4" s="12">
        <f>'0.直接貼上-輸出預測(40-)'!AJ4</f>
        <v>4342.5881265679645</v>
      </c>
      <c r="BZ4" s="12">
        <f>'0.直接貼上-輸出預測(40-)'!AK4</f>
        <v>3600.5387300712709</v>
      </c>
      <c r="CA4" s="12">
        <f>'0.直接貼上-輸出預測(40-)'!AL4</f>
        <v>3081.316670402146</v>
      </c>
      <c r="CB4" s="12">
        <f>'0.直接貼上-輸出預測(40-)'!AM4</f>
        <v>2436.0517081492303</v>
      </c>
      <c r="CC4" s="12">
        <f>'0.直接貼上-輸出預測(40-)'!AN4</f>
        <v>2674.168345901714</v>
      </c>
      <c r="CD4" s="12">
        <f>'0.直接貼上-輸出預測(40-)'!AO4</f>
        <v>2572.3583330451884</v>
      </c>
      <c r="CE4" s="12">
        <f>'0.直接貼上-輸出預測(40-)'!AP4</f>
        <v>2797.0997687041581</v>
      </c>
      <c r="CF4" s="12">
        <f>'0.直接貼上-輸出預測(40-)'!AQ4</f>
        <v>2670.3977067119558</v>
      </c>
      <c r="CG4" s="12">
        <f>'0.直接貼上-輸出預測(40-)'!AR4</f>
        <v>2666.8412496173801</v>
      </c>
      <c r="CH4" s="12">
        <f>'0.直接貼上-輸出預測(40-)'!AS4</f>
        <v>2565.5317111672507</v>
      </c>
      <c r="CI4" s="12">
        <f>'0.直接貼上-輸出預測(40-)'!AT4</f>
        <v>2240.0163326264496</v>
      </c>
      <c r="CJ4" s="12">
        <f>'0.直接貼上-輸出預測(40-)'!AU4</f>
        <v>1986.3025638160213</v>
      </c>
      <c r="CK4" s="12">
        <f>'0.直接貼上-輸出預測(40-)'!AV4</f>
        <v>1747.0528113921907</v>
      </c>
      <c r="CL4" s="12">
        <f>'0.直接貼上-輸出預測(40-)'!AW4</f>
        <v>1563.5189657084622</v>
      </c>
      <c r="CM4" s="12">
        <f>'0.直接貼上-輸出預測(40-)'!AX4</f>
        <v>1332.2278173724203</v>
      </c>
      <c r="CN4" s="12">
        <f>'0.直接貼上-輸出預測(40-)'!AY4</f>
        <v>1143.2210991340273</v>
      </c>
      <c r="CO4" s="12">
        <f>'0.直接貼上-輸出預測(40-)'!AZ4</f>
        <v>962.44833665078124</v>
      </c>
      <c r="CP4" s="12">
        <f>'0.直接貼上-輸出預測(40-)'!BA4</f>
        <v>815.1378322734455</v>
      </c>
      <c r="CQ4" s="12">
        <f>'0.直接貼上-輸出預測(40-)'!BB4</f>
        <v>693.77094731470129</v>
      </c>
      <c r="CR4" s="12">
        <f>'0.直接貼上-輸出預測(40-)'!BC4</f>
        <v>505.61234650766744</v>
      </c>
      <c r="CS4" s="12">
        <f>'0.直接貼上-輸出預測(40-)'!BD4</f>
        <v>400.76121916059486</v>
      </c>
      <c r="CT4" s="12">
        <f>'0.直接貼上-輸出預測(40-)'!BE4</f>
        <v>245.70685703715543</v>
      </c>
      <c r="CU4" s="12">
        <f>'0.直接貼上-輸出預測(40-)'!BF4</f>
        <v>224.17308528749243</v>
      </c>
      <c r="CV4" s="12">
        <f>'0.直接貼上-輸出預測(40-)'!BG4</f>
        <v>137.21708819124117</v>
      </c>
      <c r="CW4" s="12">
        <f>'0.直接貼上-輸出預測(40-)'!BH4</f>
        <v>91.925078389353502</v>
      </c>
      <c r="CX4" s="12">
        <f>'0.直接貼上-輸出預測(40-)'!BI4</f>
        <v>55.433367659878392</v>
      </c>
      <c r="CY4" s="12">
        <f>'0.直接貼上-輸出預測(40-)'!BJ4</f>
        <v>102.79542778904043</v>
      </c>
    </row>
    <row r="5" spans="1:103">
      <c r="A5" s="12" t="str">
        <f>'0.直接貼上-輸出預測(0-50)'!A5</f>
        <v>112年 8月</v>
      </c>
      <c r="B5" s="13">
        <f t="shared" si="0"/>
        <v>477944.52041328861</v>
      </c>
      <c r="C5" s="13">
        <f>'0.直接貼上-輸出預測(0-50)'!C5</f>
        <v>2291.6898900589999</v>
      </c>
      <c r="D5" s="13">
        <f>'0.直接貼上-輸出預測(0-50)'!D5</f>
        <v>2466.3266836053986</v>
      </c>
      <c r="E5" s="12">
        <f>'0.直接貼上-輸出預測(0-50)'!E5</f>
        <v>2796.2232353380286</v>
      </c>
      <c r="F5" s="12">
        <f>'0.直接貼上-輸出預測(0-50)'!F5</f>
        <v>2972.0554519865937</v>
      </c>
      <c r="G5" s="12">
        <f>'0.直接貼上-輸出預測(0-50)'!G5</f>
        <v>2990.5938528790462</v>
      </c>
      <c r="H5" s="12">
        <f>'0.直接貼上-輸出預測(0-50)'!H5</f>
        <v>3133.3546246237697</v>
      </c>
      <c r="I5" s="12">
        <f>'0.直接貼上-輸出預測(0-50)'!I5</f>
        <v>3533.2159998353009</v>
      </c>
      <c r="J5" s="12">
        <f>'0.直接貼上-輸出預測(0-50)'!J5</f>
        <v>3714.9305182629068</v>
      </c>
      <c r="K5" s="12">
        <f>'0.直接貼上-輸出預測(0-50)'!K5</f>
        <v>3738.194336714655</v>
      </c>
      <c r="L5" s="12">
        <f>'0.直接貼上-輸出預測(0-50)'!L5</f>
        <v>3290.2621148776952</v>
      </c>
      <c r="M5" s="12">
        <f>'0.直接貼上-輸出預測(0-50)'!M5</f>
        <v>3886.90089065145</v>
      </c>
      <c r="N5" s="12">
        <f>'0.直接貼上-輸出預測(0-50)'!N5</f>
        <v>3796.4872208044417</v>
      </c>
      <c r="O5" s="12">
        <f>'0.直接貼上-輸出預測(0-50)'!O5</f>
        <v>3377.2261802766279</v>
      </c>
      <c r="P5" s="12">
        <f>'0.直接貼上-輸出預測(0-50)'!P5</f>
        <v>3362.3266303469977</v>
      </c>
      <c r="Q5" s="12">
        <f>'0.直接貼上-輸出預測(0-50)'!Q5</f>
        <v>3515.999847712058</v>
      </c>
      <c r="R5" s="12">
        <f>'0.直接貼上-輸出預測(0-50)'!R5</f>
        <v>3797.8406602534492</v>
      </c>
      <c r="S5" s="12">
        <f>'0.直接貼上-輸出預測(0-50)'!S5</f>
        <v>4030.161263717443</v>
      </c>
      <c r="T5" s="12">
        <f>'0.直接貼上-輸出預測(0-50)'!T5</f>
        <v>4143.1014608602409</v>
      </c>
      <c r="U5" s="12">
        <f>'0.直接貼上-輸出預測(0-50)'!U5</f>
        <v>4455.0858384897965</v>
      </c>
      <c r="V5" s="12">
        <f>'0.直接貼上-輸出預測(0-50)'!V5</f>
        <v>4603.9310663305023</v>
      </c>
      <c r="W5" s="12">
        <f>'0.直接貼上-輸出預測(0-50)'!W5</f>
        <v>5142.4486474893911</v>
      </c>
      <c r="X5" s="12">
        <f>'0.直接貼上-輸出預測(0-50)'!X5</f>
        <v>5356.612361108746</v>
      </c>
      <c r="Y5" s="12">
        <f>'0.直接貼上-輸出預測(0-50)'!Y5</f>
        <v>6004.7865968176939</v>
      </c>
      <c r="Z5" s="12">
        <f>'0.直接貼上-輸出預測(0-50)'!Z5</f>
        <v>6186.4279658690111</v>
      </c>
      <c r="AA5" s="12">
        <f>'0.直接貼上-輸出預測(0-50)'!AA5</f>
        <v>5946.5396714588023</v>
      </c>
      <c r="AB5" s="12">
        <f>'0.直接貼上-輸出預測(0-50)'!AB5</f>
        <v>6431.6269922792108</v>
      </c>
      <c r="AC5" s="12">
        <f>'0.直接貼上-輸出預測(0-50)'!AC5</f>
        <v>6765.4342811485822</v>
      </c>
      <c r="AD5" s="12">
        <f>'0.直接貼上-輸出預測(0-50)'!AD5</f>
        <v>6781.9245845473915</v>
      </c>
      <c r="AE5" s="12">
        <f>'0.直接貼上-輸出預測(0-50)'!AE5</f>
        <v>6926.0037605404104</v>
      </c>
      <c r="AF5" s="12">
        <f>'0.直接貼上-輸出預測(0-50)'!AF5</f>
        <v>6822.841840152877</v>
      </c>
      <c r="AG5" s="12">
        <f>'0.直接貼上-輸出預測(0-50)'!AG5</f>
        <v>6790.9781950155439</v>
      </c>
      <c r="AH5" s="12">
        <f>'0.直接貼上-輸出預測(0-50)'!AH5</f>
        <v>6476.4970884995237</v>
      </c>
      <c r="AI5" s="12">
        <f>'0.直接貼上-輸出預測(0-50)'!AI5</f>
        <v>6366.1361969311365</v>
      </c>
      <c r="AJ5" s="12">
        <f>'0.直接貼上-輸出預測(0-50)'!AJ5</f>
        <v>6164.0831892361803</v>
      </c>
      <c r="AK5" s="12">
        <f>'0.直接貼上-輸出預測(0-50)'!AK5</f>
        <v>6216.0820162842883</v>
      </c>
      <c r="AL5" s="12">
        <f>'0.直接貼上-輸出預測(0-50)'!AL5</f>
        <v>6045.1708801735767</v>
      </c>
      <c r="AM5" s="12">
        <f>'0.直接貼上-輸出預測(0-50)'!AM5</f>
        <v>5679.3422314924774</v>
      </c>
      <c r="AN5" s="12">
        <f>'0.直接貼上-輸出預測(0-50)'!AN5</f>
        <v>6064.4196120537408</v>
      </c>
      <c r="AO5" s="12">
        <f>'0.直接貼上-輸出預測(0-50)'!AO5</f>
        <v>6372.0472749694272</v>
      </c>
      <c r="AP5" s="12">
        <f>'0.直接貼上-輸出預測(0-50)'!AP5</f>
        <v>6734.376415395398</v>
      </c>
      <c r="AQ5" s="12">
        <f>'0.直接貼上-輸出預測(0-50)'!AQ5</f>
        <v>7001.7361055022975</v>
      </c>
      <c r="AR5" s="12">
        <f>'0.直接貼上-輸出預測(0-50)'!AR5</f>
        <v>7240.364274148812</v>
      </c>
      <c r="AS5" s="12">
        <f>'0.直接貼上-輸出預測(0-50)'!AS5</f>
        <v>7459.4406939936798</v>
      </c>
      <c r="AT5" s="12">
        <f>'0.直接貼上-輸出預測(0-50)'!AT5</f>
        <v>7369.3282752014275</v>
      </c>
      <c r="AU5" s="12">
        <f>'0.直接貼上-輸出預測(0-50)'!AU5</f>
        <v>7339.9179530575348</v>
      </c>
      <c r="AV5" s="12">
        <f>'0.直接貼上-輸出預測(0-50)'!AV5</f>
        <v>6956.3163503491669</v>
      </c>
      <c r="AW5" s="12">
        <f>'0.直接貼上-輸出預測(0-50)'!AW5</f>
        <v>7207.9292018343913</v>
      </c>
      <c r="AX5" s="12">
        <f>'0.直接貼上-輸出預測(0-50)'!AX5</f>
        <v>6902.8021578750941</v>
      </c>
      <c r="AY5" s="12">
        <f>'0.直接貼上-輸出預測(0-50)'!AY5</f>
        <v>6418.7609183732739</v>
      </c>
      <c r="AZ5" s="12">
        <f>'0.直接貼上-輸出預測(0-50)'!AZ5</f>
        <v>6395.4373857815217</v>
      </c>
      <c r="BA5" s="12">
        <f>'0.直接貼上-輸出預測(40-)'!L5</f>
        <v>6494.9224431373714</v>
      </c>
      <c r="BB5" s="12">
        <f>'0.直接貼上-輸出預測(40-)'!M5</f>
        <v>6822.1969293971715</v>
      </c>
      <c r="BC5" s="12">
        <f>'0.直接貼上-輸出預測(40-)'!N5</f>
        <v>7150.2140315868801</v>
      </c>
      <c r="BD5" s="12">
        <f>'0.直接貼上-輸出預測(40-)'!O5</f>
        <v>7374.4942184034953</v>
      </c>
      <c r="BE5" s="12">
        <f>'0.直接貼上-輸出預測(40-)'!P5</f>
        <v>7677.2949605027243</v>
      </c>
      <c r="BF5" s="12">
        <f>'0.直接貼上-輸出預測(40-)'!Q5</f>
        <v>7425.6731364428088</v>
      </c>
      <c r="BG5" s="12">
        <f>'0.直接貼上-輸出預測(40-)'!R5</f>
        <v>7687.429440253658</v>
      </c>
      <c r="BH5" s="12">
        <f>'0.直接貼上-輸出預測(40-)'!S5</f>
        <v>7617.7138636431828</v>
      </c>
      <c r="BI5" s="12">
        <f>'0.直接貼上-輸出預測(40-)'!T5</f>
        <v>7952.264792485701</v>
      </c>
      <c r="BJ5" s="12">
        <f>'0.直接貼上-輸出預測(40-)'!U5</f>
        <v>8014.5012770469893</v>
      </c>
      <c r="BK5" s="12">
        <f>'0.直接貼上-輸出預測(40-)'!V5</f>
        <v>8294.8187701118713</v>
      </c>
      <c r="BL5" s="12">
        <f>'0.直接貼上-輸出預測(40-)'!W5</f>
        <v>8216.0005180473891</v>
      </c>
      <c r="BM5" s="12">
        <f>'0.直接貼上-輸出預測(40-)'!X5</f>
        <v>7908.9765472163263</v>
      </c>
      <c r="BN5" s="12">
        <f>'0.直接貼上-輸出預測(40-)'!Y5</f>
        <v>7824.1668863998229</v>
      </c>
      <c r="BO5" s="12">
        <f>'0.直接貼上-輸出預測(40-)'!Z5</f>
        <v>7830.0169483279069</v>
      </c>
      <c r="BP5" s="12">
        <f>'0.直接貼上-輸出預測(40-)'!AA5</f>
        <v>6939.4393495612167</v>
      </c>
      <c r="BQ5" s="12">
        <f>'0.直接貼上-輸出預測(40-)'!AB5</f>
        <v>6734.9031797731932</v>
      </c>
      <c r="BR5" s="12">
        <f>'0.直接貼上-輸出預測(40-)'!AC5</f>
        <v>6667.0062170844785</v>
      </c>
      <c r="BS5" s="12">
        <f>'0.直接貼上-輸出預測(40-)'!AD5</f>
        <v>6675.8527967114205</v>
      </c>
      <c r="BT5" s="12">
        <f>'0.直接貼上-輸出預測(40-)'!AE5</f>
        <v>6092.8367071095963</v>
      </c>
      <c r="BU5" s="12">
        <f>'0.直接貼上-輸出預測(40-)'!AF5</f>
        <v>5722.3091145627404</v>
      </c>
      <c r="BV5" s="12">
        <f>'0.直接貼上-輸出預測(40-)'!AG5</f>
        <v>5846.6360930313394</v>
      </c>
      <c r="BW5" s="12">
        <f>'0.直接貼上-輸出預測(40-)'!AH5</f>
        <v>5233.7597649527279</v>
      </c>
      <c r="BX5" s="12">
        <f>'0.直接貼上-輸出預測(40-)'!AI5</f>
        <v>4564.0162777465212</v>
      </c>
      <c r="BY5" s="12">
        <f>'0.直接貼上-輸出預測(40-)'!AJ5</f>
        <v>4368.0547256208856</v>
      </c>
      <c r="BZ5" s="12">
        <f>'0.直接貼上-輸出預測(40-)'!AK5</f>
        <v>3648.4874276969508</v>
      </c>
      <c r="CA5" s="12">
        <f>'0.直接貼上-輸出預測(40-)'!AL5</f>
        <v>3117.3317739089216</v>
      </c>
      <c r="CB5" s="12">
        <f>'0.直接貼上-輸出預測(40-)'!AM5</f>
        <v>2448.7811920056097</v>
      </c>
      <c r="CC5" s="12">
        <f>'0.直接貼上-輸出預測(40-)'!AN5</f>
        <v>2652.5570245299864</v>
      </c>
      <c r="CD5" s="12">
        <f>'0.直接貼上-輸出預測(40-)'!AO5</f>
        <v>2561.3829786263</v>
      </c>
      <c r="CE5" s="12">
        <f>'0.直接貼上-輸出預測(40-)'!AP5</f>
        <v>2777.4240227922105</v>
      </c>
      <c r="CF5" s="12">
        <f>'0.直接貼上-輸出預測(40-)'!AQ5</f>
        <v>2661.2470340456252</v>
      </c>
      <c r="CG5" s="12">
        <f>'0.直接貼上-輸出預測(40-)'!AR5</f>
        <v>2654.1008804010571</v>
      </c>
      <c r="CH5" s="12">
        <f>'0.直接貼上-輸出預測(40-)'!AS5</f>
        <v>2568.395076722788</v>
      </c>
      <c r="CI5" s="12">
        <f>'0.直接貼上-輸出預測(40-)'!AT5</f>
        <v>2250.1912848425013</v>
      </c>
      <c r="CJ5" s="12">
        <f>'0.直接貼上-輸出預測(40-)'!AU5</f>
        <v>1991.6243995603745</v>
      </c>
      <c r="CK5" s="12">
        <f>'0.直接貼上-輸出預測(40-)'!AV5</f>
        <v>1742.9308317971406</v>
      </c>
      <c r="CL5" s="12">
        <f>'0.直接貼上-輸出預測(40-)'!AW5</f>
        <v>1566.1782023750288</v>
      </c>
      <c r="CM5" s="12">
        <f>'0.直接貼上-輸出預測(40-)'!AX5</f>
        <v>1336.0510556214458</v>
      </c>
      <c r="CN5" s="12">
        <f>'0.直接貼上-輸出預測(40-)'!AY5</f>
        <v>1137.3068069154604</v>
      </c>
      <c r="CO5" s="12">
        <f>'0.直接貼上-輸出預測(40-)'!AZ5</f>
        <v>955.24308893343641</v>
      </c>
      <c r="CP5" s="12">
        <f>'0.直接貼上-輸出預測(40-)'!BA5</f>
        <v>808.21735447823471</v>
      </c>
      <c r="CQ5" s="12">
        <f>'0.直接貼上-輸出預測(40-)'!BB5</f>
        <v>695.41042244341702</v>
      </c>
      <c r="CR5" s="12">
        <f>'0.直接貼上-輸出預測(40-)'!BC5</f>
        <v>507.43308492863605</v>
      </c>
      <c r="CS5" s="12">
        <f>'0.直接貼上-輸出預測(40-)'!BD5</f>
        <v>405.23590845996284</v>
      </c>
      <c r="CT5" s="12">
        <f>'0.直接貼上-輸出預測(40-)'!BE5</f>
        <v>249.71513862361422</v>
      </c>
      <c r="CU5" s="12">
        <f>'0.直接貼上-輸出預測(40-)'!BF5</f>
        <v>223.78012540676355</v>
      </c>
      <c r="CV5" s="12">
        <f>'0.直接貼上-輸出預測(40-)'!BG5</f>
        <v>137.52053273903854</v>
      </c>
      <c r="CW5" s="12">
        <f>'0.直接貼上-輸出預測(40-)'!BH5</f>
        <v>92.182661680221727</v>
      </c>
      <c r="CX5" s="12">
        <f>'0.直接貼上-輸出預測(40-)'!BI5</f>
        <v>56.453095204678554</v>
      </c>
      <c r="CY5" s="12">
        <f>'0.直接貼上-輸出預測(40-)'!BJ5</f>
        <v>102.1191341859728</v>
      </c>
    </row>
    <row r="6" spans="1:103">
      <c r="A6" s="12" t="str">
        <f>'0.直接貼上-輸出預測(0-50)'!A6</f>
        <v>112年 9月</v>
      </c>
      <c r="B6" s="13">
        <f t="shared" si="0"/>
        <v>477653.4356638437</v>
      </c>
      <c r="C6" s="13">
        <f>'0.直接貼上-輸出預測(0-50)'!C6</f>
        <v>2290.2452156521467</v>
      </c>
      <c r="D6" s="13">
        <f>'0.直接貼上-輸出預測(0-50)'!D6</f>
        <v>2445.445758417517</v>
      </c>
      <c r="E6" s="12">
        <f>'0.直接貼上-輸出預測(0-50)'!E6</f>
        <v>2772.2605355453884</v>
      </c>
      <c r="F6" s="12">
        <f>'0.直接貼上-輸出預測(0-50)'!F6</f>
        <v>2963.0286838359639</v>
      </c>
      <c r="G6" s="12">
        <f>'0.直接貼上-輸出預測(0-50)'!G6</f>
        <v>2985.963084893684</v>
      </c>
      <c r="H6" s="12">
        <f>'0.直接貼上-輸出預測(0-50)'!H6</f>
        <v>3113.8277032578017</v>
      </c>
      <c r="I6" s="12">
        <f>'0.直接貼上-輸出預測(0-50)'!I6</f>
        <v>3504.2930368418374</v>
      </c>
      <c r="J6" s="12">
        <f>'0.直接貼上-輸出預測(0-50)'!J6</f>
        <v>3707.8435772004823</v>
      </c>
      <c r="K6" s="12">
        <f>'0.直接貼上-輸出預測(0-50)'!K6</f>
        <v>3748.56365832848</v>
      </c>
      <c r="L6" s="12">
        <f>'0.直接貼上-輸出預測(0-50)'!L6</f>
        <v>3303.5337765058416</v>
      </c>
      <c r="M6" s="12">
        <f>'0.直接貼上-輸出預測(0-50)'!M6</f>
        <v>3847.4429128961201</v>
      </c>
      <c r="N6" s="12">
        <f>'0.直接貼上-輸出預測(0-50)'!N6</f>
        <v>3819.9473773618001</v>
      </c>
      <c r="O6" s="12">
        <f>'0.直接貼上-輸出預測(0-50)'!O6</f>
        <v>3400.7954089550631</v>
      </c>
      <c r="P6" s="12">
        <f>'0.直接貼上-輸出預測(0-50)'!P6</f>
        <v>3354.8777602235032</v>
      </c>
      <c r="Q6" s="12">
        <f>'0.直接貼上-輸出預測(0-50)'!Q6</f>
        <v>3498.8639136014831</v>
      </c>
      <c r="R6" s="12">
        <f>'0.直接貼上-輸出預測(0-50)'!R6</f>
        <v>3774.9963380781619</v>
      </c>
      <c r="S6" s="12">
        <f>'0.直接貼上-輸出預測(0-50)'!S6</f>
        <v>4014.2281644058585</v>
      </c>
      <c r="T6" s="12">
        <f>'0.直接貼上-輸出預測(0-50)'!T6</f>
        <v>4129.164191504321</v>
      </c>
      <c r="U6" s="12">
        <f>'0.直接貼上-輸出預測(0-50)'!U6</f>
        <v>4430.7072008733958</v>
      </c>
      <c r="V6" s="12">
        <f>'0.直接貼上-輸出預測(0-50)'!V6</f>
        <v>4583.275010320599</v>
      </c>
      <c r="W6" s="12">
        <f>'0.直接貼上-輸出預測(0-50)'!W6</f>
        <v>5101.5031667583089</v>
      </c>
      <c r="X6" s="12">
        <f>'0.直接貼上-輸出預測(0-50)'!X6</f>
        <v>5331.344881835329</v>
      </c>
      <c r="Y6" s="12">
        <f>'0.直接貼上-輸出預測(0-50)'!Y6</f>
        <v>5959.8438395483063</v>
      </c>
      <c r="Z6" s="12">
        <f>'0.直接貼上-輸出預測(0-50)'!Z6</f>
        <v>6186.1570153562516</v>
      </c>
      <c r="AA6" s="12">
        <f>'0.直接貼上-輸出預測(0-50)'!AA6</f>
        <v>5949.0902274068421</v>
      </c>
      <c r="AB6" s="12">
        <f>'0.直接貼上-輸出預測(0-50)'!AB6</f>
        <v>6389.137317599726</v>
      </c>
      <c r="AC6" s="12">
        <f>'0.直接貼上-輸出預測(0-50)'!AC6</f>
        <v>6748.2870769755355</v>
      </c>
      <c r="AD6" s="12">
        <f>'0.直接貼上-輸出預測(0-50)'!AD6</f>
        <v>6779.7267510421825</v>
      </c>
      <c r="AE6" s="12">
        <f>'0.直接貼上-輸出預測(0-50)'!AE6</f>
        <v>6918.9537661100312</v>
      </c>
      <c r="AF6" s="12">
        <f>'0.直接貼上-輸出預測(0-50)'!AF6</f>
        <v>6831.7482400057606</v>
      </c>
      <c r="AG6" s="12">
        <f>'0.直接貼上-輸出預測(0-50)'!AG6</f>
        <v>6800.2146368463982</v>
      </c>
      <c r="AH6" s="12">
        <f>'0.直接貼上-輸出預測(0-50)'!AH6</f>
        <v>6498.8219331097753</v>
      </c>
      <c r="AI6" s="12">
        <f>'0.直接貼上-輸出預測(0-50)'!AI6</f>
        <v>6374.5882012672273</v>
      </c>
      <c r="AJ6" s="12">
        <f>'0.直接貼上-輸出預測(0-50)'!AJ6</f>
        <v>6174.9028566455927</v>
      </c>
      <c r="AK6" s="12">
        <f>'0.直接貼上-輸出預測(0-50)'!AK6</f>
        <v>6215.8655928038206</v>
      </c>
      <c r="AL6" s="12">
        <f>'0.直接貼上-輸出預測(0-50)'!AL6</f>
        <v>6064.0437595606263</v>
      </c>
      <c r="AM6" s="12">
        <f>'0.直接貼上-輸出預測(0-50)'!AM6</f>
        <v>5688.4505774619511</v>
      </c>
      <c r="AN6" s="12">
        <f>'0.直接貼上-輸出預測(0-50)'!AN6</f>
        <v>6027.0461870702902</v>
      </c>
      <c r="AO6" s="12">
        <f>'0.直接貼上-輸出預測(0-50)'!AO6</f>
        <v>6345.3279791115419</v>
      </c>
      <c r="AP6" s="12">
        <f>'0.直接貼上-輸出預測(0-50)'!AP6</f>
        <v>6705.3914795612573</v>
      </c>
      <c r="AQ6" s="12">
        <f>'0.直接貼上-輸出預測(0-50)'!AQ6</f>
        <v>6980.7669564476655</v>
      </c>
      <c r="AR6" s="12">
        <f>'0.直接貼上-輸出預測(0-50)'!AR6</f>
        <v>7219.6409601033347</v>
      </c>
      <c r="AS6" s="12">
        <f>'0.直接貼上-輸出預測(0-50)'!AS6</f>
        <v>7449.1106599721616</v>
      </c>
      <c r="AT6" s="12">
        <f>'0.直接貼上-輸出預測(0-50)'!AT6</f>
        <v>7376.4086200134334</v>
      </c>
      <c r="AU6" s="12">
        <f>'0.直接貼上-輸出預測(0-50)'!AU6</f>
        <v>7348.3419087614739</v>
      </c>
      <c r="AV6" s="12">
        <f>'0.直接貼上-輸出預測(0-50)'!AV6</f>
        <v>6971.8747612010611</v>
      </c>
      <c r="AW6" s="12">
        <f>'0.直接貼上-輸出預測(0-50)'!AW6</f>
        <v>7196.3820092132728</v>
      </c>
      <c r="AX6" s="12">
        <f>'0.直接貼上-輸出預測(0-50)'!AX6</f>
        <v>6934.1119036955688</v>
      </c>
      <c r="AY6" s="12">
        <f>'0.直接貼上-輸出預測(0-50)'!AY6</f>
        <v>6442.5784366070893</v>
      </c>
      <c r="AZ6" s="12">
        <f>'0.直接貼上-輸出預測(0-50)'!AZ6</f>
        <v>6387.5953545566808</v>
      </c>
      <c r="BA6" s="12">
        <f>'0.直接貼上-輸出預測(40-)'!L6</f>
        <v>6477.6261864056369</v>
      </c>
      <c r="BB6" s="12">
        <f>'0.直接貼上-輸出預測(40-)'!M6</f>
        <v>6789.5551320052564</v>
      </c>
      <c r="BC6" s="12">
        <f>'0.直接貼上-輸出預測(40-)'!N6</f>
        <v>7122.2320683481066</v>
      </c>
      <c r="BD6" s="12">
        <f>'0.直接貼上-輸出預測(40-)'!O6</f>
        <v>7351.6642792947487</v>
      </c>
      <c r="BE6" s="12">
        <f>'0.直接貼上-輸出預測(40-)'!P6</f>
        <v>7662.6470212858994</v>
      </c>
      <c r="BF6" s="12">
        <f>'0.直接貼上-輸出預測(40-)'!Q6</f>
        <v>7433.0835529340366</v>
      </c>
      <c r="BG6" s="12">
        <f>'0.直接貼上-輸出預測(40-)'!R6</f>
        <v>7665.4077371335643</v>
      </c>
      <c r="BH6" s="12">
        <f>'0.直接貼上-輸出預測(40-)'!S6</f>
        <v>7610.600412971572</v>
      </c>
      <c r="BI6" s="12">
        <f>'0.直接貼上-輸出預測(40-)'!T6</f>
        <v>7923.312930030148</v>
      </c>
      <c r="BJ6" s="12">
        <f>'0.直接貼上-輸出預測(40-)'!U6</f>
        <v>8001.3821824514034</v>
      </c>
      <c r="BK6" s="12">
        <f>'0.直接貼上-輸出預測(40-)'!V6</f>
        <v>8275.1892086028292</v>
      </c>
      <c r="BL6" s="12">
        <f>'0.直接貼上-輸出預測(40-)'!W6</f>
        <v>8227.1094260867394</v>
      </c>
      <c r="BM6" s="12">
        <f>'0.直接貼上-輸出預測(40-)'!X6</f>
        <v>7922.4440473302229</v>
      </c>
      <c r="BN6" s="12">
        <f>'0.直接貼上-輸出預測(40-)'!Y6</f>
        <v>7821.999097541865</v>
      </c>
      <c r="BO6" s="12">
        <f>'0.直接貼上-輸出預測(40-)'!Z6</f>
        <v>7847.8287905590078</v>
      </c>
      <c r="BP6" s="12">
        <f>'0.直接貼上-輸出預測(40-)'!AA6</f>
        <v>6991.1054015339332</v>
      </c>
      <c r="BQ6" s="12">
        <f>'0.直接貼上-輸出預測(40-)'!AB6</f>
        <v>6735.1141111928637</v>
      </c>
      <c r="BR6" s="12">
        <f>'0.直接貼上-輸出預測(40-)'!AC6</f>
        <v>6663.1271437990599</v>
      </c>
      <c r="BS6" s="12">
        <f>'0.直接貼上-輸出預測(40-)'!AD6</f>
        <v>6685.2051268897103</v>
      </c>
      <c r="BT6" s="12">
        <f>'0.直接貼上-輸出預測(40-)'!AE6</f>
        <v>6131.4498218360204</v>
      </c>
      <c r="BU6" s="12">
        <f>'0.直接貼上-輸出預測(40-)'!AF6</f>
        <v>5728.9154723492338</v>
      </c>
      <c r="BV6" s="12">
        <f>'0.直接貼上-輸出預測(40-)'!AG6</f>
        <v>5846.9416894606366</v>
      </c>
      <c r="BW6" s="12">
        <f>'0.直接貼上-輸出預測(40-)'!AH6</f>
        <v>5282.7964353643001</v>
      </c>
      <c r="BX6" s="12">
        <f>'0.直接貼上-輸出預測(40-)'!AI6</f>
        <v>4593.040851087535</v>
      </c>
      <c r="BY6" s="12">
        <f>'0.直接貼上-輸出預測(40-)'!AJ6</f>
        <v>4388.3367152770725</v>
      </c>
      <c r="BZ6" s="12">
        <f>'0.直接貼上-輸出預測(40-)'!AK6</f>
        <v>3698.5412132092679</v>
      </c>
      <c r="CA6" s="12">
        <f>'0.直接貼上-輸出預測(40-)'!AL6</f>
        <v>3152.5982442513819</v>
      </c>
      <c r="CB6" s="12">
        <f>'0.直接貼上-輸出預測(40-)'!AM6</f>
        <v>2468.5341435275272</v>
      </c>
      <c r="CC6" s="12">
        <f>'0.直接貼上-輸出預測(40-)'!AN6</f>
        <v>2627.8637359702575</v>
      </c>
      <c r="CD6" s="12">
        <f>'0.直接貼上-輸出預測(40-)'!AO6</f>
        <v>2553.2565174774154</v>
      </c>
      <c r="CE6" s="12">
        <f>'0.直接貼上-輸出預測(40-)'!AP6</f>
        <v>2754.9768054308174</v>
      </c>
      <c r="CF6" s="12">
        <f>'0.直接貼上-輸出預測(40-)'!AQ6</f>
        <v>2653.8285027848174</v>
      </c>
      <c r="CG6" s="12">
        <f>'0.直接貼上-輸出預測(40-)'!AR6</f>
        <v>2640.281202122389</v>
      </c>
      <c r="CH6" s="12">
        <f>'0.直接貼上-輸出預測(40-)'!AS6</f>
        <v>2569.3608438081956</v>
      </c>
      <c r="CI6" s="12">
        <f>'0.直接貼上-輸出預測(40-)'!AT6</f>
        <v>2261.1315629861606</v>
      </c>
      <c r="CJ6" s="12">
        <f>'0.直接貼上-輸出預測(40-)'!AU6</f>
        <v>1997.0566909372294</v>
      </c>
      <c r="CK6" s="12">
        <f>'0.直接貼上-輸出預測(40-)'!AV6</f>
        <v>1739.6960213830587</v>
      </c>
      <c r="CL6" s="12">
        <f>'0.直接貼上-輸出預測(40-)'!AW6</f>
        <v>1567.7888504161365</v>
      </c>
      <c r="CM6" s="12">
        <f>'0.直接貼上-輸出預測(40-)'!AX6</f>
        <v>1340.3326749982355</v>
      </c>
      <c r="CN6" s="12">
        <f>'0.直接貼上-輸出預測(40-)'!AY6</f>
        <v>1132.0340707042792</v>
      </c>
      <c r="CO6" s="12">
        <f>'0.直接貼上-輸出預測(40-)'!AZ6</f>
        <v>948.39889969816011</v>
      </c>
      <c r="CP6" s="12">
        <f>'0.直接貼上-輸出預測(40-)'!BA6</f>
        <v>801.30787537892138</v>
      </c>
      <c r="CQ6" s="12">
        <f>'0.直接貼上-輸出預測(40-)'!BB6</f>
        <v>695.9291023424812</v>
      </c>
      <c r="CR6" s="12">
        <f>'0.直接貼上-輸出預測(40-)'!BC6</f>
        <v>509.89592862814521</v>
      </c>
      <c r="CS6" s="12">
        <f>'0.直接貼上-輸出預測(40-)'!BD6</f>
        <v>408.80086133868542</v>
      </c>
      <c r="CT6" s="12">
        <f>'0.直接貼上-輸出預測(40-)'!BE6</f>
        <v>254.76236055634845</v>
      </c>
      <c r="CU6" s="12">
        <f>'0.直接貼上-輸出預測(40-)'!BF6</f>
        <v>222.78075966894772</v>
      </c>
      <c r="CV6" s="12">
        <f>'0.直接貼上-輸出預測(40-)'!BG6</f>
        <v>138.25505760952808</v>
      </c>
      <c r="CW6" s="12">
        <f>'0.直接貼上-輸出預測(40-)'!BH6</f>
        <v>92.307960080170218</v>
      </c>
      <c r="CX6" s="12">
        <f>'0.直接貼上-輸出預測(40-)'!BI6</f>
        <v>57.352351158324289</v>
      </c>
      <c r="CY6" s="12">
        <f>'0.直接貼上-輸出預測(40-)'!BJ6</f>
        <v>101.6882202574179</v>
      </c>
    </row>
    <row r="7" spans="1:103">
      <c r="A7" s="12" t="str">
        <f>'0.直接貼上-輸出預測(0-50)'!A7</f>
        <v>112年 10月</v>
      </c>
      <c r="B7" s="13">
        <f t="shared" si="0"/>
        <v>477362.09925846022</v>
      </c>
      <c r="C7" s="13">
        <f>'0.直接貼上-輸出預測(0-50)'!C7</f>
        <v>2290.4617830808997</v>
      </c>
      <c r="D7" s="13">
        <f>'0.直接貼上-輸出預測(0-50)'!D7</f>
        <v>2425.2368789452062</v>
      </c>
      <c r="E7" s="12">
        <f>'0.直接貼上-輸出預測(0-50)'!E7</f>
        <v>2746.9465517037711</v>
      </c>
      <c r="F7" s="12">
        <f>'0.直接貼上-輸出預測(0-50)'!F7</f>
        <v>2953.1459562789187</v>
      </c>
      <c r="G7" s="12">
        <f>'0.直接貼上-輸出預測(0-50)'!G7</f>
        <v>2982.5846241024674</v>
      </c>
      <c r="H7" s="12">
        <f>'0.直接貼上-輸出預測(0-50)'!H7</f>
        <v>3095.8115504382204</v>
      </c>
      <c r="I7" s="12">
        <f>'0.直接貼上-輸出預測(0-50)'!I7</f>
        <v>3473.3725923790921</v>
      </c>
      <c r="J7" s="12">
        <f>'0.直接貼上-輸出預測(0-50)'!J7</f>
        <v>3699.5580792296942</v>
      </c>
      <c r="K7" s="12">
        <f>'0.直接貼上-輸出預測(0-50)'!K7</f>
        <v>3756.0852512967758</v>
      </c>
      <c r="L7" s="12">
        <f>'0.直接貼上-輸出預測(0-50)'!L7</f>
        <v>3324.562940879498</v>
      </c>
      <c r="M7" s="12">
        <f>'0.直接貼上-輸出預測(0-50)'!M7</f>
        <v>3801.4398417923053</v>
      </c>
      <c r="N7" s="12">
        <f>'0.直接貼上-輸出預測(0-50)'!N7</f>
        <v>3842.2235467215742</v>
      </c>
      <c r="O7" s="12">
        <f>'0.直接貼上-輸出預測(0-50)'!O7</f>
        <v>3427.9444924358218</v>
      </c>
      <c r="P7" s="12">
        <f>'0.直接貼上-輸出預測(0-50)'!P7</f>
        <v>3348.3164710956435</v>
      </c>
      <c r="Q7" s="12">
        <f>'0.直接貼上-輸出預測(0-50)'!Q7</f>
        <v>3482.4935307943351</v>
      </c>
      <c r="R7" s="12">
        <f>'0.直接貼上-輸出預測(0-50)'!R7</f>
        <v>3751.5897447729899</v>
      </c>
      <c r="S7" s="12">
        <f>'0.直接貼上-輸出預測(0-50)'!S7</f>
        <v>3997.6349714855746</v>
      </c>
      <c r="T7" s="12">
        <f>'0.直接貼上-輸出預測(0-50)'!T7</f>
        <v>4116.7406353595061</v>
      </c>
      <c r="U7" s="12">
        <f>'0.直接貼上-輸出預測(0-50)'!U7</f>
        <v>4405.1255018917063</v>
      </c>
      <c r="V7" s="12">
        <f>'0.直接貼上-輸出預測(0-50)'!V7</f>
        <v>4565.4688412146452</v>
      </c>
      <c r="W7" s="12">
        <f>'0.直接貼上-輸出預測(0-50)'!W7</f>
        <v>5058.0103386329338</v>
      </c>
      <c r="X7" s="12">
        <f>'0.直接貼上-輸出預測(0-50)'!X7</f>
        <v>5309.339782970299</v>
      </c>
      <c r="Y7" s="12">
        <f>'0.直接貼上-輸出預測(0-50)'!Y7</f>
        <v>5910.6337450403244</v>
      </c>
      <c r="Z7" s="12">
        <f>'0.直接貼上-輸出預測(0-50)'!Z7</f>
        <v>6183.846256327417</v>
      </c>
      <c r="AA7" s="12">
        <f>'0.直接貼上-輸出預測(0-50)'!AA7</f>
        <v>5957.3259885100897</v>
      </c>
      <c r="AB7" s="12">
        <f>'0.直接貼上-輸出預測(0-50)'!AB7</f>
        <v>6344.4648032851483</v>
      </c>
      <c r="AC7" s="12">
        <f>'0.直接貼上-輸出預測(0-50)'!AC7</f>
        <v>6729.1612648712489</v>
      </c>
      <c r="AD7" s="12">
        <f>'0.直接貼上-輸出預測(0-50)'!AD7</f>
        <v>6778.6091578158675</v>
      </c>
      <c r="AE7" s="12">
        <f>'0.直接貼上-輸出預測(0-50)'!AE7</f>
        <v>6909.8789255158481</v>
      </c>
      <c r="AF7" s="12">
        <f>'0.直接貼上-輸出預測(0-50)'!AF7</f>
        <v>6841.3005102755506</v>
      </c>
      <c r="AG7" s="12">
        <f>'0.直接貼上-輸出預測(0-50)'!AG7</f>
        <v>6807.2399402447645</v>
      </c>
      <c r="AH7" s="12">
        <f>'0.直接貼上-輸出預測(0-50)'!AH7</f>
        <v>6523.0593076223813</v>
      </c>
      <c r="AI7" s="12">
        <f>'0.直接貼上-輸出預測(0-50)'!AI7</f>
        <v>6382.244211579753</v>
      </c>
      <c r="AJ7" s="12">
        <f>'0.直接貼上-輸出預測(0-50)'!AJ7</f>
        <v>6187.6176546804209</v>
      </c>
      <c r="AK7" s="12">
        <f>'0.直接貼上-輸出預測(0-50)'!AK7</f>
        <v>6213.5282093099358</v>
      </c>
      <c r="AL7" s="12">
        <f>'0.直接貼上-輸出預測(0-50)'!AL7</f>
        <v>6082.3255651050486</v>
      </c>
      <c r="AM7" s="12">
        <f>'0.直接貼上-輸出預測(0-50)'!AM7</f>
        <v>5703.3833034659019</v>
      </c>
      <c r="AN7" s="12">
        <f>'0.直接貼上-輸出預測(0-50)'!AN7</f>
        <v>5988.2516583626239</v>
      </c>
      <c r="AO7" s="12">
        <f>'0.直接貼上-輸出預測(0-50)'!AO7</f>
        <v>6319.2390042924408</v>
      </c>
      <c r="AP7" s="12">
        <f>'0.直接貼上-輸出預測(0-50)'!AP7</f>
        <v>6675.519945115966</v>
      </c>
      <c r="AQ7" s="12">
        <f>'0.直接貼上-輸出預測(0-50)'!AQ7</f>
        <v>6959.6909098290407</v>
      </c>
      <c r="AR7" s="12">
        <f>'0.直接貼上-輸出預測(0-50)'!AR7</f>
        <v>7198.6606873745723</v>
      </c>
      <c r="AS7" s="12">
        <f>'0.直接貼上-輸出預測(0-50)'!AS7</f>
        <v>7436.3781496554166</v>
      </c>
      <c r="AT7" s="12">
        <f>'0.直接貼上-輸出預測(0-50)'!AT7</f>
        <v>7384.1406879167243</v>
      </c>
      <c r="AU7" s="12">
        <f>'0.直接貼上-輸出預測(0-50)'!AU7</f>
        <v>7354.3278463284305</v>
      </c>
      <c r="AV7" s="12">
        <f>'0.直接貼上-輸出預測(0-50)'!AV7</f>
        <v>6992.318172882714</v>
      </c>
      <c r="AW7" s="12">
        <f>'0.直接貼上-輸出預測(0-50)'!AW7</f>
        <v>7179.5796581489767</v>
      </c>
      <c r="AX7" s="12">
        <f>'0.直接貼上-輸出預測(0-50)'!AX7</f>
        <v>6965.2796456189662</v>
      </c>
      <c r="AY7" s="12">
        <f>'0.直接貼上-輸出預測(0-50)'!AY7</f>
        <v>6470.1686316422838</v>
      </c>
      <c r="AZ7" s="12">
        <f>'0.直接貼上-輸出預測(0-50)'!AZ7</f>
        <v>6380.2591052937305</v>
      </c>
      <c r="BA7" s="12">
        <f>'0.直接貼上-輸出預測(40-)'!L7</f>
        <v>6462.0252392076327</v>
      </c>
      <c r="BB7" s="12">
        <f>'0.直接貼上-輸出預測(40-)'!M7</f>
        <v>6756.7246321292378</v>
      </c>
      <c r="BC7" s="12">
        <f>'0.直接貼上-輸出預測(40-)'!N7</f>
        <v>7093.5589508055637</v>
      </c>
      <c r="BD7" s="12">
        <f>'0.直接貼上-輸出預測(40-)'!O7</f>
        <v>7329.1690332204507</v>
      </c>
      <c r="BE7" s="12">
        <f>'0.直接貼上-輸出預測(40-)'!P7</f>
        <v>7643.9687916732446</v>
      </c>
      <c r="BF7" s="12">
        <f>'0.直接貼上-輸出預測(40-)'!Q7</f>
        <v>7444.9086611906023</v>
      </c>
      <c r="BG7" s="12">
        <f>'0.直接貼上-輸出預測(40-)'!R7</f>
        <v>7640.4778264144916</v>
      </c>
      <c r="BH7" s="12">
        <f>'0.直接貼上-輸出預測(40-)'!S7</f>
        <v>7606.9651787388102</v>
      </c>
      <c r="BI7" s="12">
        <f>'0.直接貼上-輸出預測(40-)'!T7</f>
        <v>7891.8499440760215</v>
      </c>
      <c r="BJ7" s="12">
        <f>'0.直接貼上-輸出預測(40-)'!U7</f>
        <v>7990.1129939646371</v>
      </c>
      <c r="BK7" s="12">
        <f>'0.直接貼上-輸出預測(40-)'!V7</f>
        <v>8252.2859285693794</v>
      </c>
      <c r="BL7" s="12">
        <f>'0.直接貼上-輸出預測(40-)'!W7</f>
        <v>8237.1089563564165</v>
      </c>
      <c r="BM7" s="12">
        <f>'0.直接貼上-輸出預測(40-)'!X7</f>
        <v>7937.9759052371692</v>
      </c>
      <c r="BN7" s="12">
        <f>'0.直接貼上-輸出預測(40-)'!Y7</f>
        <v>7819.5543217814266</v>
      </c>
      <c r="BO7" s="12">
        <f>'0.直接貼上-輸出預測(40-)'!Z7</f>
        <v>7858.9029761532447</v>
      </c>
      <c r="BP7" s="12">
        <f>'0.直接貼上-輸出預測(40-)'!AA7</f>
        <v>7049.5011446497065</v>
      </c>
      <c r="BQ7" s="12">
        <f>'0.直接貼上-輸出預測(40-)'!AB7</f>
        <v>6735.4455735945066</v>
      </c>
      <c r="BR7" s="12">
        <f>'0.直接貼上-輸出預測(40-)'!AC7</f>
        <v>6659.4734873187799</v>
      </c>
      <c r="BS7" s="12">
        <f>'0.直接貼上-輸出預測(40-)'!AD7</f>
        <v>6689.7795478370308</v>
      </c>
      <c r="BT7" s="12">
        <f>'0.直接貼上-輸出預測(40-)'!AE7</f>
        <v>6172.88382802451</v>
      </c>
      <c r="BU7" s="12">
        <f>'0.直接貼上-輸出預測(40-)'!AF7</f>
        <v>5738.5848483557547</v>
      </c>
      <c r="BV7" s="12">
        <f>'0.直接貼上-輸出預測(40-)'!AG7</f>
        <v>5840.6733465138441</v>
      </c>
      <c r="BW7" s="12">
        <f>'0.直接貼上-輸出預測(40-)'!AH7</f>
        <v>5332.7202578592623</v>
      </c>
      <c r="BX7" s="12">
        <f>'0.直接貼上-輸出預測(40-)'!AI7</f>
        <v>4625.5462680983646</v>
      </c>
      <c r="BY7" s="12">
        <f>'0.直接貼上-輸出預測(40-)'!AJ7</f>
        <v>4403.4592794212012</v>
      </c>
      <c r="BZ7" s="12">
        <f>'0.直接貼上-輸出預測(40-)'!AK7</f>
        <v>3750.6892788365831</v>
      </c>
      <c r="CA7" s="12">
        <f>'0.直接貼上-輸出預測(40-)'!AL7</f>
        <v>3187.1261278177922</v>
      </c>
      <c r="CB7" s="12">
        <f>'0.直接貼上-輸出預測(40-)'!AM7</f>
        <v>2495.2272096503157</v>
      </c>
      <c r="CC7" s="12">
        <f>'0.直接貼上-輸出預測(40-)'!AN7</f>
        <v>2600.1243925334556</v>
      </c>
      <c r="CD7" s="12">
        <f>'0.直接貼上-輸出預測(40-)'!AO7</f>
        <v>2547.9432664420319</v>
      </c>
      <c r="CE7" s="12">
        <f>'0.直接貼上-輸出預測(40-)'!AP7</f>
        <v>2729.791982439192</v>
      </c>
      <c r="CF7" s="12">
        <f>'0.直接貼上-輸出預測(40-)'!AQ7</f>
        <v>2648.1163199147959</v>
      </c>
      <c r="CG7" s="12">
        <f>'0.直接貼上-輸出預測(40-)'!AR7</f>
        <v>2625.4029059557147</v>
      </c>
      <c r="CH7" s="12">
        <f>'0.直接貼上-輸出預測(40-)'!AS7</f>
        <v>2568.4567185466271</v>
      </c>
      <c r="CI7" s="12">
        <f>'0.直接貼上-輸出預測(40-)'!AT7</f>
        <v>2272.8278234930749</v>
      </c>
      <c r="CJ7" s="12">
        <f>'0.直接貼上-輸出預測(40-)'!AU7</f>
        <v>2002.5970317461979</v>
      </c>
      <c r="CK7" s="12">
        <f>'0.直接貼上-輸出預測(40-)'!AV7</f>
        <v>1737.3377368666249</v>
      </c>
      <c r="CL7" s="12">
        <f>'0.直接貼上-輸出預測(40-)'!AW7</f>
        <v>1568.3646790155412</v>
      </c>
      <c r="CM7" s="12">
        <f>'0.直接貼上-輸出預測(40-)'!AX7</f>
        <v>1345.061968628168</v>
      </c>
      <c r="CN7" s="12">
        <f>'0.直接貼上-輸出預測(40-)'!AY7</f>
        <v>1127.3958786114481</v>
      </c>
      <c r="CO7" s="12">
        <f>'0.直接貼上-輸出預測(40-)'!AZ7</f>
        <v>941.90167874125632</v>
      </c>
      <c r="CP7" s="12">
        <f>'0.直接貼上-輸出預測(40-)'!BA7</f>
        <v>794.41211502129374</v>
      </c>
      <c r="CQ7" s="12">
        <f>'0.直接貼上-輸出預測(40-)'!BB7</f>
        <v>695.35902485688666</v>
      </c>
      <c r="CR7" s="12">
        <f>'0.直接貼上-輸出預測(40-)'!BC7</f>
        <v>512.97569618109776</v>
      </c>
      <c r="CS7" s="12">
        <f>'0.直接貼上-輸出預測(40-)'!BD7</f>
        <v>411.4767640873676</v>
      </c>
      <c r="CT7" s="12">
        <f>'0.直接貼上-輸出預測(40-)'!BE7</f>
        <v>260.80201169242025</v>
      </c>
      <c r="CU7" s="12">
        <f>'0.直接貼上-輸出預測(40-)'!BF7</f>
        <v>221.20833444110508</v>
      </c>
      <c r="CV7" s="12">
        <f>'0.直接貼上-輸出預測(40-)'!BG7</f>
        <v>139.39696054926483</v>
      </c>
      <c r="CW7" s="12">
        <f>'0.直接貼上-輸出預測(40-)'!BH7</f>
        <v>92.304653671422457</v>
      </c>
      <c r="CX7" s="12">
        <f>'0.直接貼上-輸出預測(40-)'!BI7</f>
        <v>58.1386955176946</v>
      </c>
      <c r="CY7" s="12">
        <f>'0.直接貼上-輸出預測(40-)'!BJ7</f>
        <v>101.47622839815222</v>
      </c>
    </row>
    <row r="8" spans="1:103">
      <c r="A8" s="12" t="str">
        <f>'0.直接貼上-輸出預測(0-50)'!A8</f>
        <v>112年 11月</v>
      </c>
      <c r="B8" s="13">
        <f t="shared" si="0"/>
        <v>477070.44105663826</v>
      </c>
      <c r="C8" s="13">
        <f>'0.直接貼上-輸出預測(0-50)'!C8</f>
        <v>2292.3387301866192</v>
      </c>
      <c r="D8" s="13">
        <f>'0.直接貼上-輸出預測(0-50)'!D8</f>
        <v>2405.7002183433851</v>
      </c>
      <c r="E8" s="12">
        <f>'0.直接貼上-輸出預測(0-50)'!E8</f>
        <v>2720.2816467919674</v>
      </c>
      <c r="F8" s="12">
        <f>'0.直接貼上-輸出預測(0-50)'!F8</f>
        <v>2942.407269315459</v>
      </c>
      <c r="G8" s="12">
        <f>'0.直接貼上-輸出預測(0-50)'!G8</f>
        <v>2980.4584705053949</v>
      </c>
      <c r="H8" s="12">
        <f>'0.直接貼上-輸出預測(0-50)'!H8</f>
        <v>3079.3061661650268</v>
      </c>
      <c r="I8" s="12">
        <f>'0.直接貼上-輸出預測(0-50)'!I8</f>
        <v>3440.4546664470663</v>
      </c>
      <c r="J8" s="12">
        <f>'0.直接貼上-輸出預測(0-50)'!J8</f>
        <v>3690.0740243505429</v>
      </c>
      <c r="K8" s="12">
        <f>'0.直接貼上-輸出預測(0-50)'!K8</f>
        <v>3760.7591156195408</v>
      </c>
      <c r="L8" s="12">
        <f>'0.直接貼上-輸出預測(0-50)'!L8</f>
        <v>3353.3488227441685</v>
      </c>
      <c r="M8" s="12">
        <f>'0.直接貼上-輸出預測(0-50)'!M8</f>
        <v>3748.8921036782931</v>
      </c>
      <c r="N8" s="12">
        <f>'0.直接貼上-輸出預測(0-50)'!N8</f>
        <v>3863.3160116419126</v>
      </c>
      <c r="O8" s="12">
        <f>'0.直接貼上-輸出預測(0-50)'!O8</f>
        <v>3458.6731930448118</v>
      </c>
      <c r="P8" s="12">
        <f>'0.直接貼上-輸出預測(0-50)'!P8</f>
        <v>3342.6426356469838</v>
      </c>
      <c r="Q8" s="12">
        <f>'0.直接貼上-輸出預測(0-50)'!Q8</f>
        <v>3466.8887950693984</v>
      </c>
      <c r="R8" s="12">
        <f>'0.直接貼上-輸出預測(0-50)'!R8</f>
        <v>3727.6208803379318</v>
      </c>
      <c r="S8" s="12">
        <f>'0.直接貼上-輸出預測(0-50)'!S8</f>
        <v>3980.381684956591</v>
      </c>
      <c r="T8" s="12">
        <f>'0.直接貼上-輸出預測(0-50)'!T8</f>
        <v>4105.8303473460182</v>
      </c>
      <c r="U8" s="12">
        <f>'0.直接貼上-輸出預測(0-50)'!U8</f>
        <v>4378.3410798058221</v>
      </c>
      <c r="V8" s="12">
        <f>'0.直接貼上-輸出預測(0-50)'!V8</f>
        <v>4550.5124145970585</v>
      </c>
      <c r="W8" s="12">
        <f>'0.直接貼上-輸出預測(0-50)'!W8</f>
        <v>5011.9702636409902</v>
      </c>
      <c r="X8" s="12">
        <f>'0.直接貼上-輸出預測(0-50)'!X8</f>
        <v>5290.5959729639944</v>
      </c>
      <c r="Y8" s="12">
        <f>'0.直接貼上-輸出預測(0-50)'!Y8</f>
        <v>5857.157397537715</v>
      </c>
      <c r="Z8" s="12">
        <f>'0.直接貼上-輸出預測(0-50)'!Z8</f>
        <v>6179.4958853907692</v>
      </c>
      <c r="AA8" s="12">
        <f>'0.直接貼上-輸出預測(0-50)'!AA8</f>
        <v>5971.2468782274009</v>
      </c>
      <c r="AB8" s="12">
        <f>'0.直接貼上-輸出預測(0-50)'!AB8</f>
        <v>6297.6093472269131</v>
      </c>
      <c r="AC8" s="12">
        <f>'0.直接貼上-輸出預測(0-50)'!AC8</f>
        <v>6708.0572693514541</v>
      </c>
      <c r="AD8" s="12">
        <f>'0.直接貼上-輸出預測(0-50)'!AD8</f>
        <v>6778.5717575458402</v>
      </c>
      <c r="AE8" s="12">
        <f>'0.直接貼上-輸出預測(0-50)'!AE8</f>
        <v>6898.7797053106415</v>
      </c>
      <c r="AF8" s="12">
        <f>'0.直接貼上-輸出預測(0-50)'!AF8</f>
        <v>6851.4984373422922</v>
      </c>
      <c r="AG8" s="12">
        <f>'0.直接貼上-輸出預測(0-50)'!AG8</f>
        <v>6812.054309092422</v>
      </c>
      <c r="AH8" s="12">
        <f>'0.直接貼上-輸出預測(0-50)'!AH8</f>
        <v>6549.2089854719061</v>
      </c>
      <c r="AI8" s="12">
        <f>'0.直接貼上-輸出預測(0-50)'!AI8</f>
        <v>6389.1046496556482</v>
      </c>
      <c r="AJ8" s="12">
        <f>'0.直接貼上-輸出預測(0-50)'!AJ8</f>
        <v>6202.2270805674707</v>
      </c>
      <c r="AK8" s="12">
        <f>'0.直接貼上-輸出預測(0-50)'!AK8</f>
        <v>6209.0704183186508</v>
      </c>
      <c r="AL8" s="12">
        <f>'0.直接貼上-輸出預測(0-50)'!AL8</f>
        <v>6100.0168763065549</v>
      </c>
      <c r="AM8" s="12">
        <f>'0.直接貼上-輸出預測(0-50)'!AM8</f>
        <v>5724.1367591869812</v>
      </c>
      <c r="AN8" s="12">
        <f>'0.直接貼上-輸出預測(0-50)'!AN8</f>
        <v>5948.0373515182864</v>
      </c>
      <c r="AO8" s="12">
        <f>'0.直接貼上-輸出預測(0-50)'!AO8</f>
        <v>6293.7790607490278</v>
      </c>
      <c r="AP8" s="12">
        <f>'0.直接貼上-輸出預測(0-50)'!AP8</f>
        <v>6644.7629741909368</v>
      </c>
      <c r="AQ8" s="12">
        <f>'0.直接貼上-輸出預測(0-50)'!AQ8</f>
        <v>6938.5081822775355</v>
      </c>
      <c r="AR8" s="12">
        <f>'0.直接貼上-輸出預測(0-50)'!AR8</f>
        <v>7177.4227036389129</v>
      </c>
      <c r="AS8" s="12">
        <f>'0.直接貼上-輸出預測(0-50)'!AS8</f>
        <v>7421.2447556386833</v>
      </c>
      <c r="AT8" s="12">
        <f>'0.直接貼上-輸出預測(0-50)'!AT8</f>
        <v>7392.5242368846193</v>
      </c>
      <c r="AU8" s="12">
        <f>'0.直接貼上-輸出預測(0-50)'!AU8</f>
        <v>7357.8775621495943</v>
      </c>
      <c r="AV8" s="12">
        <f>'0.直接貼上-輸出預測(0-50)'!AV8</f>
        <v>7017.6417026626514</v>
      </c>
      <c r="AW8" s="12">
        <f>'0.直接貼上-輸出預測(0-50)'!AW8</f>
        <v>7157.5261283379496</v>
      </c>
      <c r="AX8" s="12">
        <f>'0.直接貼上-輸出預測(0-50)'!AX8</f>
        <v>6996.3074686333475</v>
      </c>
      <c r="AY8" s="12">
        <f>'0.直接貼上-輸出預測(0-50)'!AY8</f>
        <v>6501.5259540838924</v>
      </c>
      <c r="AZ8" s="12">
        <f>'0.直接貼上-輸出預測(0-50)'!AZ8</f>
        <v>6373.4284550088123</v>
      </c>
      <c r="BA8" s="12">
        <f>'0.直接貼上-輸出預測(40-)'!L8</f>
        <v>6448.1179102657834</v>
      </c>
      <c r="BB8" s="12">
        <f>'0.直接貼上-輸出預測(40-)'!M8</f>
        <v>6723.70444360695</v>
      </c>
      <c r="BC8" s="12">
        <f>'0.直接貼上-輸出預測(40-)'!N8</f>
        <v>7064.1959761344306</v>
      </c>
      <c r="BD8" s="12">
        <f>'0.直接貼上-輸出預測(40-)'!O8</f>
        <v>7307.0077012901093</v>
      </c>
      <c r="BE8" s="12">
        <f>'0.直接貼上-輸出預測(40-)'!P8</f>
        <v>7621.2659670271159</v>
      </c>
      <c r="BF8" s="12">
        <f>'0.直接貼上-輸出預測(40-)'!Q8</f>
        <v>7461.1414761805927</v>
      </c>
      <c r="BG8" s="12">
        <f>'0.直接貼上-輸出預測(40-)'!R8</f>
        <v>7612.6442314167307</v>
      </c>
      <c r="BH8" s="12">
        <f>'0.直接貼上-輸出預測(40-)'!S8</f>
        <v>7606.8005294196892</v>
      </c>
      <c r="BI8" s="12">
        <f>'0.直接貼上-輸出預測(40-)'!T8</f>
        <v>7857.8811871216376</v>
      </c>
      <c r="BJ8" s="12">
        <f>'0.直接貼上-輸出預測(40-)'!U8</f>
        <v>7980.6895208135402</v>
      </c>
      <c r="BK8" s="12">
        <f>'0.直接貼上-輸出預測(40-)'!V8</f>
        <v>8226.1154313851293</v>
      </c>
      <c r="BL8" s="12">
        <f>'0.直接貼上-輸出預測(40-)'!W8</f>
        <v>8246.0008588324945</v>
      </c>
      <c r="BM8" s="12">
        <f>'0.直接貼上-輸出預測(40-)'!X8</f>
        <v>7955.5681479051036</v>
      </c>
      <c r="BN8" s="12">
        <f>'0.直接貼上-輸出預測(40-)'!Y8</f>
        <v>7816.8333897932152</v>
      </c>
      <c r="BO8" s="12">
        <f>'0.直接貼上-輸出預測(40-)'!Z8</f>
        <v>7863.25501754783</v>
      </c>
      <c r="BP8" s="12">
        <f>'0.直接貼上-輸出預測(40-)'!AA8</f>
        <v>7114.6085612282986</v>
      </c>
      <c r="BQ8" s="12">
        <f>'0.直接貼上-輸出預測(40-)'!AB8</f>
        <v>6735.8969269032077</v>
      </c>
      <c r="BR8" s="12">
        <f>'0.直接貼上-輸出預測(40-)'!AC8</f>
        <v>6656.0448414052489</v>
      </c>
      <c r="BS8" s="12">
        <f>'0.直接貼上-輸出預測(40-)'!AD8</f>
        <v>6689.5888606393237</v>
      </c>
      <c r="BT8" s="12">
        <f>'0.直接貼上-輸出預測(40-)'!AE8</f>
        <v>6217.1310175872995</v>
      </c>
      <c r="BU8" s="12">
        <f>'0.直接貼上-輸出預測(40-)'!AF8</f>
        <v>5751.3041157731732</v>
      </c>
      <c r="BV8" s="12">
        <f>'0.直接貼上-輸出預測(40-)'!AG8</f>
        <v>5827.8585153710628</v>
      </c>
      <c r="BW8" s="12">
        <f>'0.直接貼上-輸出預測(40-)'!AH8</f>
        <v>5383.5285051067904</v>
      </c>
      <c r="BX8" s="12">
        <f>'0.直接貼上-輸出預測(40-)'!AI8</f>
        <v>4661.5153593086552</v>
      </c>
      <c r="BY8" s="12">
        <f>'0.直接貼上-輸出預測(40-)'!AJ8</f>
        <v>4413.4475291403505</v>
      </c>
      <c r="BZ8" s="12">
        <f>'0.直接貼上-輸出預測(40-)'!AK8</f>
        <v>3804.9208507980311</v>
      </c>
      <c r="CA8" s="12">
        <f>'0.直接貼上-輸出預測(40-)'!AL8</f>
        <v>3220.925395837412</v>
      </c>
      <c r="CB8" s="12">
        <f>'0.直接貼上-輸出預測(40-)'!AM8</f>
        <v>2528.7777203287051</v>
      </c>
      <c r="CC8" s="12">
        <f>'0.直接貼上-輸出預測(40-)'!AN8</f>
        <v>2569.3746213135228</v>
      </c>
      <c r="CD8" s="12">
        <f>'0.直接貼上-輸出預測(40-)'!AO8</f>
        <v>2545.4078488002497</v>
      </c>
      <c r="CE8" s="12">
        <f>'0.直接貼上-輸出預測(40-)'!AP8</f>
        <v>2701.903145309152</v>
      </c>
      <c r="CF8" s="12">
        <f>'0.直接貼上-輸出預測(40-)'!AQ8</f>
        <v>2644.0849598662262</v>
      </c>
      <c r="CG8" s="12">
        <f>'0.直接貼上-輸出預測(40-)'!AR8</f>
        <v>2609.4864270273929</v>
      </c>
      <c r="CH8" s="12">
        <f>'0.直接貼上-輸出預測(40-)'!AS8</f>
        <v>2565.7101376416626</v>
      </c>
      <c r="CI8" s="12">
        <f>'0.直接貼上-輸出預測(40-)'!AT8</f>
        <v>2285.2707671342018</v>
      </c>
      <c r="CJ8" s="12">
        <f>'0.直接貼上-輸出預測(40-)'!AU8</f>
        <v>2008.2430388574817</v>
      </c>
      <c r="CK8" s="12">
        <f>'0.直接貼上-輸出預測(40-)'!AV8</f>
        <v>1735.8451773903328</v>
      </c>
      <c r="CL8" s="12">
        <f>'0.直接貼上-輸出預測(40-)'!AW8</f>
        <v>1567.9195188996835</v>
      </c>
      <c r="CM8" s="12">
        <f>'0.直接貼上-輸出預測(40-)'!AX8</f>
        <v>1350.2283660883852</v>
      </c>
      <c r="CN8" s="12">
        <f>'0.直接貼上-輸出預測(40-)'!AY8</f>
        <v>1123.3847753912669</v>
      </c>
      <c r="CO8" s="12">
        <f>'0.直接貼上-輸出預測(40-)'!AZ8</f>
        <v>935.73765989615367</v>
      </c>
      <c r="CP8" s="12">
        <f>'0.直接貼上-輸出預測(40-)'!BA8</f>
        <v>787.53262318142879</v>
      </c>
      <c r="CQ8" s="12">
        <f>'0.直接貼上-輸出預測(40-)'!BB8</f>
        <v>693.73191802991619</v>
      </c>
      <c r="CR8" s="12">
        <f>'0.直接貼上-輸出預測(40-)'!BC8</f>
        <v>516.64763059470749</v>
      </c>
      <c r="CS8" s="12">
        <f>'0.直接貼上-輸出預測(40-)'!BD8</f>
        <v>413.2843024220445</v>
      </c>
      <c r="CT8" s="12">
        <f>'0.直接貼上-輸出預測(40-)'!BE8</f>
        <v>267.78891046563831</v>
      </c>
      <c r="CU8" s="12">
        <f>'0.直接貼上-輸出預測(40-)'!BF8</f>
        <v>219.09496294158492</v>
      </c>
      <c r="CV8" s="12">
        <f>'0.直接貼上-輸出預測(40-)'!BG8</f>
        <v>140.92294230473362</v>
      </c>
      <c r="CW8" s="12">
        <f>'0.直接貼上-輸出預測(40-)'!BH8</f>
        <v>92.176697524626519</v>
      </c>
      <c r="CX8" s="12">
        <f>'0.直接貼上-輸出預測(40-)'!BI8</f>
        <v>58.819265449867245</v>
      </c>
      <c r="CY8" s="12">
        <f>'0.直接貼上-輸出預測(40-)'!BJ8</f>
        <v>101.45856643423893</v>
      </c>
    </row>
    <row r="9" spans="1:103">
      <c r="A9" s="12" t="str">
        <f>'0.直接貼上-輸出預測(0-50)'!A9</f>
        <v>112年 12月</v>
      </c>
      <c r="B9" s="13">
        <f t="shared" si="0"/>
        <v>476778.39307104755</v>
      </c>
      <c r="C9" s="13">
        <f>'0.直接貼上-輸出預測(0-50)'!C9</f>
        <v>2295.8751957514778</v>
      </c>
      <c r="D9" s="13">
        <f>'0.直接貼上-輸出預測(0-50)'!D9</f>
        <v>2386.8359496394842</v>
      </c>
      <c r="E9" s="12">
        <f>'0.直接貼上-輸出預測(0-50)'!E9</f>
        <v>2692.2661837464962</v>
      </c>
      <c r="F9" s="12">
        <f>'0.直接貼上-輸出預測(0-50)'!F9</f>
        <v>2930.8126229455856</v>
      </c>
      <c r="G9" s="12">
        <f>'0.直接貼上-輸出預測(0-50)'!G9</f>
        <v>2979.5846241024674</v>
      </c>
      <c r="H9" s="12">
        <f>'0.直接貼上-輸出預測(0-50)'!H9</f>
        <v>3064.3115504382204</v>
      </c>
      <c r="I9" s="12">
        <f>'0.直接貼上-輸出預測(0-50)'!I9</f>
        <v>3405.5392590457586</v>
      </c>
      <c r="J9" s="12">
        <f>'0.直接貼上-輸出預測(0-50)'!J9</f>
        <v>3679.3914125630281</v>
      </c>
      <c r="K9" s="12">
        <f>'0.直接貼上-輸出預測(0-50)'!K9</f>
        <v>3762.5852512967758</v>
      </c>
      <c r="L9" s="12">
        <f>'0.直接貼上-輸出預測(0-50)'!L9</f>
        <v>3389.8906369112619</v>
      </c>
      <c r="M9" s="12">
        <f>'0.直接貼上-輸出預測(0-50)'!M9</f>
        <v>3689.8001248627925</v>
      </c>
      <c r="N9" s="12">
        <f>'0.直接貼上-輸出預測(0-50)'!N9</f>
        <v>3883.2250548566085</v>
      </c>
      <c r="O9" s="12">
        <f>'0.直接貼上-輸出預測(0-50)'!O9</f>
        <v>3492.981273121527</v>
      </c>
      <c r="P9" s="12">
        <f>'0.直接貼上-輸出預測(0-50)'!P9</f>
        <v>3337.8561265707131</v>
      </c>
      <c r="Q9" s="12">
        <f>'0.直接貼上-輸出預測(0-50)'!Q9</f>
        <v>3452.0498022003603</v>
      </c>
      <c r="R9" s="12">
        <f>'0.直接貼上-輸出預測(0-50)'!R9</f>
        <v>3703.0897447729894</v>
      </c>
      <c r="S9" s="12">
        <f>'0.直接貼上-輸出預測(0-50)'!S9</f>
        <v>3962.4683048189086</v>
      </c>
      <c r="T9" s="12">
        <f>'0.直接貼上-輸出預測(0-50)'!T9</f>
        <v>4096.4328824512477</v>
      </c>
      <c r="U9" s="12">
        <f>'0.直接貼上-輸出預測(0-50)'!U9</f>
        <v>4350.3542728410875</v>
      </c>
      <c r="V9" s="12">
        <f>'0.直接貼上-輸出預測(0-50)'!V9</f>
        <v>4538.4055860562703</v>
      </c>
      <c r="W9" s="12">
        <f>'0.直接貼上-輸出預測(0-50)'!W9</f>
        <v>4963.383042307556</v>
      </c>
      <c r="X9" s="12">
        <f>'0.直接貼上-輸出預測(0-50)'!X9</f>
        <v>5275.112360474971</v>
      </c>
      <c r="Y9" s="12">
        <f>'0.直接貼上-輸出預測(0-50)'!Y9</f>
        <v>5799.4158811008392</v>
      </c>
      <c r="Z9" s="12">
        <f>'0.直接貼上-輸出預測(0-50)'!Z9</f>
        <v>6173.1060991393615</v>
      </c>
      <c r="AA9" s="12">
        <f>'0.直接貼上-輸出預測(0-50)'!AA9</f>
        <v>5990.8528200204682</v>
      </c>
      <c r="AB9" s="12">
        <f>'0.直接貼上-輸出預測(0-50)'!AB9</f>
        <v>6248.5708473436052</v>
      </c>
      <c r="AC9" s="12">
        <f>'0.直接貼上-輸出預測(0-50)'!AC9</f>
        <v>6684.9755148703571</v>
      </c>
      <c r="AD9" s="12">
        <f>'0.直接貼上-輸出預測(0-50)'!AD9</f>
        <v>6779.6145029119934</v>
      </c>
      <c r="AE9" s="12">
        <f>'0.直接貼上-輸出預測(0-50)'!AE9</f>
        <v>6885.6565719591472</v>
      </c>
      <c r="AF9" s="12">
        <f>'0.直接貼上-輸出預測(0-50)'!AF9</f>
        <v>6862.3418076330154</v>
      </c>
      <c r="AG9" s="12">
        <f>'0.直接貼上-輸出預測(0-50)'!AG9</f>
        <v>6814.6579472638023</v>
      </c>
      <c r="AH9" s="12">
        <f>'0.直接貼上-輸出預測(0-50)'!AH9</f>
        <v>6577.270740110449</v>
      </c>
      <c r="AI9" s="12">
        <f>'0.直接貼上-輸出預測(0-50)'!AI9</f>
        <v>6395.1699371544109</v>
      </c>
      <c r="AJ9" s="12">
        <f>'0.直接貼上-輸出預測(0-50)'!AJ9</f>
        <v>6218.7306316340373</v>
      </c>
      <c r="AK9" s="12">
        <f>'0.直接貼上-輸出預測(0-50)'!AK9</f>
        <v>6202.4927722470075</v>
      </c>
      <c r="AL9" s="12">
        <f>'0.直接貼上-輸出預測(0-50)'!AL9</f>
        <v>6117.1182724010214</v>
      </c>
      <c r="AM9" s="12">
        <f>'0.直接貼上-輸出預測(0-50)'!AM9</f>
        <v>5750.7072958427852</v>
      </c>
      <c r="AN9" s="12">
        <f>'0.直接貼上-輸出預測(0-50)'!AN9</f>
        <v>5906.40459153955</v>
      </c>
      <c r="AO9" s="12">
        <f>'0.直接貼上-輸出預測(0-50)'!AO9</f>
        <v>6268.9468596237766</v>
      </c>
      <c r="AP9" s="12">
        <f>'0.直接貼上-輸出預測(0-50)'!AP9</f>
        <v>6613.1217282568641</v>
      </c>
      <c r="AQ9" s="12">
        <f>'0.直接貼上-輸出預測(0-50)'!AQ9</f>
        <v>6917.2189903595308</v>
      </c>
      <c r="AR9" s="12">
        <f>'0.直接貼上-輸出預測(0-50)'!AR9</f>
        <v>7155.9262574104669</v>
      </c>
      <c r="AS9" s="12">
        <f>'0.直接貼上-輸出預測(0-50)'!AS9</f>
        <v>7403.712069695458</v>
      </c>
      <c r="AT9" s="12">
        <f>'0.直接貼上-輸出預測(0-50)'!AT9</f>
        <v>7401.5590249184597</v>
      </c>
      <c r="AU9" s="12">
        <f>'0.直接貼上-輸出預測(0-50)'!AU9</f>
        <v>7358.9928517358685</v>
      </c>
      <c r="AV9" s="12">
        <f>'0.直接貼上-輸出預測(0-50)'!AV9</f>
        <v>7047.8404711342537</v>
      </c>
      <c r="AW9" s="12">
        <f>'0.直接貼上-輸出預測(0-50)'!AW9</f>
        <v>7130.2253973397819</v>
      </c>
      <c r="AX9" s="12">
        <f>'0.直接貼上-輸出預測(0-50)'!AX9</f>
        <v>7027.1974545877783</v>
      </c>
      <c r="AY9" s="12">
        <f>'0.直接貼上-輸出預測(0-50)'!AY9</f>
        <v>6536.644859968751</v>
      </c>
      <c r="AZ9" s="12">
        <f>'0.直接貼上-輸出預測(0-50)'!AZ9</f>
        <v>6367.1032206472019</v>
      </c>
      <c r="BA9" s="12">
        <f>'0.直接貼上-輸出預測(40-)'!L9</f>
        <v>6435.9025094142753</v>
      </c>
      <c r="BB9" s="12">
        <f>'0.直接貼上-輸出預測(40-)'!M9</f>
        <v>6690.4935823865517</v>
      </c>
      <c r="BC9" s="12">
        <f>'0.直接貼上-輸出預測(40-)'!N9</f>
        <v>7034.144439930189</v>
      </c>
      <c r="BD9" s="12">
        <f>'0.直接貼上-輸出預測(40-)'!O9</f>
        <v>7285.1795057552627</v>
      </c>
      <c r="BE9" s="12">
        <f>'0.直接貼上-輸出預測(40-)'!P9</f>
        <v>7594.5442372391544</v>
      </c>
      <c r="BF9" s="12">
        <f>'0.直接貼上-輸出預測(40-)'!Q9</f>
        <v>7481.7750203372916</v>
      </c>
      <c r="BG9" s="12">
        <f>'0.直接貼上-輸出預測(40-)'!R9</f>
        <v>7581.9114707452163</v>
      </c>
      <c r="BH9" s="12">
        <f>'0.直接貼上-輸出預測(40-)'!S9</f>
        <v>7610.098844832859</v>
      </c>
      <c r="BI9" s="12">
        <f>'0.直接貼上-輸出預測(40-)'!T9</f>
        <v>7821.4120040860171</v>
      </c>
      <c r="BJ9" s="12">
        <f>'0.直接貼上-輸出預測(40-)'!U9</f>
        <v>7973.1075785326921</v>
      </c>
      <c r="BK9" s="12">
        <f>'0.直接貼上-輸出預測(40-)'!V9</f>
        <v>8196.6842097867393</v>
      </c>
      <c r="BL9" s="12">
        <f>'0.直接貼上-輸出預測(40-)'!W9</f>
        <v>8253.7868816565624</v>
      </c>
      <c r="BM9" s="12">
        <f>'0.直接貼上-輸出預測(40-)'!X9</f>
        <v>7975.2168073642797</v>
      </c>
      <c r="BN9" s="12">
        <f>'0.直接貼上-輸出預測(40-)'!Y9</f>
        <v>7813.8371306016352</v>
      </c>
      <c r="BO9" s="12">
        <f>'0.直接貼上-輸出預測(40-)'!Z9</f>
        <v>7860.9004033930723</v>
      </c>
      <c r="BP9" s="12">
        <f>'0.直接貼上-輸出預測(40-)'!AA9</f>
        <v>7186.4096657022819</v>
      </c>
      <c r="BQ9" s="12">
        <f>'0.直接貼上-輸出預測(40-)'!AB9</f>
        <v>6736.4675328946596</v>
      </c>
      <c r="BR9" s="12">
        <f>'0.直接貼上-輸出預測(40-)'!AC9</f>
        <v>6652.8407998126513</v>
      </c>
      <c r="BS9" s="12">
        <f>'0.直接貼上-輸出預測(40-)'!AD9</f>
        <v>6684.6458437662714</v>
      </c>
      <c r="BT9" s="12">
        <f>'0.直接貼上-輸出預測(40-)'!AE9</f>
        <v>6264.1836962361058</v>
      </c>
      <c r="BU9" s="12">
        <f>'0.直接貼上-輸出預測(40-)'!AF9</f>
        <v>5767.0601864144101</v>
      </c>
      <c r="BV9" s="12">
        <f>'0.直接貼上-輸出預測(40-)'!AG9</f>
        <v>5808.5245704193967</v>
      </c>
      <c r="BW9" s="12">
        <f>'0.直接貼上-輸出預測(40-)'!AH9</f>
        <v>5435.2184538076181</v>
      </c>
      <c r="BX9" s="12">
        <f>'0.直接貼上-輸出預測(40-)'!AI9</f>
        <v>4700.9310009094424</v>
      </c>
      <c r="BY9" s="12">
        <f>'0.直接貼上-輸出預測(40-)'!AJ9</f>
        <v>4418.3265028483411</v>
      </c>
      <c r="BZ9" s="12">
        <f>'0.直接貼上-輸出預測(40-)'!AK9</f>
        <v>3861.2251892237236</v>
      </c>
      <c r="CA9" s="12">
        <f>'0.直接貼上-輸出預測(40-)'!AL9</f>
        <v>3254.0059448027368</v>
      </c>
      <c r="CB9" s="12">
        <f>'0.直接貼上-輸出預測(40-)'!AM9</f>
        <v>2569.1036837055585</v>
      </c>
      <c r="CC9" s="12">
        <f>'0.直接貼上-輸出預測(40-)'!AN9</f>
        <v>2535.649766131779</v>
      </c>
      <c r="CD9" s="12">
        <f>'0.直接貼上-輸出預測(40-)'!AO9</f>
        <v>2545.6151920365364</v>
      </c>
      <c r="CE9" s="12">
        <f>'0.直接貼上-輸出預測(40-)'!AP9</f>
        <v>2671.3436130692562</v>
      </c>
      <c r="CF9" s="12">
        <f>'0.直接貼上-輸出預測(40-)'!AQ9</f>
        <v>2641.7091621295212</v>
      </c>
      <c r="CG9" s="12">
        <f>'0.直接貼上-輸出預測(40-)'!AR9</f>
        <v>2592.5519470415861</v>
      </c>
      <c r="CH9" s="12">
        <f>'0.直接貼上-輸出預測(40-)'!AS9</f>
        <v>2561.1482705352432</v>
      </c>
      <c r="CI9" s="12">
        <f>'0.直接貼上-輸出預測(40-)'!AT9</f>
        <v>2298.4511393223634</v>
      </c>
      <c r="CJ9" s="12">
        <f>'0.直接貼上-輸出預測(40-)'!AU9</f>
        <v>2013.9923521074509</v>
      </c>
      <c r="CK9" s="12">
        <f>'0.直接貼上-輸出預測(40-)'!AV9</f>
        <v>1735.2073947307829</v>
      </c>
      <c r="CL9" s="12">
        <f>'0.直接貼上-輸出預測(40-)'!AW9</f>
        <v>1566.4672554872836</v>
      </c>
      <c r="CM9" s="12">
        <f>'0.直接貼上-輸出預測(40-)'!AX9</f>
        <v>1355.8214324066325</v>
      </c>
      <c r="CN9" s="12">
        <f>'0.直接貼上-輸出預測(40-)'!AY9</f>
        <v>1119.9928914831769</v>
      </c>
      <c r="CO9" s="12">
        <f>'0.直接貼上-輸出預測(40-)'!AZ9</f>
        <v>929.89339884779656</v>
      </c>
      <c r="CP9" s="12">
        <f>'0.直接貼上-輸出預測(40-)'!BA9</f>
        <v>780.67178766767415</v>
      </c>
      <c r="CQ9" s="12">
        <f>'0.直接貼上-輸出預測(40-)'!BB9</f>
        <v>691.07918644633844</v>
      </c>
      <c r="CR9" s="12">
        <f>'0.直接貼上-輸出預測(40-)'!BC9</f>
        <v>520.88740402081044</v>
      </c>
      <c r="CS9" s="12">
        <f>'0.直接貼上-輸出預測(40-)'!BD9</f>
        <v>414.24414315976475</v>
      </c>
      <c r="CT9" s="12">
        <f>'0.直接貼上-輸出預測(40-)'!BE9</f>
        <v>275.67917356831492</v>
      </c>
      <c r="CU9" s="12">
        <f>'0.直接貼上-輸出預測(40-)'!BF9</f>
        <v>216.47156334349097</v>
      </c>
      <c r="CV9" s="12">
        <f>'0.直接貼上-輸出預測(40-)'!BG9</f>
        <v>142.81014446248233</v>
      </c>
      <c r="CW9" s="12">
        <f>'0.直接貼上-輸出預測(40-)'!BH9</f>
        <v>91.928278254873874</v>
      </c>
      <c r="CX9" s="12">
        <f>'0.直接貼上-輸出預測(40-)'!BI9</f>
        <v>59.400797809876103</v>
      </c>
      <c r="CY9" s="12">
        <f>'0.直接貼上-輸出預測(40-)'!BJ9</f>
        <v>101.61239975394949</v>
      </c>
    </row>
    <row r="10" spans="1:103">
      <c r="A10" s="12" t="str">
        <f>'0.直接貼上-輸出預測(0-50)'!A10</f>
        <v>113年 1月</v>
      </c>
      <c r="B10" s="13">
        <f t="shared" si="0"/>
        <v>476485.88939567335</v>
      </c>
      <c r="C10" s="13">
        <f>'0.直接貼上-輸出預測(0-50)'!C10</f>
        <v>2301.0703194980715</v>
      </c>
      <c r="D10" s="13">
        <f>'0.直接貼上-輸出預測(0-50)'!D10</f>
        <v>2368.6442457334865</v>
      </c>
      <c r="E10" s="12">
        <f>'0.直接貼上-輸出預測(0-50)'!E10</f>
        <v>2662.9005254616077</v>
      </c>
      <c r="F10" s="12">
        <f>'0.直接貼上-輸出預測(0-50)'!F10</f>
        <v>2918.3620171692974</v>
      </c>
      <c r="G10" s="12">
        <f>'0.直接貼上-輸出預測(0-50)'!G10</f>
        <v>2979.9630848936845</v>
      </c>
      <c r="H10" s="12">
        <f>'0.直接貼上-輸出預測(0-50)'!H10</f>
        <v>3050.8277032578017</v>
      </c>
      <c r="I10" s="12">
        <f>'0.直接貼上-輸出預測(0-50)'!I10</f>
        <v>3368.6263701751695</v>
      </c>
      <c r="J10" s="12">
        <f>'0.直接貼上-輸出預測(0-50)'!J10</f>
        <v>3667.5102438671497</v>
      </c>
      <c r="K10" s="12">
        <f>'0.直接貼上-輸出預測(0-50)'!K10</f>
        <v>3761.5636583284809</v>
      </c>
      <c r="L10" s="12">
        <f>'0.直接貼上-輸出預測(0-50)'!L10</f>
        <v>3434.1875982580918</v>
      </c>
      <c r="M10" s="12">
        <f>'0.直接貼上-輸出預測(0-50)'!M10</f>
        <v>3624.164331624942</v>
      </c>
      <c r="N10" s="12">
        <f>'0.直接貼上-輸出預測(0-50)'!N10</f>
        <v>3901.9509590751049</v>
      </c>
      <c r="O10" s="12">
        <f>'0.直接貼上-輸出預測(0-50)'!O10</f>
        <v>3530.8684950190477</v>
      </c>
      <c r="P10" s="12">
        <f>'0.直接貼上-輸出預測(0-50)'!P10</f>
        <v>3333.9568165696414</v>
      </c>
      <c r="Q10" s="12">
        <f>'0.直接貼上-輸出預測(0-50)'!Q10</f>
        <v>3437.9766479558075</v>
      </c>
      <c r="R10" s="12">
        <f>'0.直接貼上-輸出預測(0-50)'!R10</f>
        <v>3677.9963380781619</v>
      </c>
      <c r="S10" s="12">
        <f>'0.直接貼上-輸出預測(0-50)'!S10</f>
        <v>3943.8948310725259</v>
      </c>
      <c r="T10" s="12">
        <f>'0.直接貼上-輸出預測(0-50)'!T10</f>
        <v>4088.5477957297348</v>
      </c>
      <c r="U10" s="12">
        <f>'0.直接貼上-輸出預測(0-50)'!U10</f>
        <v>4321.1654191870975</v>
      </c>
      <c r="V10" s="12">
        <f>'0.直接貼上-輸出預測(0-50)'!V10</f>
        <v>4529.1482111847263</v>
      </c>
      <c r="W10" s="12">
        <f>'0.直接貼上-輸出預測(0-50)'!W10</f>
        <v>4912.2487751550698</v>
      </c>
      <c r="X10" s="12">
        <f>'0.直接貼上-輸出預測(0-50)'!X10</f>
        <v>5262.8878543699793</v>
      </c>
      <c r="Y10" s="12">
        <f>'0.直接貼上-輸出預測(0-50)'!Y10</f>
        <v>5737.4102796064753</v>
      </c>
      <c r="Z10" s="12">
        <f>'0.直接貼上-輸出預測(0-50)'!Z10</f>
        <v>6164.6770941510304</v>
      </c>
      <c r="AA10" s="12">
        <f>'0.直接貼上-輸出預測(0-50)'!AA10</f>
        <v>6016.1437373538256</v>
      </c>
      <c r="AB10" s="12">
        <f>'0.直接貼上-輸出預測(0-50)'!AB10</f>
        <v>6197.3492015809643</v>
      </c>
      <c r="AC10" s="12">
        <f>'0.直接貼上-輸出預測(0-50)'!AC10</f>
        <v>6659.9164258206438</v>
      </c>
      <c r="AD10" s="12">
        <f>'0.直接貼上-輸出預測(0-50)'!AD10</f>
        <v>6781.737346596723</v>
      </c>
      <c r="AE10" s="12">
        <f>'0.直接貼上-輸出預測(0-50)'!AE10</f>
        <v>6870.5099918380856</v>
      </c>
      <c r="AF10" s="12">
        <f>'0.直接貼上-輸出預測(0-50)'!AF10</f>
        <v>6873.8304076217155</v>
      </c>
      <c r="AG10" s="12">
        <f>'0.直接貼上-輸出預測(0-50)'!AG10</f>
        <v>6815.0510586259816</v>
      </c>
      <c r="AH10" s="12">
        <f>'0.直接貼上-輸出預測(0-50)'!AH10</f>
        <v>6607.2443450076216</v>
      </c>
      <c r="AI10" s="12">
        <f>'0.直接貼上-輸出預測(0-50)'!AI10</f>
        <v>6400.4404956081335</v>
      </c>
      <c r="AJ10" s="12">
        <f>'0.直接貼上-輸出預測(0-50)'!AJ10</f>
        <v>6237.1278053078813</v>
      </c>
      <c r="AK10" s="12">
        <f>'0.直接貼上-輸出預測(0-50)'!AK10</f>
        <v>6193.7958234130774</v>
      </c>
      <c r="AL10" s="12">
        <f>'0.直接貼上-輸出預測(0-50)'!AL10</f>
        <v>6133.6303323605716</v>
      </c>
      <c r="AM10" s="12">
        <f>'0.直接貼上-輸出預測(0-50)'!AM10</f>
        <v>5783.0912661853263</v>
      </c>
      <c r="AN10" s="12">
        <f>'0.直接貼上-輸出預測(0-50)'!AN10</f>
        <v>5863.3547028436005</v>
      </c>
      <c r="AO10" s="12">
        <f>'0.直接貼上-輸出預測(0-50)'!AO10</f>
        <v>6244.7411129642733</v>
      </c>
      <c r="AP10" s="12">
        <f>'0.直接貼上-輸出預測(0-50)'!AP10</f>
        <v>6580.5973681239911</v>
      </c>
      <c r="AQ10" s="12">
        <f>'0.直接貼上-輸出預測(0-50)'!AQ10</f>
        <v>6895.8235505767052</v>
      </c>
      <c r="AR10" s="12">
        <f>'0.直接貼上-輸出預測(0-50)'!AR10</f>
        <v>7134.1705980404804</v>
      </c>
      <c r="AS10" s="12">
        <f>'0.直接貼上-輸出預測(0-50)'!AS10</f>
        <v>7383.7816827778715</v>
      </c>
      <c r="AT10" s="12">
        <f>'0.直接貼上-輸出預測(0-50)'!AT10</f>
        <v>7411.2448100476377</v>
      </c>
      <c r="AU10" s="12">
        <f>'0.直接貼上-輸出預測(0-50)'!AU10</f>
        <v>7357.6755097182231</v>
      </c>
      <c r="AV10" s="12">
        <f>'0.直接貼上-輸出預測(0-50)'!AV10</f>
        <v>7082.9096022138292</v>
      </c>
      <c r="AW10" s="12">
        <f>'0.直接貼上-輸出預測(0-50)'!AW10</f>
        <v>7097.6814405782306</v>
      </c>
      <c r="AX10" s="12">
        <f>'0.直接貼上-輸出預測(0-50)'!AX10</f>
        <v>7057.9516821954658</v>
      </c>
      <c r="AY10" s="12">
        <f>'0.直接貼上-輸出預測(0-50)'!AY10</f>
        <v>6575.5198107610713</v>
      </c>
      <c r="AZ10" s="12">
        <f>'0.直接貼上-輸出預測(0-50)'!AZ10</f>
        <v>6361.2832190834524</v>
      </c>
      <c r="BA10" s="12">
        <f>'0.直接貼上-輸出預測(40-)'!L10</f>
        <v>6425.3773475984653</v>
      </c>
      <c r="BB10" s="12">
        <f>'0.直接貼上-輸出預測(40-)'!M10</f>
        <v>6657.0910665238998</v>
      </c>
      <c r="BC10" s="12">
        <f>'0.直接貼上-輸出預測(40-)'!N10</f>
        <v>7003.4056362101965</v>
      </c>
      <c r="BD10" s="12">
        <f>'0.直接貼上-輸出預測(40-)'!O10</f>
        <v>7263.6836700081585</v>
      </c>
      <c r="BE10" s="12">
        <f>'0.直接貼上-輸出預測(40-)'!P10</f>
        <v>7563.8092867347641</v>
      </c>
      <c r="BF10" s="12">
        <f>'0.直接貼上-輸出預測(40-)'!Q10</f>
        <v>7506.8023235524688</v>
      </c>
      <c r="BG10" s="12">
        <f>'0.直接貼上-輸出預測(40-)'!R10</f>
        <v>7548.2840582936351</v>
      </c>
      <c r="BH10" s="12">
        <f>'0.直接貼上-輸出預測(40-)'!S10</f>
        <v>7616.8525161266161</v>
      </c>
      <c r="BI10" s="12">
        <f>'0.直接貼上-輸出預測(40-)'!T10</f>
        <v>7782.447732317838</v>
      </c>
      <c r="BJ10" s="12">
        <f>'0.直接貼上-輸出預測(40-)'!U10</f>
        <v>7967.3629889565209</v>
      </c>
      <c r="BK10" s="12">
        <f>'0.直接貼上-輸出預測(40-)'!V10</f>
        <v>8163.9987478835155</v>
      </c>
      <c r="BL10" s="12">
        <f>'0.直接貼上-輸出預測(40-)'!W10</f>
        <v>8260.4687711373244</v>
      </c>
      <c r="BM10" s="12">
        <f>'0.直接貼上-輸出預測(40-)'!X10</f>
        <v>7996.9179207019433</v>
      </c>
      <c r="BN10" s="12">
        <f>'0.直接貼上-輸出預測(40-)'!Y10</f>
        <v>7810.5663715835144</v>
      </c>
      <c r="BO10" s="12">
        <f>'0.直接貼上-輸出預測(40-)'!Z10</f>
        <v>7851.8545985826913</v>
      </c>
      <c r="BP10" s="12">
        <f>'0.直接貼上-輸出預測(40-)'!AA10</f>
        <v>7264.8865045693083</v>
      </c>
      <c r="BQ10" s="12">
        <f>'0.直接貼上-輸出預測(40-)'!AB10</f>
        <v>6737.1567551910721</v>
      </c>
      <c r="BR10" s="12">
        <f>'0.直接貼上-輸出預測(40-)'!AC10</f>
        <v>6649.8609562898218</v>
      </c>
      <c r="BS10" s="12">
        <f>'0.直接貼上-輸出預測(40-)'!AD10</f>
        <v>6674.9632531039624</v>
      </c>
      <c r="BT10" s="12">
        <f>'0.直接貼上-輸出預測(40-)'!AE10</f>
        <v>6314.0341834618175</v>
      </c>
      <c r="BU10" s="12">
        <f>'0.直接貼上-輸出預測(40-)'!AF10</f>
        <v>5785.8400106169256</v>
      </c>
      <c r="BV10" s="12">
        <f>'0.直接貼上-輸出預測(40-)'!AG10</f>
        <v>5782.6988094329608</v>
      </c>
      <c r="BW10" s="12">
        <f>'0.直接貼上-輸出預測(40-)'!AH10</f>
        <v>5487.787384694001</v>
      </c>
      <c r="BX10" s="12">
        <f>'0.直接貼上-輸出預測(40-)'!AI10</f>
        <v>4743.7761147223318</v>
      </c>
      <c r="BY10" s="12">
        <f>'0.直接貼上-輸出預測(40-)'!AJ10</f>
        <v>4418.1211664101538</v>
      </c>
      <c r="BZ10" s="12">
        <f>'0.直接貼上-輸出預測(40-)'!AK10</f>
        <v>3919.5915880750877</v>
      </c>
      <c r="CA10" s="12">
        <f>'0.直接貼上-輸出預測(40-)'!AL10</f>
        <v>3286.3775968897244</v>
      </c>
      <c r="CB10" s="12">
        <f>'0.直接貼上-輸出預測(40-)'!AM10</f>
        <v>2616.1237813123357</v>
      </c>
      <c r="CC10" s="12">
        <f>'0.直接貼上-輸出預測(40-)'!AN10</f>
        <v>2498.9848894690303</v>
      </c>
      <c r="CD10" s="12">
        <f>'0.直接貼上-輸出預測(40-)'!AO10</f>
        <v>2548.530525622316</v>
      </c>
      <c r="CE10" s="12">
        <f>'0.直接貼上-輸出預測(40-)'!AP10</f>
        <v>2638.1464341374499</v>
      </c>
      <c r="CF10" s="12">
        <f>'0.直接貼上-輸出預測(40-)'!AQ10</f>
        <v>2640.9639288888948</v>
      </c>
      <c r="CG10" s="12">
        <f>'0.直接貼上-輸出預測(40-)'!AR10</f>
        <v>2574.619396881847</v>
      </c>
      <c r="CH10" s="12">
        <f>'0.直接貼上-輸出預測(40-)'!AS10</f>
        <v>2554.798021550348</v>
      </c>
      <c r="CI10" s="12">
        <f>'0.直接貼上-輸出預測(40-)'!AT10</f>
        <v>2312.3597304087311</v>
      </c>
      <c r="CJ10" s="12">
        <f>'0.直接貼上-輸出預測(40-)'!AU10</f>
        <v>2019.8426341934007</v>
      </c>
      <c r="CK10" s="12">
        <f>'0.直接貼上-輸出預測(40-)'!AV10</f>
        <v>1735.413303209519</v>
      </c>
      <c r="CL10" s="12">
        <f>'0.直接貼上-輸出預測(40-)'!AW10</f>
        <v>1564.0218222368489</v>
      </c>
      <c r="CM10" s="12">
        <f>'0.直接貼上-輸出預測(40-)'!AX10</f>
        <v>1361.8308670572965</v>
      </c>
      <c r="CN10" s="12">
        <f>'0.直接貼上-輸出預測(40-)'!AY10</f>
        <v>1117.2119709355907</v>
      </c>
      <c r="CO10" s="12">
        <f>'0.直接貼上-輸出預測(40-)'!AZ10</f>
        <v>924.35577072960348</v>
      </c>
      <c r="CP10" s="12">
        <f>'0.直接貼上-輸出預測(40-)'!BA10</f>
        <v>773.83184226658682</v>
      </c>
      <c r="CQ10" s="12">
        <f>'0.直接貼上-輸出預測(40-)'!BB10</f>
        <v>687.43189854009643</v>
      </c>
      <c r="CR10" s="12">
        <f>'0.直接貼上-輸出預測(40-)'!BC10</f>
        <v>525.67112178183436</v>
      </c>
      <c r="CS10" s="12">
        <f>'0.直接貼上-輸出預測(40-)'!BD10</f>
        <v>414.37691682416016</v>
      </c>
      <c r="CT10" s="12">
        <f>'0.直接貼上-輸出預測(40-)'!BE10</f>
        <v>284.4301852938674</v>
      </c>
      <c r="CU10" s="12">
        <f>'0.直接貼上-輸出預測(40-)'!BF10</f>
        <v>213.36789581830598</v>
      </c>
      <c r="CV10" s="12">
        <f>'0.直接貼上-輸出預測(40-)'!BG10</f>
        <v>145.03618245153169</v>
      </c>
      <c r="CW10" s="12">
        <f>'0.直接貼上-輸出預測(40-)'!BH10</f>
        <v>91.563774220127343</v>
      </c>
      <c r="CX10" s="12">
        <f>'0.直接貼上-輸出預測(40-)'!BI10</f>
        <v>59.889650505217915</v>
      </c>
      <c r="CY10" s="12">
        <f>'0.直接貼上-輸出預測(40-)'!BJ10</f>
        <v>101.91654900211502</v>
      </c>
    </row>
    <row r="11" spans="1:103">
      <c r="A11" s="12" t="str">
        <f>'0.直接貼上-輸出預測(0-50)'!A11</f>
        <v>113年 2月</v>
      </c>
      <c r="B11" s="13">
        <f t="shared" si="0"/>
        <v>476192.8661361378</v>
      </c>
      <c r="C11" s="13">
        <f>'0.直接貼上-輸出預測(0-50)'!C11</f>
        <v>2307.9232420890262</v>
      </c>
      <c r="D11" s="13">
        <f>'0.直接貼上-輸出預測(0-50)'!D11</f>
        <v>2351.1252793979666</v>
      </c>
      <c r="E11" s="12">
        <f>'0.直接貼上-輸出預測(0-50)'!E11</f>
        <v>2632.1850347892891</v>
      </c>
      <c r="F11" s="12">
        <f>'0.直接貼上-輸出預測(0-50)'!F11</f>
        <v>2905.0554519865946</v>
      </c>
      <c r="G11" s="12">
        <f>'0.直接貼上-輸出預測(0-50)'!G11</f>
        <v>2981.5938528790462</v>
      </c>
      <c r="H11" s="12">
        <f>'0.直接貼上-輸出預測(0-50)'!H11</f>
        <v>3038.8546246237702</v>
      </c>
      <c r="I11" s="12">
        <f>'0.直接貼上-輸出預測(0-50)'!I11</f>
        <v>3329.715999835299</v>
      </c>
      <c r="J11" s="12">
        <f>'0.直接貼上-輸出預測(0-50)'!J11</f>
        <v>3654.4305182629078</v>
      </c>
      <c r="K11" s="12">
        <f>'0.直接貼上-輸出預測(0-50)'!K11</f>
        <v>3757.6943367146559</v>
      </c>
      <c r="L11" s="12">
        <f>'0.直接貼上-輸出預測(0-50)'!L11</f>
        <v>3486.2389217278705</v>
      </c>
      <c r="M11" s="12">
        <f>'0.直接貼上-輸出預測(0-50)'!M11</f>
        <v>3551.9851502143051</v>
      </c>
      <c r="N11" s="12">
        <f>'0.直接貼上-輸出預測(0-50)'!N11</f>
        <v>3919.4940069824906</v>
      </c>
      <c r="O11" s="12">
        <f>'0.直接貼上-輸出預測(0-50)'!O11</f>
        <v>3572.3346211040371</v>
      </c>
      <c r="P11" s="12">
        <f>'0.直接貼上-輸出預測(0-50)'!P11</f>
        <v>3330.944578356201</v>
      </c>
      <c r="Q11" s="12">
        <f>'0.直接貼上-輸出預測(0-50)'!Q11</f>
        <v>3424.6694280992301</v>
      </c>
      <c r="R11" s="12">
        <f>'0.直接貼上-輸出預測(0-50)'!R11</f>
        <v>3652.3406602534492</v>
      </c>
      <c r="S11" s="12">
        <f>'0.直接貼上-輸出預測(0-50)'!S11</f>
        <v>3924.6612637174439</v>
      </c>
      <c r="T11" s="12">
        <f>'0.直接貼上-輸出預測(0-50)'!T11</f>
        <v>4082.1746423031705</v>
      </c>
      <c r="U11" s="12">
        <f>'0.直接貼上-輸出預測(0-50)'!U11</f>
        <v>4290.774856997703</v>
      </c>
      <c r="V11" s="12">
        <f>'0.直接貼上-輸出預測(0-50)'!V11</f>
        <v>4522.7401455788931</v>
      </c>
      <c r="W11" s="12">
        <f>'0.直接貼上-輸出預測(0-50)'!W11</f>
        <v>4858.5675627033243</v>
      </c>
      <c r="X11" s="12">
        <f>'0.直接貼上-輸出預測(0-50)'!X11</f>
        <v>5253.9213637239282</v>
      </c>
      <c r="Y11" s="12">
        <f>'0.直接貼上-輸出預測(0-50)'!Y11</f>
        <v>5671.1416767478531</v>
      </c>
      <c r="Z11" s="12">
        <f>'0.直接貼上-輸出預測(0-50)'!Z11</f>
        <v>6154.2090669884064</v>
      </c>
      <c r="AA11" s="12">
        <f>'0.直接貼上-輸出預測(0-50)'!AA11</f>
        <v>6047.119553694848</v>
      </c>
      <c r="AB11" s="12">
        <f>'0.直接貼上-輸出預測(0-50)'!AB11</f>
        <v>6143.9443079118601</v>
      </c>
      <c r="AC11" s="12">
        <f>'0.直接貼上-輸出預測(0-50)'!AC11</f>
        <v>6632.8804265334948</v>
      </c>
      <c r="AD11" s="12">
        <f>'0.直接貼上-輸出預測(0-50)'!AD11</f>
        <v>6784.9402412849249</v>
      </c>
      <c r="AE11" s="12">
        <f>'0.直接貼上-輸出預測(0-50)'!AE11</f>
        <v>6853.3404312361572</v>
      </c>
      <c r="AF11" s="12">
        <f>'0.直接貼上-輸出預測(0-50)'!AF11</f>
        <v>6885.9640238293441</v>
      </c>
      <c r="AG11" s="12">
        <f>'0.直接貼上-輸出預測(0-50)'!AG11</f>
        <v>6813.2338470386894</v>
      </c>
      <c r="AH11" s="12">
        <f>'0.直接貼上-輸出預測(0-50)'!AH11</f>
        <v>6639.1295736505608</v>
      </c>
      <c r="AI11" s="12">
        <f>'0.直接貼上-輸出預測(0-50)'!AI11</f>
        <v>6404.9167464215352</v>
      </c>
      <c r="AJ11" s="12">
        <f>'0.直接貼上-輸出預測(0-50)'!AJ11</f>
        <v>6257.4180991172179</v>
      </c>
      <c r="AK11" s="12">
        <f>'0.直接貼上-輸出預測(0-50)'!AK11</f>
        <v>6182.9801240359884</v>
      </c>
      <c r="AL11" s="12">
        <f>'0.直接貼上-輸出預測(0-50)'!AL11</f>
        <v>6149.5536348936585</v>
      </c>
      <c r="AM11" s="12">
        <f>'0.直接貼上-輸出預測(0-50)'!AM11</f>
        <v>5821.2850245004729</v>
      </c>
      <c r="AN11" s="12">
        <f>'0.直接貼上-輸出預測(0-50)'!AN11</f>
        <v>5818.889009262748</v>
      </c>
      <c r="AO11" s="12">
        <f>'0.直接貼上-輸出預測(0-50)'!AO11</f>
        <v>6221.1605337227593</v>
      </c>
      <c r="AP11" s="12">
        <f>'0.直接貼上-輸出預測(0-50)'!AP11</f>
        <v>6547.1910539424016</v>
      </c>
      <c r="AQ11" s="12">
        <f>'0.直接貼上-輸出預測(0-50)'!AQ11</f>
        <v>6874.3220793660303</v>
      </c>
      <c r="AR11" s="12">
        <f>'0.直接貼上-輸出預測(0-50)'!AR11</f>
        <v>7112.1549757167404</v>
      </c>
      <c r="AS11" s="12">
        <f>'0.直接貼上-輸出預測(0-50)'!AS11</f>
        <v>7361.4551850171047</v>
      </c>
      <c r="AT11" s="12">
        <f>'0.直接貼上-輸出預測(0-50)'!AT11</f>
        <v>7421.5813503296213</v>
      </c>
      <c r="AU11" s="12">
        <f>'0.直接貼上-輸出預測(0-50)'!AU11</f>
        <v>7353.9273298480603</v>
      </c>
      <c r="AV11" s="12">
        <f>'0.直接貼上-輸出預測(0-50)'!AV11</f>
        <v>7122.8442231386871</v>
      </c>
      <c r="AW11" s="12">
        <f>'0.直接貼上-輸出預測(0-50)'!AW11</f>
        <v>7059.8982313422312</v>
      </c>
      <c r="AX11" s="12">
        <f>'0.直接貼上-輸出預測(0-50)'!AX11</f>
        <v>7088.5722270368806</v>
      </c>
      <c r="AY11" s="12">
        <f>'0.直接貼上-輸出預測(0-50)'!AY11</f>
        <v>6618.1452733480155</v>
      </c>
      <c r="AZ11" s="12">
        <f>'0.直接貼上-輸出預測(0-50)'!AZ11</f>
        <v>6355.9682671215378</v>
      </c>
      <c r="BA11" s="12">
        <f>'0.直接貼上-輸出預測(40-)'!L11</f>
        <v>6416.5407368742781</v>
      </c>
      <c r="BB11" s="12">
        <f>'0.直接貼上-輸出預測(40-)'!M11</f>
        <v>6623.4959161799143</v>
      </c>
      <c r="BC11" s="12">
        <f>'0.直接貼上-輸出預測(40-)'!N11</f>
        <v>6971.9808574152803</v>
      </c>
      <c r="BD11" s="12">
        <f>'0.直接貼上-輸出預測(40-)'!O11</f>
        <v>7242.5194185804166</v>
      </c>
      <c r="BE11" s="12">
        <f>'0.直接貼上-輸出預測(40-)'!P11</f>
        <v>7529.0667944775687</v>
      </c>
      <c r="BF11" s="12">
        <f>'0.直接貼上-輸出預測(40-)'!Q11</f>
        <v>7536.2164231696452</v>
      </c>
      <c r="BG11" s="12">
        <f>'0.直接貼上-輸出預測(40-)'!R11</f>
        <v>7511.7665032485647</v>
      </c>
      <c r="BH11" s="12">
        <f>'0.直接貼上-輸出預測(40-)'!S11</f>
        <v>7627.0539457647146</v>
      </c>
      <c r="BI11" s="12">
        <f>'0.直接貼上-輸出預測(40-)'!T11</f>
        <v>7740.9937016043987</v>
      </c>
      <c r="BJ11" s="12">
        <f>'0.直接貼上-輸出預測(40-)'!U11</f>
        <v>7963.4515802114474</v>
      </c>
      <c r="BK11" s="12">
        <f>'0.直接貼上-輸出預測(40-)'!V11</f>
        <v>8128.0655211670328</v>
      </c>
      <c r="BL11" s="12">
        <f>'0.直接貼上-輸出預測(40-)'!W11</f>
        <v>8266.0482717521954</v>
      </c>
      <c r="BM11" s="12">
        <f>'0.直接貼上-輸出預測(40-)'!X11</f>
        <v>8020.6675300570141</v>
      </c>
      <c r="BN11" s="12">
        <f>'0.直接貼上-輸出預測(40-)'!Y11</f>
        <v>7807.0219384708143</v>
      </c>
      <c r="BO11" s="12">
        <f>'0.直接貼上-輸出預測(40-)'!Z11</f>
        <v>7836.133044284099</v>
      </c>
      <c r="BP11" s="12">
        <f>'0.直接貼上-輸出預測(40-)'!AA11</f>
        <v>7350.0211563444409</v>
      </c>
      <c r="BQ11" s="12">
        <f>'0.直接貼上-輸出預測(40-)'!AB11</f>
        <v>6737.9639592571202</v>
      </c>
      <c r="BR11" s="12">
        <f>'0.直接貼上-輸出預測(40-)'!AC11</f>
        <v>6647.1049045823238</v>
      </c>
      <c r="BS11" s="12">
        <f>'0.直接貼上-輸出預測(40-)'!AD11</f>
        <v>6660.5538219875316</v>
      </c>
      <c r="BT11" s="12">
        <f>'0.直接貼上-輸出預測(40-)'!AE11</f>
        <v>6366.6748125141967</v>
      </c>
      <c r="BU11" s="12">
        <f>'0.直接貼上-輸出預測(40-)'!AF11</f>
        <v>5807.6305771454081</v>
      </c>
      <c r="BV11" s="12">
        <f>'0.直接貼上-輸出預測(40-)'!AG11</f>
        <v>5750.408453752495</v>
      </c>
      <c r="BW11" s="12">
        <f>'0.直接貼上-輸出預測(40-)'!AH11</f>
        <v>5541.2325825296593</v>
      </c>
      <c r="BX11" s="12">
        <f>'0.直接貼上-輸出預測(40-)'!AI11</f>
        <v>4790.0336681681592</v>
      </c>
      <c r="BY11" s="12">
        <f>'0.直接貼上-輸出預測(40-)'!AJ11</f>
        <v>4412.8564132664642</v>
      </c>
      <c r="BZ11" s="12">
        <f>'0.直接貼上-輸出預測(40-)'!AK11</f>
        <v>3980.0093750653245</v>
      </c>
      <c r="CA11" s="12">
        <f>'0.直接貼上-輸出預測(40-)'!AL11</f>
        <v>3318.0501003760201</v>
      </c>
      <c r="CB11" s="12">
        <f>'0.直接貼上-輸出預測(40-)'!AM11</f>
        <v>2669.7573633010784</v>
      </c>
      <c r="CC11" s="12">
        <f>'0.直接貼上-輸出預測(40-)'!AN11</f>
        <v>2459.4147743855006</v>
      </c>
      <c r="CD11" s="12">
        <f>'0.直接貼上-輸出預測(40-)'!AO11</f>
        <v>2554.1193788133023</v>
      </c>
      <c r="CE11" s="12">
        <f>'0.直接貼上-輸出預測(40-)'!AP11</f>
        <v>2602.3443881622716</v>
      </c>
      <c r="CF11" s="12">
        <f>'0.直接貼上-輸出預測(40-)'!AQ11</f>
        <v>2641.8245226759186</v>
      </c>
      <c r="CG11" s="12">
        <f>'0.直接貼上-輸出預測(40-)'!AR11</f>
        <v>2555.7084591887165</v>
      </c>
      <c r="CH11" s="12">
        <f>'0.直接貼上-輸出預測(40-)'!AS11</f>
        <v>2546.686032018496</v>
      </c>
      <c r="CI11" s="12">
        <f>'0.直接貼上-輸出預測(40-)'!AT11</f>
        <v>2326.9873759693837</v>
      </c>
      <c r="CJ11" s="12">
        <f>'0.直接貼上-輸出預測(40-)'!AU11</f>
        <v>2025.791570567525</v>
      </c>
      <c r="CK11" s="12">
        <f>'0.直接貼上-輸出預測(40-)'!AV11</f>
        <v>1736.4516893131856</v>
      </c>
      <c r="CL11" s="12">
        <f>'0.直接貼上-輸出預測(40-)'!AW11</f>
        <v>1560.597194187799</v>
      </c>
      <c r="CM11" s="12">
        <f>'0.直接貼上-輸出預測(40-)'!AX11</f>
        <v>1368.2465029548853</v>
      </c>
      <c r="CN11" s="12">
        <f>'0.直接貼上-輸出預測(40-)'!AY11</f>
        <v>1115.0333982467764</v>
      </c>
      <c r="CO11" s="12">
        <f>'0.直接貼上-輸出預測(40-)'!AZ11</f>
        <v>919.11196751769262</v>
      </c>
      <c r="CP11" s="12">
        <f>'0.直接貼上-輸出預測(40-)'!BA11</f>
        <v>767.01487434670275</v>
      </c>
      <c r="CQ11" s="12">
        <f>'0.直接貼上-輸出預測(40-)'!BB11</f>
        <v>682.82077482703812</v>
      </c>
      <c r="CR11" s="12">
        <f>'0.直接貼上-輸出預測(40-)'!BC11</f>
        <v>530.97532574452566</v>
      </c>
      <c r="CS11" s="12">
        <f>'0.直接貼上-輸出預測(40-)'!BD11</f>
        <v>413.70320114735244</v>
      </c>
      <c r="CT11" s="12">
        <f>'0.直接貼上-輸出預測(40-)'!BE11</f>
        <v>294.00056752727812</v>
      </c>
      <c r="CU11" s="12">
        <f>'0.直接貼上-輸出預測(40-)'!BF11</f>
        <v>209.81259854716919</v>
      </c>
      <c r="CV11" s="12">
        <f>'0.直接貼上-輸出預測(40-)'!BG11</f>
        <v>147.57917407661787</v>
      </c>
      <c r="CW11" s="12">
        <f>'0.直接貼上-輸出預測(40-)'!BH11</f>
        <v>91.087719117996585</v>
      </c>
      <c r="CX11" s="12">
        <f>'0.直接貼上-輸出預測(40-)'!BI11</f>
        <v>60.291822764017056</v>
      </c>
      <c r="CY11" s="12">
        <f>'0.直接貼上-輸出預測(40-)'!BJ11</f>
        <v>102.3513930715344</v>
      </c>
    </row>
    <row r="12" spans="1:103">
      <c r="A12" s="12" t="str">
        <f>'0.直接貼上-輸出預測(0-50)'!A12</f>
        <v>113年 3月</v>
      </c>
      <c r="B12" s="13">
        <f t="shared" si="0"/>
        <v>475899.2613421554</v>
      </c>
      <c r="C12" s="13">
        <f>'0.直接貼上-輸出預測(0-50)'!C12</f>
        <v>2316.4331051266113</v>
      </c>
      <c r="D12" s="13">
        <f>'0.直接貼上-輸出預測(0-50)'!D12</f>
        <v>2334.279223278138</v>
      </c>
      <c r="E12" s="12">
        <f>'0.直接貼上-輸出預測(0-50)'!E12</f>
        <v>2600.1200745392689</v>
      </c>
      <c r="F12" s="12">
        <f>'0.直接貼上-輸出預測(0-50)'!F12</f>
        <v>2890.8929273974773</v>
      </c>
      <c r="G12" s="12">
        <f>'0.直接貼上-輸出預測(0-50)'!G12</f>
        <v>2984.4769280585524</v>
      </c>
      <c r="H12" s="12">
        <f>'0.直接貼上-輸出預測(0-50)'!H12</f>
        <v>3028.3923145361255</v>
      </c>
      <c r="I12" s="12">
        <f>'0.直接貼上-輸出預測(0-50)'!I12</f>
        <v>3288.8081480261471</v>
      </c>
      <c r="J12" s="12">
        <f>'0.直接貼上-輸出預測(0-50)'!J12</f>
        <v>3640.1522357503027</v>
      </c>
      <c r="K12" s="12">
        <f>'0.直接貼上-輸出預測(0-50)'!K12</f>
        <v>3750.9772864553011</v>
      </c>
      <c r="L12" s="12">
        <f>'0.直接貼上-輸出預測(0-50)'!L12</f>
        <v>3546.043822329701</v>
      </c>
      <c r="M12" s="12">
        <f>'0.直接貼上-輸出預測(0-50)'!M12</f>
        <v>3473.2630068508779</v>
      </c>
      <c r="N12" s="12">
        <f>'0.直接貼上-輸出預測(0-50)'!N12</f>
        <v>3935.8544812395053</v>
      </c>
      <c r="O12" s="12">
        <f>'0.直接貼上-輸出預測(0-50)'!O12</f>
        <v>3617.3794137567447</v>
      </c>
      <c r="P12" s="12">
        <f>'0.直接貼上-輸出預測(0-50)'!P12</f>
        <v>3328.8192846524471</v>
      </c>
      <c r="Q12" s="12">
        <f>'0.直接貼上-輸出預測(0-50)'!Q12</f>
        <v>3412.128238389017</v>
      </c>
      <c r="R12" s="12">
        <f>'0.直接貼上-輸出預測(0-50)'!R12</f>
        <v>3626.1227112988513</v>
      </c>
      <c r="S12" s="12">
        <f>'0.直接貼上-輸出預測(0-50)'!S12</f>
        <v>3904.7676027536627</v>
      </c>
      <c r="T12" s="12">
        <f>'0.直接貼上-輸出預測(0-50)'!T12</f>
        <v>4077.3129773603841</v>
      </c>
      <c r="U12" s="12">
        <f>'0.直接貼上-輸出預測(0-50)'!U12</f>
        <v>4259.1829243910161</v>
      </c>
      <c r="V12" s="12">
        <f>'0.直接貼上-輸出預測(0-50)'!V12</f>
        <v>4519.1812448392493</v>
      </c>
      <c r="W12" s="12">
        <f>'0.直接貼上-輸出預測(0-50)'!W12</f>
        <v>4802.339505469472</v>
      </c>
      <c r="X12" s="12">
        <f>'0.直接貼上-輸出預測(0-50)'!X12</f>
        <v>5248.2117978198548</v>
      </c>
      <c r="Y12" s="12">
        <f>'0.直接貼上-輸出預測(0-50)'!Y12</f>
        <v>5600.6111560346735</v>
      </c>
      <c r="Z12" s="12">
        <f>'0.直接貼上-輸出預測(0-50)'!Z12</f>
        <v>6141.7022141989155</v>
      </c>
      <c r="AA12" s="12">
        <f>'0.直接貼上-輸出預測(0-50)'!AA12</f>
        <v>6083.7801925137483</v>
      </c>
      <c r="AB12" s="12">
        <f>'0.直接貼上-輸出預測(0-50)'!AB12</f>
        <v>6088.3560643363135</v>
      </c>
      <c r="AC12" s="12">
        <f>'0.直接貼上-輸出預測(0-50)'!AC12</f>
        <v>6603.8679412785914</v>
      </c>
      <c r="AD12" s="12">
        <f>'0.直接貼上-輸出預測(0-50)'!AD12</f>
        <v>6789.223139664</v>
      </c>
      <c r="AE12" s="12">
        <f>'0.直接貼上-輸出預測(0-50)'!AE12</f>
        <v>6834.148356354076</v>
      </c>
      <c r="AF12" s="12">
        <f>'0.直接貼上-輸出預測(0-50)'!AF12</f>
        <v>6898.7424428238064</v>
      </c>
      <c r="AG12" s="12">
        <f>'0.直接貼上-輸出預測(0-50)'!AG12</f>
        <v>6809.2065163543011</v>
      </c>
      <c r="AH12" s="12">
        <f>'0.直接貼上-輸出預測(0-50)'!AH12</f>
        <v>6672.9261995439228</v>
      </c>
      <c r="AI12" s="12">
        <f>'0.直接貼上-輸出預測(0-50)'!AI12</f>
        <v>6408.5991108719918</v>
      </c>
      <c r="AJ12" s="12">
        <f>'0.直接貼上-輸出預測(0-50)'!AJ12</f>
        <v>6279.6010106906815</v>
      </c>
      <c r="AK12" s="12">
        <f>'0.直接貼上-輸出預測(0-50)'!AK12</f>
        <v>6170.0462262359288</v>
      </c>
      <c r="AL12" s="12">
        <f>'0.直接貼上-輸出預測(0-50)'!AL12</f>
        <v>6164.8887584451686</v>
      </c>
      <c r="AM12" s="12">
        <f>'0.直接貼上-輸出預測(0-50)'!AM12</f>
        <v>5865.2849266074263</v>
      </c>
      <c r="AN12" s="12">
        <f>'0.直接貼上-輸出預測(0-50)'!AN12</f>
        <v>5773.0088340446109</v>
      </c>
      <c r="AO12" s="12">
        <f>'0.直接貼上-輸出預測(0-50)'!AO12</f>
        <v>6198.2038357556748</v>
      </c>
      <c r="AP12" s="12">
        <f>'0.直接貼上-輸出預測(0-50)'!AP12</f>
        <v>6512.9039452023017</v>
      </c>
      <c r="AQ12" s="12">
        <f>'0.直接貼上-輸出預測(0-50)'!AQ12</f>
        <v>6852.714793099799</v>
      </c>
      <c r="AR12" s="12">
        <f>'0.直接貼上-輸出預測(0-50)'!AR12</f>
        <v>7089.8786414629749</v>
      </c>
      <c r="AS12" s="12">
        <f>'0.直接貼上-輸出預測(0-50)'!AS12</f>
        <v>7336.7341657237657</v>
      </c>
      <c r="AT12" s="12">
        <f>'0.直接貼上-輸出預測(0-50)'!AT12</f>
        <v>7432.5684038499558</v>
      </c>
      <c r="AU12" s="12">
        <f>'0.直接貼上-輸出預測(0-50)'!AU12</f>
        <v>7347.7501049975563</v>
      </c>
      <c r="AV12" s="12">
        <f>'0.直接貼上-輸出預測(0-50)'!AV12</f>
        <v>7167.6394644652228</v>
      </c>
      <c r="AW12" s="12">
        <f>'0.直接貼上-輸出預測(0-50)'!AW12</f>
        <v>7016.8797407869188</v>
      </c>
      <c r="AX12" s="12">
        <f>'0.直接貼上-輸出預測(0-50)'!AX12</f>
        <v>7119.0611615628786</v>
      </c>
      <c r="AY12" s="12">
        <f>'0.直接貼上-輸出預測(0-50)'!AY12</f>
        <v>6664.515720035276</v>
      </c>
      <c r="AZ12" s="12">
        <f>'0.直接貼上-輸出預測(0-50)'!AZ12</f>
        <v>6351.158181494995</v>
      </c>
      <c r="BA12" s="12">
        <f>'0.直接貼上-輸出預測(40-)'!L12</f>
        <v>6409.3909904075945</v>
      </c>
      <c r="BB12" s="12">
        <f>'0.直接貼上-輸出預測(40-)'!M12</f>
        <v>6589.7071536179619</v>
      </c>
      <c r="BC12" s="12">
        <f>'0.直接貼上-輸出預測(40-)'!N12</f>
        <v>6939.8713944113106</v>
      </c>
      <c r="BD12" s="12">
        <f>'0.直接貼上-輸出預測(40-)'!O12</f>
        <v>7221.6859771417021</v>
      </c>
      <c r="BE12" s="12">
        <f>'0.直接貼上-輸出預測(40-)'!P12</f>
        <v>7490.3224339738754</v>
      </c>
      <c r="BF12" s="12">
        <f>'0.直接貼上-輸出預測(40-)'!Q12</f>
        <v>7570.0103639773733</v>
      </c>
      <c r="BG12" s="12">
        <f>'0.直接貼上-輸出預測(40-)'!R12</f>
        <v>7472.3633100935813</v>
      </c>
      <c r="BH12" s="12">
        <f>'0.直接貼上-輸出預測(40-)'!S12</f>
        <v>7640.6955475121822</v>
      </c>
      <c r="BI12" s="12">
        <f>'0.直接貼上-輸出預測(40-)'!T12</f>
        <v>7697.0552341805269</v>
      </c>
      <c r="BJ12" s="12">
        <f>'0.直接貼上-輸出預測(40-)'!U12</f>
        <v>7961.3691867080061</v>
      </c>
      <c r="BK12" s="12">
        <f>'0.直接貼上-輸出預測(40-)'!V12</f>
        <v>8088.8909965207113</v>
      </c>
      <c r="BL12" s="12">
        <f>'0.直接貼上-輸出預測(40-)'!W12</f>
        <v>8270.5271261488633</v>
      </c>
      <c r="BM12" s="12">
        <f>'0.直接貼上-輸出預測(40-)'!X12</f>
        <v>8046.4616826147849</v>
      </c>
      <c r="BN12" s="12">
        <f>'0.直接貼上-輸出預測(40-)'!Y12</f>
        <v>7803.2046553533455</v>
      </c>
      <c r="BO12" s="12">
        <f>'0.直接貼上-輸出預測(40-)'!Z12</f>
        <v>7813.7511579686488</v>
      </c>
      <c r="BP12" s="12">
        <f>'0.直接貼上-輸出預測(40-)'!AA12</f>
        <v>7441.7957315125677</v>
      </c>
      <c r="BQ12" s="12">
        <f>'0.直接貼上-輸出預測(40-)'!AB12</f>
        <v>6738.8885123958717</v>
      </c>
      <c r="BR12" s="12">
        <f>'0.直接貼上-輸出預測(40-)'!AC12</f>
        <v>6644.5722384345236</v>
      </c>
      <c r="BS12" s="12">
        <f>'0.直接貼上-輸出預測(40-)'!AD12</f>
        <v>6641.4302612337488</v>
      </c>
      <c r="BT12" s="12">
        <f>'0.直接貼上-輸出預測(40-)'!AE12</f>
        <v>6422.0979303816284</v>
      </c>
      <c r="BU12" s="12">
        <f>'0.直接貼上-輸出預測(40-)'!AF12</f>
        <v>5832.4189130947134</v>
      </c>
      <c r="BV12" s="12">
        <f>'0.直接貼上-輸出預測(40-)'!AG12</f>
        <v>5711.6806484646149</v>
      </c>
      <c r="BW12" s="12">
        <f>'0.直接貼上-輸出預測(40-)'!AH12</f>
        <v>5595.5513361097192</v>
      </c>
      <c r="BX12" s="12">
        <f>'0.直接貼上-輸出預測(40-)'!AI12</f>
        <v>4839.6866742351922</v>
      </c>
      <c r="BY12" s="12">
        <f>'0.直接貼上-輸出預測(40-)'!AJ12</f>
        <v>4402.5570645582502</v>
      </c>
      <c r="BZ12" s="12">
        <f>'0.直接貼上-輸出預測(40-)'!AK12</f>
        <v>4042.4679115800118</v>
      </c>
      <c r="CA12" s="12">
        <f>'0.直接貼上-輸出預測(40-)'!AL12</f>
        <v>3349.0331300571897</v>
      </c>
      <c r="CB12" s="12">
        <f>'0.直接貼上-輸出預測(40-)'!AM12</f>
        <v>2729.9244437077273</v>
      </c>
      <c r="CC12" s="12">
        <f>'0.直接貼上-輸出預測(40-)'!AN12</f>
        <v>2416.9739264286545</v>
      </c>
      <c r="CD12" s="12">
        <f>'0.直接貼上-輸出預測(40-)'!AO12</f>
        <v>2562.3475784614716</v>
      </c>
      <c r="CE12" s="12">
        <f>'0.直接貼上-輸出預測(40-)'!AP12</f>
        <v>2563.9699878526981</v>
      </c>
      <c r="CF12" s="12">
        <f>'0.直接貼上-輸出預測(40-)'!AQ12</f>
        <v>2644.2664640424737</v>
      </c>
      <c r="CG12" s="12">
        <f>'0.直接貼上-輸出預測(40-)'!AR12</f>
        <v>2535.8385709135414</v>
      </c>
      <c r="CH12" s="12">
        <f>'0.直接貼上-輸出預測(40-)'!AS12</f>
        <v>2536.838682392186</v>
      </c>
      <c r="CI12" s="12">
        <f>'0.直接貼上-輸出預測(40-)'!AT12</f>
        <v>2342.3249570820908</v>
      </c>
      <c r="CJ12" s="12">
        <f>'0.直接貼上-輸出預測(40-)'!AU12</f>
        <v>2031.8368693301368</v>
      </c>
      <c r="CK12" s="12">
        <f>'0.直接貼上-輸出預測(40-)'!AV12</f>
        <v>1738.3112210296572</v>
      </c>
      <c r="CL12" s="12">
        <f>'0.直接貼上-輸出預測(40-)'!AW12</f>
        <v>1556.2073816910292</v>
      </c>
      <c r="CM12" s="12">
        <f>'0.直接貼上-輸出預測(40-)'!AX12</f>
        <v>1375.0583054452354</v>
      </c>
      <c r="CN12" s="12">
        <f>'0.直接貼上-輸出預測(40-)'!AY12</f>
        <v>1113.4482241568612</v>
      </c>
      <c r="CO12" s="12">
        <f>'0.直接貼上-輸出預測(40-)'!AZ12</f>
        <v>914.14949523645066</v>
      </c>
      <c r="CP12" s="12">
        <f>'0.直接貼上-輸出預測(40-)'!BA12</f>
        <v>760.22283213350556</v>
      </c>
      <c r="CQ12" s="12">
        <f>'0.直接貼上-輸出預測(40-)'!BB12</f>
        <v>677.27617702457439</v>
      </c>
      <c r="CR12" s="12">
        <f>'0.直接貼上-輸出預測(40-)'!BC12</f>
        <v>536.77699707423426</v>
      </c>
      <c r="CS12" s="12">
        <f>'0.直接貼上-輸出預測(40-)'!BD12</f>
        <v>412.24350543559501</v>
      </c>
      <c r="CT12" s="12">
        <f>'0.直接貼上-輸出預測(40-)'!BE12</f>
        <v>304.35015037067427</v>
      </c>
      <c r="CU12" s="12">
        <f>'0.直接貼上-輸出預測(40-)'!BF12</f>
        <v>205.83322272662272</v>
      </c>
      <c r="CV12" s="12">
        <f>'0.直接貼上-輸出預測(40-)'!BG12</f>
        <v>150.41776392752931</v>
      </c>
      <c r="CW12" s="12">
        <f>'0.直接貼上-輸出預測(40-)'!BH12</f>
        <v>90.504768751268472</v>
      </c>
      <c r="CX12" s="12">
        <f>'0.直接貼上-輸出預測(40-)'!BI12</f>
        <v>60.61297436104477</v>
      </c>
      <c r="CY12" s="12">
        <f>'0.直接貼上-輸出預測(40-)'!BJ12</f>
        <v>102.8987771371707</v>
      </c>
    </row>
    <row r="13" spans="1:103">
      <c r="A13" s="12" t="str">
        <f>'0.直接貼上-輸出預測(0-50)'!A13</f>
        <v>113年 4月</v>
      </c>
      <c r="B13" s="13">
        <f t="shared" si="0"/>
        <v>475605.01494207559</v>
      </c>
      <c r="C13" s="13">
        <f>'0.直接貼上-輸出預測(0-50)'!C13</f>
        <v>2326.5990511523432</v>
      </c>
      <c r="D13" s="13">
        <f>'0.直接貼上-輸出預測(0-50)'!D13</f>
        <v>2318.1062498918941</v>
      </c>
      <c r="E13" s="12">
        <f>'0.直接貼上-輸出預測(0-50)'!E13</f>
        <v>2566.7060074790188</v>
      </c>
      <c r="F13" s="12">
        <f>'0.直接貼上-輸出預測(0-50)'!F13</f>
        <v>2875.8744434019463</v>
      </c>
      <c r="G13" s="12">
        <f>'0.直接貼上-輸出預測(0-50)'!G13</f>
        <v>2988.6123104322032</v>
      </c>
      <c r="H13" s="12">
        <f>'0.直接貼上-輸出預測(0-50)'!H13</f>
        <v>3019.4407729948689</v>
      </c>
      <c r="I13" s="12">
        <f>'0.直接貼上-輸出預測(0-50)'!I13</f>
        <v>3245.9028147477138</v>
      </c>
      <c r="J13" s="12">
        <f>'0.直接貼上-輸出預測(0-50)'!J13</f>
        <v>3624.6753963293331</v>
      </c>
      <c r="K13" s="12">
        <f>'0.直接貼上-輸出預測(0-50)'!K13</f>
        <v>3741.4125075504162</v>
      </c>
      <c r="L13" s="12">
        <f>'0.直接貼上-輸出預測(0-50)'!L13</f>
        <v>3613.6015151385745</v>
      </c>
      <c r="M13" s="12">
        <f>'0.直接貼上-輸出預測(0-50)'!M13</f>
        <v>3387.9983277250881</v>
      </c>
      <c r="N13" s="12">
        <f>'0.直接貼上-輸出預測(0-50)'!N13</f>
        <v>3951.03266448254</v>
      </c>
      <c r="O13" s="12">
        <f>'0.直接貼上-輸出預測(0-50)'!O13</f>
        <v>3666.0026353710036</v>
      </c>
      <c r="P13" s="12">
        <f>'0.直接貼上-輸出預測(0-50)'!P13</f>
        <v>3327.5808081900545</v>
      </c>
      <c r="Q13" s="12">
        <f>'0.直接貼上-輸出預測(0-50)'!Q13</f>
        <v>3400.3531745784621</v>
      </c>
      <c r="R13" s="12">
        <f>'0.直接貼上-輸出預測(0-50)'!R13</f>
        <v>3599.3424912143687</v>
      </c>
      <c r="S13" s="12">
        <f>'0.直接貼上-輸出預測(0-50)'!S13</f>
        <v>3884.2138481811817</v>
      </c>
      <c r="T13" s="12">
        <f>'0.直接貼上-輸出預測(0-50)'!T13</f>
        <v>4073.9623561573353</v>
      </c>
      <c r="U13" s="12">
        <f>'0.直接貼上-輸出預測(0-50)'!U13</f>
        <v>4226.3899594494105</v>
      </c>
      <c r="V13" s="12">
        <f>'0.直接貼上-輸出預測(0-50)'!V13</f>
        <v>4518.4713645702877</v>
      </c>
      <c r="W13" s="12">
        <f>'0.直接貼上-輸出預測(0-50)'!W13</f>
        <v>4743.5647039680207</v>
      </c>
      <c r="X13" s="12">
        <f>'0.直接貼上-輸出預測(0-50)'!X13</f>
        <v>5245.7580661488928</v>
      </c>
      <c r="Y13" s="12">
        <f>'0.直接貼上-輸出預測(0-50)'!Y13</f>
        <v>5525.8198007931278</v>
      </c>
      <c r="Z13" s="12">
        <f>'0.直接貼上-輸出預測(0-50)'!Z13</f>
        <v>6127.1567323147692</v>
      </c>
      <c r="AA13" s="12">
        <f>'0.直接貼上-輸出預測(0-50)'!AA13</f>
        <v>6126.1255772835812</v>
      </c>
      <c r="AB13" s="12">
        <f>'0.直接貼上-輸出預測(0-50)'!AB13</f>
        <v>6030.5843688814712</v>
      </c>
      <c r="AC13" s="12">
        <f>'0.直接貼上-輸出預測(0-50)'!AC13</f>
        <v>6572.879394264115</v>
      </c>
      <c r="AD13" s="12">
        <f>'0.直接貼上-輸出預測(0-50)'!AD13</f>
        <v>6794.5859944238427</v>
      </c>
      <c r="AE13" s="12">
        <f>'0.直接貼上-輸出預測(0-50)'!AE13</f>
        <v>6812.9342333045715</v>
      </c>
      <c r="AF13" s="12">
        <f>'0.直接貼上-輸出預測(0-50)'!AF13</f>
        <v>6912.1654512199539</v>
      </c>
      <c r="AG13" s="12">
        <f>'0.直接貼上-輸出預測(0-50)'!AG13</f>
        <v>6802.9692704178406</v>
      </c>
      <c r="AH13" s="12">
        <f>'0.直接貼上-輸出預測(0-50)'!AH13</f>
        <v>6708.6339962098791</v>
      </c>
      <c r="AI13" s="12">
        <f>'0.直接貼上-輸出預測(0-50)'!AI13</f>
        <v>6411.4880101095614</v>
      </c>
      <c r="AJ13" s="12">
        <f>'0.直接貼上-輸出預測(0-50)'!AJ13</f>
        <v>6303.6760377573364</v>
      </c>
      <c r="AK13" s="12">
        <f>'0.直接貼上-輸出預測(0-50)'!AK13</f>
        <v>6154.9946820341738</v>
      </c>
      <c r="AL13" s="12">
        <f>'0.直接貼上-輸出預測(0-50)'!AL13</f>
        <v>6179.63628119649</v>
      </c>
      <c r="AM13" s="12">
        <f>'0.直接貼上-輸出預測(0-50)'!AM13</f>
        <v>5915.0873298581737</v>
      </c>
      <c r="AN13" s="12">
        <f>'0.直接貼上-輸出預測(0-50)'!AN13</f>
        <v>5725.7154998523238</v>
      </c>
      <c r="AO13" s="12">
        <f>'0.直接貼上-輸出預測(0-50)'!AO13</f>
        <v>6175.8697338231996</v>
      </c>
      <c r="AP13" s="12">
        <f>'0.直接貼上-輸出預測(0-50)'!AP13</f>
        <v>6477.7372007342892</v>
      </c>
      <c r="AQ13" s="12">
        <f>'0.直接貼上-輸出預測(0-50)'!AQ13</f>
        <v>6831.0019080856255</v>
      </c>
      <c r="AR13" s="12">
        <f>'0.直接貼上-輸出預測(0-50)'!AR13</f>
        <v>7067.3408471382781</v>
      </c>
      <c r="AS13" s="12">
        <f>'0.直接貼上-輸出預測(0-50)'!AS13</f>
        <v>7309.6202133882925</v>
      </c>
      <c r="AT13" s="12">
        <f>'0.直接貼上-輸出預測(0-50)'!AT13</f>
        <v>7444.2057287223097</v>
      </c>
      <c r="AU13" s="12">
        <f>'0.直接貼上-輸出預測(0-50)'!AU13</f>
        <v>7339.1456271600373</v>
      </c>
      <c r="AV13" s="12">
        <f>'0.直接貼上-輸出預測(0-50)'!AV13</f>
        <v>7217.2904600669826</v>
      </c>
      <c r="AW13" s="12">
        <f>'0.直接貼上-輸出預測(0-50)'!AW13</f>
        <v>6968.629937934641</v>
      </c>
      <c r="AX13" s="12">
        <f>'0.直接貼上-輸出預測(0-50)'!AX13</f>
        <v>7149.4205550978331</v>
      </c>
      <c r="AY13" s="12">
        <f>'0.直接貼上-輸出預測(0-50)'!AY13</f>
        <v>6714.6256285426443</v>
      </c>
      <c r="AZ13" s="12">
        <f>'0.直接貼上-輸出預測(0-50)'!AZ13</f>
        <v>6346.8527788670644</v>
      </c>
      <c r="BA13" s="12">
        <f>'0.直接貼上-輸出預測(40-)'!L13</f>
        <v>6403.9264224736598</v>
      </c>
      <c r="BB13" s="12">
        <f>'0.直接貼上-輸出預測(40-)'!M13</f>
        <v>6555.7238032012347</v>
      </c>
      <c r="BC13" s="12">
        <f>'0.直接貼上-輸出預測(40-)'!N13</f>
        <v>6907.0785364907724</v>
      </c>
      <c r="BD13" s="12">
        <f>'0.直接貼上-輸出預測(40-)'!O13</f>
        <v>7201.1825724983873</v>
      </c>
      <c r="BE13" s="12">
        <f>'0.直接貼上-輸出預測(40-)'!P13</f>
        <v>7447.581873277144</v>
      </c>
      <c r="BF13" s="12">
        <f>'0.直接貼上-輸出預測(40-)'!Q13</f>
        <v>7608.1771982025302</v>
      </c>
      <c r="BG13" s="12">
        <f>'0.直接貼上-輸出預測(40-)'!R13</f>
        <v>7430.0789786133682</v>
      </c>
      <c r="BH13" s="12">
        <f>'0.直接貼上-輸出預測(40-)'!S13</f>
        <v>7657.769746421156</v>
      </c>
      <c r="BI13" s="12">
        <f>'0.直接貼上-輸出預測(40-)'!T13</f>
        <v>7650.6376447375214</v>
      </c>
      <c r="BJ13" s="12">
        <f>'0.直接貼上-輸出預測(40-)'!U13</f>
        <v>7961.1116491330058</v>
      </c>
      <c r="BK13" s="12">
        <f>'0.直接貼上-輸出預測(40-)'!V13</f>
        <v>8046.4816322294046</v>
      </c>
      <c r="BL13" s="12">
        <f>'0.直接貼上-輸出預測(40-)'!W13</f>
        <v>8273.9070751469135</v>
      </c>
      <c r="BM13" s="12">
        <f>'0.直接貼上-輸出預測(40-)'!X13</f>
        <v>8074.2964306016038</v>
      </c>
      <c r="BN13" s="12">
        <f>'0.直接貼上-輸出預測(40-)'!Y13</f>
        <v>7799.1153446814724</v>
      </c>
      <c r="BO13" s="12">
        <f>'0.直接貼上-輸出預測(40-)'!Z13</f>
        <v>7784.724333441859</v>
      </c>
      <c r="BP13" s="12">
        <f>'0.直接貼上-輸出預測(40-)'!AA13</f>
        <v>7540.1923724808476</v>
      </c>
      <c r="BQ13" s="12">
        <f>'0.直接貼上-輸出預測(40-)'!AB13</f>
        <v>6739.929783744743</v>
      </c>
      <c r="BR13" s="12">
        <f>'0.直接貼上-輸出預測(40-)'!AC13</f>
        <v>6642.2625515916379</v>
      </c>
      <c r="BS13" s="12">
        <f>'0.直接貼上-輸出預測(40-)'!AD13</f>
        <v>6617.6052591735697</v>
      </c>
      <c r="BT13" s="12">
        <f>'0.直接貼上-輸出預測(40-)'!AE13</f>
        <v>6480.2958977708749</v>
      </c>
      <c r="BU13" s="12">
        <f>'0.直接貼上-輸出預測(40-)'!AF13</f>
        <v>5860.1920837930184</v>
      </c>
      <c r="BV13" s="12">
        <f>'0.直接貼上-輸出預測(40-)'!AG13</f>
        <v>5666.5424625806736</v>
      </c>
      <c r="BW13" s="12">
        <f>'0.直接貼上-輸出預測(40-)'!AH13</f>
        <v>5650.7409382605911</v>
      </c>
      <c r="BX13" s="12">
        <f>'0.直接貼上-輸出預測(40-)'!AI13</f>
        <v>4892.718191446801</v>
      </c>
      <c r="BY13" s="12">
        <f>'0.直接貼上-輸出預測(40-)'!AJ13</f>
        <v>4387.2478692515087</v>
      </c>
      <c r="BZ13" s="12">
        <f>'0.直接貼上-輸出預測(40-)'!AK13</f>
        <v>4106.9565925978386</v>
      </c>
      <c r="CA13" s="12">
        <f>'0.直接貼上-輸出預測(40-)'!AL13</f>
        <v>3379.3362876609754</v>
      </c>
      <c r="CB13" s="12">
        <f>'0.直接貼上-輸出預測(40-)'!AM13</f>
        <v>2796.5456957465599</v>
      </c>
      <c r="CC13" s="12">
        <f>'0.直接貼上-輸出預測(40-)'!AN13</f>
        <v>2371.6965755289884</v>
      </c>
      <c r="CD13" s="12">
        <f>'0.直接貼上-輸出預測(40-)'!AO13</f>
        <v>2573.1812468415901</v>
      </c>
      <c r="CE13" s="12">
        <f>'0.直接貼上-輸出預測(40-)'!AP13</f>
        <v>2523.0554807966914</v>
      </c>
      <c r="CF13" s="12">
        <f>'0.直接貼上-輸出預測(40-)'!AQ13</f>
        <v>2648.2655292529066</v>
      </c>
      <c r="CG13" s="12">
        <f>'0.直接貼上-輸出預測(40-)'!AR13</f>
        <v>2515.0289258487096</v>
      </c>
      <c r="CH13" s="12">
        <f>'0.直接貼上-輸出預測(40-)'!AS13</f>
        <v>2525.2820943423535</v>
      </c>
      <c r="CI13" s="12">
        <f>'0.直接貼上-輸出預測(40-)'!AT13</f>
        <v>2358.3634005934673</v>
      </c>
      <c r="CJ13" s="12">
        <f>'0.直接貼上-輸出預測(40-)'!AU13</f>
        <v>2037.9762611221474</v>
      </c>
      <c r="CK13" s="12">
        <f>'0.直接貼上-輸出預測(40-)'!AV13</f>
        <v>1740.9804569066616</v>
      </c>
      <c r="CL13" s="12">
        <f>'0.直接貼上-輸出預測(40-)'!AW13</f>
        <v>1550.8664243247893</v>
      </c>
      <c r="CM13" s="12">
        <f>'0.直接貼上-輸出預測(40-)'!AX13</f>
        <v>1382.2563712946878</v>
      </c>
      <c r="CN13" s="12">
        <f>'0.直接貼上-輸出預測(40-)'!AY13</f>
        <v>1112.4471904240556</v>
      </c>
      <c r="CO13" s="12">
        <f>'0.直接貼上-輸出預測(40-)'!AZ13</f>
        <v>909.45617098888943</v>
      </c>
      <c r="CP13" s="12">
        <f>'0.直接貼上-輸出預測(40-)'!BA13</f>
        <v>753.45753166848704</v>
      </c>
      <c r="CQ13" s="12">
        <f>'0.直接貼上-輸出預測(40-)'!BB13</f>
        <v>670.82809802143288</v>
      </c>
      <c r="CR13" s="12">
        <f>'0.直接貼上-輸出預測(40-)'!BC13</f>
        <v>543.05355840129459</v>
      </c>
      <c r="CS13" s="12">
        <f>'0.直接貼上-輸出預測(40-)'!BD13</f>
        <v>410.01825576706761</v>
      </c>
      <c r="CT13" s="12">
        <f>'0.直接貼上-輸出預測(40-)'!BE13</f>
        <v>315.43994339152221</v>
      </c>
      <c r="CU13" s="12">
        <f>'0.直接貼上-輸出預測(40-)'!BF13</f>
        <v>201.45626659497782</v>
      </c>
      <c r="CV13" s="12">
        <f>'0.直接貼上-輸出預測(40-)'!BG13</f>
        <v>153.53114398783376</v>
      </c>
      <c r="CW13" s="12">
        <f>'0.直接貼上-輸出預測(40-)'!BH13</f>
        <v>89.819670746280622</v>
      </c>
      <c r="CX13" s="12">
        <f>'0.直接貼上-輸出預測(40-)'!BI13</f>
        <v>60.858443853203269</v>
      </c>
      <c r="CY13" s="12">
        <f>'0.直接貼上-輸出預測(40-)'!BJ13</f>
        <v>103.54192549044332</v>
      </c>
    </row>
    <row r="14" spans="1:103" s="16" customFormat="1">
      <c r="A14" s="15" t="str">
        <f>'0.直接貼上-輸出預測(0-50)'!A14</f>
        <v>113年 5月</v>
      </c>
      <c r="B14" s="15">
        <f t="shared" si="0"/>
        <v>475310.06867947121</v>
      </c>
      <c r="C14" s="15">
        <f>'0.直接貼上-輸出預測(0-50)'!C14</f>
        <v>2338.4202236466044</v>
      </c>
      <c r="D14" s="15">
        <f>'0.直接貼上-輸出預測(0-50)'!D14</f>
        <v>2302.6065316298477</v>
      </c>
      <c r="E14" s="15">
        <f>'0.直接貼上-輸出預測(0-50)'!E14</f>
        <v>2531.9431963337615</v>
      </c>
      <c r="F14" s="15">
        <f>'0.直接貼上-輸出預測(0-50)'!F14</f>
        <v>2860</v>
      </c>
      <c r="G14" s="15">
        <f>'0.直接貼上-輸出預測(0-50)'!G14</f>
        <v>2993.9999999999991</v>
      </c>
      <c r="H14" s="15">
        <f>'0.直接貼上-輸出預測(0-50)'!H14</f>
        <v>3011.9999999999991</v>
      </c>
      <c r="I14" s="15">
        <f>'0.直接貼上-輸出預測(0-50)'!I14</f>
        <v>3200.9999999999986</v>
      </c>
      <c r="J14" s="15">
        <f>'0.直接貼上-輸出預測(0-50)'!J14</f>
        <v>3608.0000000000009</v>
      </c>
      <c r="K14" s="15">
        <f>'0.直接貼上-輸出預測(0-50)'!K14</f>
        <v>3729.0000000000009</v>
      </c>
      <c r="L14" s="15">
        <f>'0.直接貼上-輸出預測(0-50)'!L14</f>
        <v>3688.9112152953667</v>
      </c>
      <c r="M14" s="15">
        <f>'0.直接貼上-輸出預測(0-50)'!M14</f>
        <v>3296.1915389977944</v>
      </c>
      <c r="N14" s="15">
        <f>'0.直接貼上-輸出預測(0-50)'!N14</f>
        <v>3965.0288393236387</v>
      </c>
      <c r="O14" s="15">
        <f>'0.直接貼上-輸出預測(0-50)'!O14</f>
        <v>3718.2040483542287</v>
      </c>
      <c r="P14" s="15">
        <f>'0.直接貼上-輸出預測(0-50)'!P14</f>
        <v>3327.2290217103168</v>
      </c>
      <c r="Q14" s="15">
        <f>'0.直接貼上-輸出預測(0-50)'!Q14</f>
        <v>3389.3443324157611</v>
      </c>
      <c r="R14" s="15">
        <f>'0.直接貼上-輸出預測(0-50)'!R14</f>
        <v>3572.0000000000009</v>
      </c>
      <c r="S14" s="15">
        <f>'0.直接貼上-輸出預測(0-50)'!S14</f>
        <v>3863.0000000000009</v>
      </c>
      <c r="T14" s="15">
        <f>'0.直接貼上-輸出預測(0-50)'!T14</f>
        <v>4072.1223340171086</v>
      </c>
      <c r="U14" s="15">
        <f>'0.直接貼上-輸出預測(0-50)'!U14</f>
        <v>4192.3963002195242</v>
      </c>
      <c r="V14" s="15">
        <f>'0.直接貼上-輸出預測(0-50)'!V14</f>
        <v>4520.6103603805213</v>
      </c>
      <c r="W14" s="15">
        <f>'0.直接貼上-輸出預測(0-50)'!W14</f>
        <v>4682.2432587108342</v>
      </c>
      <c r="X14" s="15">
        <f>'0.直接貼上-輸出預測(0-50)'!X14</f>
        <v>5246.5590784102405</v>
      </c>
      <c r="Y14" s="15">
        <f>'0.直接貼上-輸出預測(0-50)'!Y14</f>
        <v>5446.7686941659413</v>
      </c>
      <c r="Z14" s="15">
        <f>'0.直接貼上-輸出預測(0-50)'!Z14</f>
        <v>6110.5728178529798</v>
      </c>
      <c r="AA14" s="15">
        <f>'0.直接貼上-輸出預測(0-50)'!AA14</f>
        <v>6174.1556314802347</v>
      </c>
      <c r="AB14" s="15">
        <f>'0.直接貼上-輸出預測(0-50)'!AB14</f>
        <v>5970.6291196016182</v>
      </c>
      <c r="AC14" s="15">
        <f>'0.直接貼上-輸出預測(0-50)'!AC14</f>
        <v>6539.9152096367661</v>
      </c>
      <c r="AD14" s="15">
        <f>'0.直接貼上-輸出預測(0-50)'!AD14</f>
        <v>6801.0287582568571</v>
      </c>
      <c r="AE14" s="15">
        <f>'0.直接貼上-輸出預測(0-50)'!AE14</f>
        <v>6789.6985281124098</v>
      </c>
      <c r="AF14" s="15">
        <f>'0.直接貼上-輸出預測(0-50)'!AF14</f>
        <v>6926.2328356795661</v>
      </c>
      <c r="AG14" s="15">
        <f>'0.直接貼上-輸出預測(0-50)'!AG14</f>
        <v>6794.5223130669738</v>
      </c>
      <c r="AH14" s="15">
        <f>'0.直接貼上-輸出預測(0-50)'!AH14</f>
        <v>6746.2527371881142</v>
      </c>
      <c r="AI14" s="15">
        <f>'0.直接貼上-輸出預測(0-50)'!AI14</f>
        <v>6413.5838651570239</v>
      </c>
      <c r="AJ14" s="15">
        <f>'0.直接貼上-輸出預測(0-50)'!AJ14</f>
        <v>6329.6426781466298</v>
      </c>
      <c r="AK14" s="15">
        <f>'0.直接貼上-輸出預測(0-50)'!AK14</f>
        <v>6137.8260433530886</v>
      </c>
      <c r="AL14" s="15">
        <f>'0.直接貼上-輸出預測(0-50)'!AL14</f>
        <v>6193.7967810656191</v>
      </c>
      <c r="AM14" s="15">
        <f>'0.直接貼上-輸出預測(0-50)'!AM14</f>
        <v>5970.6885931369443</v>
      </c>
      <c r="AN14" s="15">
        <f>'0.直接貼上-輸出預測(0-50)'!AN14</f>
        <v>5677.0103287647244</v>
      </c>
      <c r="AO14" s="15">
        <f>'0.直接貼上-輸出預測(0-50)'!AO14</f>
        <v>6154.1569435887923</v>
      </c>
      <c r="AP14" s="15">
        <f>'0.直接貼上-輸出預測(0-50)'!AP14</f>
        <v>6441.691978709644</v>
      </c>
      <c r="AQ14" s="15">
        <f>'0.直接貼上-輸出預測(0-50)'!AQ14</f>
        <v>6809.183640566469</v>
      </c>
      <c r="AR14" s="15">
        <f>'0.直接貼上-輸出預測(0-50)'!AR14</f>
        <v>7044.540845436497</v>
      </c>
      <c r="AS14" s="15">
        <f>'0.直接貼上-輸出預測(0-50)'!AS14</f>
        <v>7280.1149156813344</v>
      </c>
      <c r="AT14" s="15">
        <f>'0.直接貼上-輸出預測(0-50)'!AT14</f>
        <v>7456.4930830884741</v>
      </c>
      <c r="AU14" s="15">
        <f>'0.直接貼上-輸出預測(0-50)'!AU14</f>
        <v>7328.1156874503267</v>
      </c>
      <c r="AV14" s="15">
        <f>'0.直接貼上-輸出預測(0-50)'!AV14</f>
        <v>7271.7923471327558</v>
      </c>
      <c r="AW14" s="15">
        <f>'0.直接貼上-輸出預測(0-50)'!AW14</f>
        <v>6915.1527896759826</v>
      </c>
      <c r="AX14" s="15">
        <f>'0.直接貼上-輸出預測(0-50)'!AX14</f>
        <v>7179.6524738427343</v>
      </c>
      <c r="AY14" s="15">
        <f>'0.直接貼上-輸出預測(0-50)'!AY14</f>
        <v>6768.4694819996121</v>
      </c>
      <c r="AZ14" s="15">
        <f>'0.直接貼上-輸出預測(0-50)'!AZ14</f>
        <v>6343.0518758308408</v>
      </c>
      <c r="BA14" s="15">
        <f>'0.直接貼上-輸出預測(40-)'!L14</f>
        <v>6400.1453484564818</v>
      </c>
      <c r="BB14" s="15">
        <f>'0.直接貼上-輸出預測(40-)'!M14</f>
        <v>6521.5448913901364</v>
      </c>
      <c r="BC14" s="15">
        <f>'0.直接貼上-輸出預測(40-)'!N14</f>
        <v>6873.6035713743577</v>
      </c>
      <c r="BD14" s="15">
        <f>'0.直接貼上-輸出預測(40-)'!O14</f>
        <v>7181.0084325922362</v>
      </c>
      <c r="BE14" s="15">
        <f>'0.直接貼上-輸出預測(40-)'!P14</f>
        <v>7400.850774992432</v>
      </c>
      <c r="BF14" s="15">
        <f>'0.直接貼上-輸出預測(40-)'!Q14</f>
        <v>7650.7099855036031</v>
      </c>
      <c r="BG14" s="15">
        <f>'0.直接貼上-輸出預測(40-)'!R14</f>
        <v>7384.9180038978466</v>
      </c>
      <c r="BH14" s="15">
        <f>'0.直接貼上-輸出預測(40-)'!S14</f>
        <v>7678.2689788167454</v>
      </c>
      <c r="BI14" s="15">
        <f>'0.直接貼上-輸出預測(40-)'!T14</f>
        <v>7601.7462404320813</v>
      </c>
      <c r="BJ14" s="15">
        <f>'0.直接貼上-輸出預測(40-)'!U14</f>
        <v>7962.6748144416706</v>
      </c>
      <c r="BK14" s="15">
        <f>'0.直接貼上-輸出預測(40-)'!V14</f>
        <v>8000.8438779889775</v>
      </c>
      <c r="BL14" s="15">
        <f>'0.直接貼上-輸出預測(40-)'!W14</f>
        <v>8276.1898577393804</v>
      </c>
      <c r="BM14" s="15">
        <f>'0.直接貼上-輸出預測(40-)'!X14</f>
        <v>8104.1678312795875</v>
      </c>
      <c r="BN14" s="15">
        <f>'0.直接貼上-輸出預測(40-)'!Y14</f>
        <v>7794.7548272688255</v>
      </c>
      <c r="BO14" s="15">
        <f>'0.直接貼上-輸出預測(40-)'!Z14</f>
        <v>7749.067940873575</v>
      </c>
      <c r="BP14" s="15">
        <f>'0.直接貼上-輸出預測(40-)'!AA14</f>
        <v>7645.1932535312462</v>
      </c>
      <c r="BQ14" s="15">
        <f>'0.直接貼上-輸出預測(40-)'!AB14</f>
        <v>6741.0871442714424</v>
      </c>
      <c r="BR14" s="15">
        <f>'0.直接貼上-輸出預測(40-)'!AC14</f>
        <v>6640.1754378018004</v>
      </c>
      <c r="BS14" s="15">
        <f>'0.直接貼上-輸出預測(40-)'!AD14</f>
        <v>6589.0914816846389</v>
      </c>
      <c r="BT14" s="15">
        <f>'0.直接貼上-輸出預測(40-)'!AE14</f>
        <v>6541.2610890868764</v>
      </c>
      <c r="BU14" s="15">
        <f>'0.直接貼上-輸出預測(40-)'!AF14</f>
        <v>5890.9371927052061</v>
      </c>
      <c r="BV14" s="15">
        <f>'0.直接貼上-輸出預測(40-)'!AG14</f>
        <v>5615.020889215235</v>
      </c>
      <c r="BW14" s="15">
        <f>'0.直接貼上-輸出預測(40-)'!AH14</f>
        <v>5706.7986858398781</v>
      </c>
      <c r="BX14" s="15">
        <f>'0.直接貼上-輸出預測(40-)'!AI14</f>
        <v>4949.1113238286716</v>
      </c>
      <c r="BY14" s="15">
        <f>'0.直接貼上-輸出預測(40-)'!AJ14</f>
        <v>4366.9535042620546</v>
      </c>
      <c r="BZ14" s="15">
        <f>'0.直接貼上-輸出預測(40-)'!AK14</f>
        <v>4173.4648466114641</v>
      </c>
      <c r="CA14" s="15">
        <f>'0.直接貼上-輸出預測(40-)'!AL14</f>
        <v>3408.9691022595589</v>
      </c>
      <c r="CB14" s="15">
        <f>'0.直接貼上-輸出預測(40-)'!AM14</f>
        <v>2869.5424471355764</v>
      </c>
      <c r="CC14" s="15">
        <f>'0.直接貼上-輸出預測(40-)'!AN14</f>
        <v>2323.616677883861</v>
      </c>
      <c r="CD14" s="15">
        <f>'0.直接貼上-輸出預測(40-)'!AO14</f>
        <v>2586.5867994922032</v>
      </c>
      <c r="CE14" s="15">
        <f>'0.直接貼上-輸出預測(40-)'!AP14</f>
        <v>2479.6328512685036</v>
      </c>
      <c r="CF14" s="15">
        <f>'0.直接貼上-輸出預測(40-)'!AQ14</f>
        <v>2653.7977479952642</v>
      </c>
      <c r="CG14" s="15">
        <f>'0.直接貼上-輸出預測(40-)'!AR14</f>
        <v>2493.2984771345164</v>
      </c>
      <c r="CH14" s="15">
        <f>'0.直接貼上-輸出預測(40-)'!AS14</f>
        <v>2512.0421328409602</v>
      </c>
      <c r="CI14" s="15">
        <f>'0.直接貼上-輸出預測(40-)'!AT14</f>
        <v>2375.0936793766518</v>
      </c>
      <c r="CJ14" s="15">
        <f>'0.直接貼上-輸出預測(40-)'!AU14</f>
        <v>2044.2074990168499</v>
      </c>
      <c r="CK14" s="15">
        <f>'0.直接貼上-輸出預測(40-)'!AV14</f>
        <v>1744.4478548392594</v>
      </c>
      <c r="CL14" s="15">
        <f>'0.直接貼上-輸出預測(40-)'!AW14</f>
        <v>1544.5883849918373</v>
      </c>
      <c r="CM14" s="15">
        <f>'0.直接貼上-輸出預測(40-)'!AX14</f>
        <v>1389.830927677488</v>
      </c>
      <c r="CN14" s="15">
        <f>'0.直接貼上-輸出預測(40-)'!AY14</f>
        <v>1112.0207536172736</v>
      </c>
      <c r="CO14" s="15">
        <f>'0.直接貼上-輸出預測(40-)'!AZ14</f>
        <v>905.02011982464319</v>
      </c>
      <c r="CP14" s="15">
        <f>'0.直接貼上-輸出預測(40-)'!BA14</f>
        <v>746.72066346471263</v>
      </c>
      <c r="CQ14" s="15">
        <f>'0.直接貼上-輸出預測(40-)'!BB14</f>
        <v>663.50615266192904</v>
      </c>
      <c r="CR14" s="15">
        <f>'0.直接貼上-輸出預測(40-)'!BC14</f>
        <v>549.78287542982594</v>
      </c>
      <c r="CS14" s="15">
        <f>'0.直接貼上-輸出預測(40-)'!BD14</f>
        <v>407.0477809912299</v>
      </c>
      <c r="CT14" s="15">
        <f>'0.直接貼上-輸出預測(40-)'!BE14</f>
        <v>327.232107481171</v>
      </c>
      <c r="CU14" s="15">
        <f>'0.直接貼上-輸出預測(40-)'!BF14</f>
        <v>196.70720850480859</v>
      </c>
      <c r="CV14" s="15">
        <f>'0.直接貼上-輸出預測(40-)'!BG14</f>
        <v>156.89907074559068</v>
      </c>
      <c r="CW14" s="15">
        <f>'0.直接貼上-輸出預測(40-)'!BH14</f>
        <v>89.037237021150034</v>
      </c>
      <c r="CX14" s="15">
        <f>'0.直接貼上-輸出預測(40-)'!BI14</f>
        <v>61.03326587361699</v>
      </c>
      <c r="CY14" s="15">
        <f>'0.直接貼上-輸出預測(40-)'!BJ14</f>
        <v>104.2653589419928</v>
      </c>
    </row>
    <row r="15" spans="1:103">
      <c r="A15" s="12" t="str">
        <f>'0.直接貼上-輸出預測(0-50)'!A15</f>
        <v>113年 6月</v>
      </c>
      <c r="B15" s="13">
        <f t="shared" si="0"/>
        <v>475014.79378336715</v>
      </c>
      <c r="C15" s="13">
        <f>'0.直接貼上-輸出預測(0-50)'!C15</f>
        <v>2338.2836446937499</v>
      </c>
      <c r="D15" s="13">
        <f>'0.直接貼上-輸出預測(0-50)'!D15</f>
        <v>2296.1749870694193</v>
      </c>
      <c r="E15" s="12">
        <f>'0.直接貼上-輸出預測(0-50)'!E15</f>
        <v>2509.0547264087832</v>
      </c>
      <c r="F15" s="12">
        <f>'0.直接貼上-輸出預測(0-50)'!F15</f>
        <v>2840.0933306498259</v>
      </c>
      <c r="G15" s="12">
        <f>'0.直接貼上-輸出預測(0-50)'!G15</f>
        <v>2987.5411100686124</v>
      </c>
      <c r="H15" s="12">
        <f>'0.直接貼上-輸出預測(0-50)'!H15</f>
        <v>3003.6123104322037</v>
      </c>
      <c r="I15" s="12">
        <f>'0.直接貼上-輸出預測(0-50)'!I15</f>
        <v>3176.9407729948684</v>
      </c>
      <c r="J15" s="12">
        <f>'0.直接貼上-輸出預測(0-50)'!J15</f>
        <v>3585.0694814143822</v>
      </c>
      <c r="K15" s="12">
        <f>'0.直接貼上-輸出預測(0-50)'!K15</f>
        <v>3725.5087296626662</v>
      </c>
      <c r="L15" s="12">
        <f>'0.直接貼上-輸出預測(0-50)'!L15</f>
        <v>3707.813246339073</v>
      </c>
      <c r="M15" s="12">
        <f>'0.直接貼上-輸出預測(0-50)'!M15</f>
        <v>3286.1769847244336</v>
      </c>
      <c r="N15" s="12">
        <f>'0.直接貼上-輸出預測(0-50)'!N15</f>
        <v>3945.204600833019</v>
      </c>
      <c r="O15" s="12">
        <f>'0.直接貼上-輸出預測(0-50)'!O15</f>
        <v>3745.2143757720896</v>
      </c>
      <c r="P15" s="12">
        <f>'0.直接貼上-輸出預測(0-50)'!P15</f>
        <v>3340.0578952177789</v>
      </c>
      <c r="Q15" s="12">
        <f>'0.直接貼上-輸出預測(0-50)'!Q15</f>
        <v>3379.2327353324654</v>
      </c>
      <c r="R15" s="12">
        <f>'0.直接貼上-輸出預測(0-50)'!R15</f>
        <v>3552.5679867028507</v>
      </c>
      <c r="S15" s="12">
        <f>'0.直接貼上-輸出預測(0-50)'!S15</f>
        <v>3841.8424912143687</v>
      </c>
      <c r="T15" s="12">
        <f>'0.直接貼上-輸出預測(0-50)'!T15</f>
        <v>4058.1746726081751</v>
      </c>
      <c r="U15" s="12">
        <f>'0.直接貼上-輸出預測(0-50)'!U15</f>
        <v>4173.9183461076682</v>
      </c>
      <c r="V15" s="12">
        <f>'0.直接貼上-輸出預測(0-50)'!V15</f>
        <v>4499.8442594729786</v>
      </c>
      <c r="W15" s="12">
        <f>'0.直接貼上-輸出預測(0-50)'!W15</f>
        <v>4653.0414483669738</v>
      </c>
      <c r="X15" s="12">
        <f>'0.直接貼上-輸出預測(0-50)'!X15</f>
        <v>5213.2716865009625</v>
      </c>
      <c r="Y15" s="12">
        <f>'0.直接貼上-輸出預測(0-50)'!Y15</f>
        <v>5411.7392898811449</v>
      </c>
      <c r="Z15" s="12">
        <f>'0.直接貼上-輸出預測(0-50)'!Z15</f>
        <v>6078.4635346554323</v>
      </c>
      <c r="AA15" s="12">
        <f>'0.直接貼上-輸出預測(0-50)'!AA15</f>
        <v>6180.006212358142</v>
      </c>
      <c r="AB15" s="12">
        <f>'0.直接貼上-輸出預測(0-50)'!AB15</f>
        <v>5956.1409167897409</v>
      </c>
      <c r="AC15" s="12">
        <f>'0.直接貼上-輸出預測(0-50)'!AC15</f>
        <v>6504.0046257031663</v>
      </c>
      <c r="AD15" s="12">
        <f>'0.直接貼上-輸出預測(0-50)'!AD15</f>
        <v>6789.8315173432529</v>
      </c>
      <c r="AE15" s="12">
        <f>'0.直接貼上-輸出預測(0-50)'!AE15</f>
        <v>6784.2678070895754</v>
      </c>
      <c r="AF15" s="12">
        <f>'0.直接貼上-輸出預測(0-50)'!AF15</f>
        <v>6925.2619482861264</v>
      </c>
      <c r="AG15" s="12">
        <f>'0.直接貼上-輸出預測(0-50)'!AG15</f>
        <v>6801.4831195147162</v>
      </c>
      <c r="AH15" s="12">
        <f>'0.直接貼上-輸出預測(0-50)'!AH15</f>
        <v>6762.1137232457977</v>
      </c>
      <c r="AI15" s="12">
        <f>'0.直接貼上-輸出預測(0-50)'!AI15</f>
        <v>6430.1545551010222</v>
      </c>
      <c r="AJ15" s="12">
        <f>'0.直接貼上-輸出預測(0-50)'!AJ15</f>
        <v>6340.4774118738133</v>
      </c>
      <c r="AK15" s="12">
        <f>'0.直接貼上-輸出預測(0-50)'!AK15</f>
        <v>6142.9561231250891</v>
      </c>
      <c r="AL15" s="12">
        <f>'0.直接貼上-輸出預測(0-50)'!AL15</f>
        <v>6199.9304873330739</v>
      </c>
      <c r="AM15" s="12">
        <f>'0.直接貼上-輸出預測(0-50)'!AM15</f>
        <v>5991.2871537902238</v>
      </c>
      <c r="AN15" s="12">
        <f>'0.直接貼上-輸出預測(0-50)'!AN15</f>
        <v>5668.6123389703753</v>
      </c>
      <c r="AO15" s="12">
        <f>'0.直接貼上-輸出預測(0-50)'!AO15</f>
        <v>6121.1215805530592</v>
      </c>
      <c r="AP15" s="12">
        <f>'0.直接貼上-輸出預測(0-50)'!AP15</f>
        <v>6413.1332819531026</v>
      </c>
      <c r="AQ15" s="12">
        <f>'0.直接貼上-輸出預測(0-50)'!AQ15</f>
        <v>6782.8928473414935</v>
      </c>
      <c r="AR15" s="12">
        <f>'0.直接貼上-輸出預測(0-50)'!AR15</f>
        <v>7023.9519910778063</v>
      </c>
      <c r="AS15" s="12">
        <f>'0.直接貼上-輸出預測(0-50)'!AS15</f>
        <v>7260.2172066137537</v>
      </c>
      <c r="AT15" s="12">
        <f>'0.直接貼上-輸出預測(0-50)'!AT15</f>
        <v>7453.3756189254791</v>
      </c>
      <c r="AU15" s="12">
        <f>'0.直接貼上-輸出預測(0-50)'!AU15</f>
        <v>7333.2221391423582</v>
      </c>
      <c r="AV15" s="12">
        <f>'0.直接貼上-輸出預測(0-50)'!AV15</f>
        <v>7287.4683456701287</v>
      </c>
      <c r="AW15" s="12">
        <f>'0.直接貼上-輸出預測(0-50)'!AW15</f>
        <v>6915.9965042957774</v>
      </c>
      <c r="AX15" s="12">
        <f>'0.直接貼上-輸出預測(0-50)'!AX15</f>
        <v>7183.824587497963</v>
      </c>
      <c r="AY15" s="12">
        <f>'0.直接貼上-輸出預測(0-50)'!AY15</f>
        <v>6800.0343679190282</v>
      </c>
      <c r="AZ15" s="12">
        <f>'0.直接貼上-輸出預測(0-50)'!AZ15</f>
        <v>6355.4408677090032</v>
      </c>
      <c r="BA15" s="12">
        <f>'0.直接貼上-輸出預測(40-)'!L15</f>
        <v>6390.8181265489702</v>
      </c>
      <c r="BB15" s="12">
        <f>'0.直接貼上-輸出預測(40-)'!M15</f>
        <v>6499.2898033222082</v>
      </c>
      <c r="BC15" s="12">
        <f>'0.直接貼上-輸出預測(40-)'!N15</f>
        <v>6841.7325890747716</v>
      </c>
      <c r="BD15" s="12">
        <f>'0.直接貼上-輸出預測(40-)'!O15</f>
        <v>7155.2822052600204</v>
      </c>
      <c r="BE15" s="12">
        <f>'0.直接貼上-輸出預測(40-)'!P15</f>
        <v>7377.1504340752699</v>
      </c>
      <c r="BF15" s="12">
        <f>'0.直接貼上-輸出預測(40-)'!Q15</f>
        <v>7648.1801244947719</v>
      </c>
      <c r="BG15" s="12">
        <f>'0.直接貼上-輸出預測(40-)'!R15</f>
        <v>7379.05913054335</v>
      </c>
      <c r="BH15" s="12">
        <f>'0.直接貼上-輸出預測(40-)'!S15</f>
        <v>7665.0679656881875</v>
      </c>
      <c r="BI15" s="12">
        <f>'0.直接貼上-輸出預測(40-)'!T15</f>
        <v>7584.2574085284878</v>
      </c>
      <c r="BJ15" s="12">
        <f>'0.直接貼上-輸出預測(40-)'!U15</f>
        <v>7941.4357363401141</v>
      </c>
      <c r="BK15" s="12">
        <f>'0.直接貼上-輸出預測(40-)'!V15</f>
        <v>7982.2901916599412</v>
      </c>
      <c r="BL15" s="12">
        <f>'0.直接貼上-輸出預測(40-)'!W15</f>
        <v>8266.4928269238408</v>
      </c>
      <c r="BM15" s="12">
        <f>'0.直接貼上-輸出預測(40-)'!X15</f>
        <v>8118.4735409680425</v>
      </c>
      <c r="BN15" s="12">
        <f>'0.直接貼上-輸出預測(40-)'!Y15</f>
        <v>7801.929004744371</v>
      </c>
      <c r="BO15" s="12">
        <f>'0.直接貼上-輸出預測(40-)'!Z15</f>
        <v>7747.7518990969902</v>
      </c>
      <c r="BP15" s="12">
        <f>'0.直接貼上-輸出預測(40-)'!AA15</f>
        <v>7682.7701034876209</v>
      </c>
      <c r="BQ15" s="12">
        <f>'0.直接貼上-輸出預測(40-)'!AB15</f>
        <v>6772.0284076872231</v>
      </c>
      <c r="BR15" s="12">
        <f>'0.直接貼上-輸出預測(40-)'!AC15</f>
        <v>6640.0257326847195</v>
      </c>
      <c r="BS15" s="12">
        <f>'0.直接貼上-輸出預測(40-)'!AD15</f>
        <v>6584.5977147410185</v>
      </c>
      <c r="BT15" s="12">
        <f>'0.直接貼上-輸出預測(40-)'!AE15</f>
        <v>6564.7244091428038</v>
      </c>
      <c r="BU15" s="12">
        <f>'0.直接貼上-輸出預測(40-)'!AF15</f>
        <v>5920.5667872845634</v>
      </c>
      <c r="BV15" s="12">
        <f>'0.直接貼上-輸出預測(40-)'!AG15</f>
        <v>5612.3729308756247</v>
      </c>
      <c r="BW15" s="12">
        <f>'0.直接貼上-輸出預測(40-)'!AH15</f>
        <v>5726.6148451865138</v>
      </c>
      <c r="BX15" s="12">
        <f>'0.直接貼上-輸出預測(40-)'!AI15</f>
        <v>4994.1290308600474</v>
      </c>
      <c r="BY15" s="12">
        <f>'0.直接貼上-輸出預測(40-)'!AJ15</f>
        <v>4384.815220115509</v>
      </c>
      <c r="BZ15" s="12">
        <f>'0.直接貼上-輸出預測(40-)'!AK15</f>
        <v>4208.4654014770467</v>
      </c>
      <c r="CA15" s="12">
        <f>'0.直接貼上-輸出預測(40-)'!AL15</f>
        <v>3451.4063187521588</v>
      </c>
      <c r="CB15" s="12">
        <f>'0.直接貼上-輸出預測(40-)'!AM15</f>
        <v>2905.2062720448466</v>
      </c>
      <c r="CC15" s="12">
        <f>'0.直接貼上-輸出預測(40-)'!AN15</f>
        <v>2321.7348246866095</v>
      </c>
      <c r="CD15" s="12">
        <f>'0.直接貼上-輸出預測(40-)'!AO15</f>
        <v>2571.7709895148669</v>
      </c>
      <c r="CE15" s="12">
        <f>'0.直接貼上-輸出預測(40-)'!AP15</f>
        <v>2463.560379078313</v>
      </c>
      <c r="CF15" s="12">
        <f>'0.直接貼上-輸出預測(40-)'!AQ15</f>
        <v>2640.3525323524623</v>
      </c>
      <c r="CG15" s="12">
        <f>'0.直接貼上-輸出預測(40-)'!AR15</f>
        <v>2481.5328529658573</v>
      </c>
      <c r="CH15" s="12">
        <f>'0.直接貼上-輸出預測(40-)'!AS15</f>
        <v>2502.2452828370315</v>
      </c>
      <c r="CI15" s="12">
        <f>'0.直接貼上-輸出預測(40-)'!AT15</f>
        <v>2381.2694207236923</v>
      </c>
      <c r="CJ15" s="12">
        <f>'0.直接貼上-輸出預測(40-)'!AU15</f>
        <v>2052.1332321863752</v>
      </c>
      <c r="CK15" s="12">
        <f>'0.直接貼上-輸出預測(40-)'!AV15</f>
        <v>1748.8799799642857</v>
      </c>
      <c r="CL15" s="12">
        <f>'0.直接貼上-輸出預測(40-)'!AW15</f>
        <v>1539.4358331710298</v>
      </c>
      <c r="CM15" s="12">
        <f>'0.直接貼上-輸出預測(40-)'!AX15</f>
        <v>1394.0842030946303</v>
      </c>
      <c r="CN15" s="12">
        <f>'0.直接貼上-輸出預測(40-)'!AY15</f>
        <v>1114.4090340676507</v>
      </c>
      <c r="CO15" s="12">
        <f>'0.直接貼上-輸出預測(40-)'!AZ15</f>
        <v>899.32945975847417</v>
      </c>
      <c r="CP15" s="12">
        <f>'0.直接貼上-輸出預測(40-)'!BA15</f>
        <v>740.62818974877462</v>
      </c>
      <c r="CQ15" s="12">
        <f>'0.直接貼上-輸出預測(40-)'!BB15</f>
        <v>658.04202341583959</v>
      </c>
      <c r="CR15" s="12">
        <f>'0.直接貼上-輸出預測(40-)'!BC15</f>
        <v>552.76755730616139</v>
      </c>
      <c r="CS15" s="12">
        <f>'0.直接貼上-輸出預測(40-)'!BD15</f>
        <v>407.43924924436499</v>
      </c>
      <c r="CT15" s="12">
        <f>'0.直接貼上-輸出預測(40-)'!BE15</f>
        <v>332.53782279476388</v>
      </c>
      <c r="CU15" s="12">
        <f>'0.直接貼上-輸出預測(40-)'!BF15</f>
        <v>198.21868814577994</v>
      </c>
      <c r="CV15" s="12">
        <f>'0.直接貼上-輸出預測(40-)'!BG15</f>
        <v>157.12598750819893</v>
      </c>
      <c r="CW15" s="12">
        <f>'0.直接貼上-輸出預測(40-)'!BH15</f>
        <v>88.643607185753865</v>
      </c>
      <c r="CX15" s="12">
        <f>'0.直接貼上-輸出預測(40-)'!BI15</f>
        <v>61.38344543111117</v>
      </c>
      <c r="CY15" s="12">
        <f>'0.直接貼上-輸出預測(40-)'!BJ15</f>
        <v>104.28510022906291</v>
      </c>
    </row>
    <row r="16" spans="1:103">
      <c r="A16" s="12" t="str">
        <f>'0.直接貼上-輸出預測(0-50)'!A16</f>
        <v>113年 7月</v>
      </c>
      <c r="B16" s="13">
        <f t="shared" si="0"/>
        <v>474719.19780146691</v>
      </c>
      <c r="C16" s="13">
        <f>'0.直接貼上-輸出預測(0-50)'!C16</f>
        <v>2338.1471057805566</v>
      </c>
      <c r="D16" s="13">
        <f>'0.直接貼上-輸出預測(0-50)'!D16</f>
        <v>2291.4052625993086</v>
      </c>
      <c r="E16" s="12">
        <f>'0.直接貼上-輸出預測(0-50)'!E16</f>
        <v>2486.8376155472988</v>
      </c>
      <c r="F16" s="12">
        <f>'0.直接貼上-輸出預測(0-50)'!F16</f>
        <v>2818.8342880606242</v>
      </c>
      <c r="G16" s="12">
        <f>'0.直接貼上-輸出預測(0-50)'!G16</f>
        <v>2980.2262607308103</v>
      </c>
      <c r="H16" s="12">
        <f>'0.直接貼上-輸出預測(0-50)'!H16</f>
        <v>2996.4769280585524</v>
      </c>
      <c r="I16" s="12">
        <f>'0.直接貼上-輸出預測(0-50)'!I16</f>
        <v>3154.392314536125</v>
      </c>
      <c r="J16" s="12">
        <f>'0.直接貼上-輸出預測(0-50)'!J16</f>
        <v>3560.1414813594824</v>
      </c>
      <c r="K16" s="12">
        <f>'0.直接貼上-輸出預測(0-50)'!K16</f>
        <v>3720.8189024169687</v>
      </c>
      <c r="L16" s="12">
        <f>'0.直接貼上-輸出預測(0-50)'!L16</f>
        <v>3723.8685514526487</v>
      </c>
      <c r="M16" s="12">
        <f>'0.直接貼上-輸出預測(0-50)'!M16</f>
        <v>3283.9204398222464</v>
      </c>
      <c r="N16" s="12">
        <f>'0.直接貼上-輸出預測(0-50)'!N16</f>
        <v>3918.8358766152055</v>
      </c>
      <c r="O16" s="12">
        <f>'0.直接貼上-輸出預測(0-50)'!O16</f>
        <v>3771.0399688255839</v>
      </c>
      <c r="P16" s="12">
        <f>'0.直接貼上-輸出預測(0-50)'!P16</f>
        <v>3356.4665551065873</v>
      </c>
      <c r="Q16" s="12">
        <f>'0.直接貼上-輸出預測(0-50)'!Q16</f>
        <v>3370.0089718480658</v>
      </c>
      <c r="R16" s="12">
        <f>'0.直接貼上-輸出預測(0-50)'!R16</f>
        <v>3533.9012373421751</v>
      </c>
      <c r="S16" s="12">
        <f>'0.直接貼上-輸出預測(0-50)'!S16</f>
        <v>3820.1227112988513</v>
      </c>
      <c r="T16" s="12">
        <f>'0.直接貼上-輸出預測(0-50)'!T16</f>
        <v>4043.5671901773162</v>
      </c>
      <c r="U16" s="12">
        <f>'0.直接貼上-輸出預測(0-50)'!U16</f>
        <v>4156.9550017771107</v>
      </c>
      <c r="V16" s="12">
        <f>'0.直接貼上-輸出預測(0-50)'!V16</f>
        <v>4477.874181114903</v>
      </c>
      <c r="W16" s="12">
        <f>'0.直接貼上-輸出預測(0-50)'!W16</f>
        <v>4626.6894958340199</v>
      </c>
      <c r="X16" s="12">
        <f>'0.直接貼上-輸出預測(0-50)'!X16</f>
        <v>5177.4383978474752</v>
      </c>
      <c r="Y16" s="12">
        <f>'0.直接貼上-輸出預測(0-50)'!Y16</f>
        <v>5379.9724696844878</v>
      </c>
      <c r="Z16" s="12">
        <f>'0.直接貼上-輸出預測(0-50)'!Z16</f>
        <v>6042.0859278774715</v>
      </c>
      <c r="AA16" s="12">
        <f>'0.直接貼上-輸出預測(0-50)'!AA16</f>
        <v>6183.816636233174</v>
      </c>
      <c r="AB16" s="12">
        <f>'0.直接貼上-輸出預測(0-50)'!AB16</f>
        <v>5947.3356890681171</v>
      </c>
      <c r="AC16" s="12">
        <f>'0.直接貼上-輸出預測(0-50)'!AC16</f>
        <v>6465.9135485056204</v>
      </c>
      <c r="AD16" s="12">
        <f>'0.直接貼上-輸出預測(0-50)'!AD16</f>
        <v>6776.6555017997762</v>
      </c>
      <c r="AE16" s="12">
        <f>'0.直接貼上-輸出預測(0-50)'!AE16</f>
        <v>6779.9165007210941</v>
      </c>
      <c r="AF16" s="12">
        <f>'0.直接貼上-輸出預測(0-50)'!AF16</f>
        <v>6922.2673643222424</v>
      </c>
      <c r="AG16" s="12">
        <f>'0.直接貼上-輸出預測(0-50)'!AG16</f>
        <v>6809.0898873880669</v>
      </c>
      <c r="AH16" s="12">
        <f>'0.直接貼上-輸出預測(0-50)'!AH16</f>
        <v>6775.7642267139836</v>
      </c>
      <c r="AI16" s="12">
        <f>'0.直接貼上-輸出預測(0-50)'!AI16</f>
        <v>6448.6363511696845</v>
      </c>
      <c r="AJ16" s="12">
        <f>'0.直接貼上-輸出預測(0-50)'!AJ16</f>
        <v>6350.515522466836</v>
      </c>
      <c r="AK16" s="12">
        <f>'0.直接貼上-輸出預測(0-50)'!AK16</f>
        <v>6149.9812210141308</v>
      </c>
      <c r="AL16" s="12">
        <f>'0.直接貼上-輸出預測(0-50)'!AL16</f>
        <v>6203.9452227244656</v>
      </c>
      <c r="AM16" s="12">
        <f>'0.直接貼上-輸出預測(0-50)'!AM16</f>
        <v>6011.2944559401203</v>
      </c>
      <c r="AN16" s="12">
        <f>'0.直接貼上-輸出預測(0-50)'!AN16</f>
        <v>5666.0397511063638</v>
      </c>
      <c r="AO16" s="12">
        <f>'0.直接貼上-輸出預測(0-50)'!AO16</f>
        <v>6086.6641573441102</v>
      </c>
      <c r="AP16" s="12">
        <f>'0.直接貼上-輸出預測(0-50)'!AP16</f>
        <v>6385.2076213696628</v>
      </c>
      <c r="AQ16" s="12">
        <f>'0.直接貼上-輸出預測(0-50)'!AQ16</f>
        <v>6755.7129372777235</v>
      </c>
      <c r="AR16" s="12">
        <f>'0.直接貼上-輸出預測(0-50)'!AR16</f>
        <v>7003.255394114386</v>
      </c>
      <c r="AS16" s="12">
        <f>'0.直接貼上-輸出預測(0-50)'!AS16</f>
        <v>7240.0655189439613</v>
      </c>
      <c r="AT16" s="12">
        <f>'0.直接貼上-輸出預測(0-50)'!AT16</f>
        <v>7447.8572373418574</v>
      </c>
      <c r="AU16" s="12">
        <f>'0.直接貼上-輸出預測(0-50)'!AU16</f>
        <v>7338.978873862442</v>
      </c>
      <c r="AV16" s="12">
        <f>'0.直接貼上-輸出預測(0-50)'!AV16</f>
        <v>7300.7107546354209</v>
      </c>
      <c r="AW16" s="12">
        <f>'0.直接貼上-輸出預測(0-50)'!AW16</f>
        <v>6921.7231770918379</v>
      </c>
      <c r="AX16" s="12">
        <f>'0.直接貼上-輸出預測(0-50)'!AX16</f>
        <v>7182.7534923021494</v>
      </c>
      <c r="AY16" s="12">
        <f>'0.直接貼上-輸出預測(0-50)'!AY16</f>
        <v>6831.4516951976939</v>
      </c>
      <c r="AZ16" s="12">
        <f>'0.直接貼上-輸出預測(0-50)'!AZ16</f>
        <v>6371.6030364799008</v>
      </c>
      <c r="BA16" s="12">
        <f>'0.直接貼上-輸出預測(40-)'!L16</f>
        <v>6381.9954165794843</v>
      </c>
      <c r="BB16" s="12">
        <f>'0.直接貼上-輸出預測(40-)'!M16</f>
        <v>6478.725312648734</v>
      </c>
      <c r="BC16" s="12">
        <f>'0.直接貼上-輸出預測(40-)'!N16</f>
        <v>6809.6771202970394</v>
      </c>
      <c r="BD16" s="12">
        <f>'0.直接貼上-輸出預測(40-)'!O16</f>
        <v>7128.8655582325919</v>
      </c>
      <c r="BE16" s="12">
        <f>'0.直接貼上-輸出預測(40-)'!P16</f>
        <v>7353.785387905742</v>
      </c>
      <c r="BF16" s="12">
        <f>'0.直接貼上-輸出預測(40-)'!Q16</f>
        <v>7641.6275388267404</v>
      </c>
      <c r="BG16" s="12">
        <f>'0.直接貼上-輸出預測(40-)'!R16</f>
        <v>7377.6092021243267</v>
      </c>
      <c r="BH16" s="12">
        <f>'0.直接貼上-輸出預測(40-)'!S16</f>
        <v>7648.9671994189885</v>
      </c>
      <c r="BI16" s="12">
        <f>'0.直接貼上-輸出預測(40-)'!T16</f>
        <v>7570.2435042860334</v>
      </c>
      <c r="BJ16" s="12">
        <f>'0.直接貼上-輸出預測(40-)'!U16</f>
        <v>7917.6886491651367</v>
      </c>
      <c r="BK16" s="12">
        <f>'0.直接貼上-輸出預測(40-)'!V16</f>
        <v>7965.5843689374706</v>
      </c>
      <c r="BL16" s="12">
        <f>'0.直接貼上-輸出預測(40-)'!W16</f>
        <v>8253.525312246682</v>
      </c>
      <c r="BM16" s="12">
        <f>'0.直接貼上-輸出預測(40-)'!X16</f>
        <v>8131.6751601186106</v>
      </c>
      <c r="BN16" s="12">
        <f>'0.直接貼上-輸出預測(40-)'!Y16</f>
        <v>7811.1568785376721</v>
      </c>
      <c r="BO16" s="12">
        <f>'0.直接貼上-輸出預測(40-)'!Z16</f>
        <v>7746.1590670241876</v>
      </c>
      <c r="BP16" s="12">
        <f>'0.直接貼上-輸出預測(40-)'!AA16</f>
        <v>7713.6453463956477</v>
      </c>
      <c r="BQ16" s="12">
        <f>'0.直接貼上-輸出預測(40-)'!AB16</f>
        <v>6809.6686755745341</v>
      </c>
      <c r="BR16" s="12">
        <f>'0.直接貼上-輸出預測(40-)'!AC16</f>
        <v>6639.9966144966784</v>
      </c>
      <c r="BS16" s="12">
        <f>'0.直接貼上-輸出預測(40-)'!AD16</f>
        <v>6580.3265410342201</v>
      </c>
      <c r="BT16" s="12">
        <f>'0.直接貼上-輸出預測(40-)'!AE16</f>
        <v>6583.4283853983106</v>
      </c>
      <c r="BU16" s="12">
        <f>'0.直接貼上-輸出預測(40-)'!AF16</f>
        <v>5952.9950820784143</v>
      </c>
      <c r="BV16" s="12">
        <f>'0.直接貼上-輸出預測(40-)'!AG16</f>
        <v>5612.7694224638808</v>
      </c>
      <c r="BW16" s="12">
        <f>'0.直接貼上-輸出預測(40-)'!AH16</f>
        <v>5739.8888502564505</v>
      </c>
      <c r="BX16" s="12">
        <f>'0.直接貼上-輸出預測(40-)'!AI16</f>
        <v>5040.0313005856387</v>
      </c>
      <c r="BY16" s="12">
        <f>'0.直接貼上-輸出預測(40-)'!AJ16</f>
        <v>4406.0970541409824</v>
      </c>
      <c r="BZ16" s="12">
        <f>'0.直接貼上-輸出預測(40-)'!AK16</f>
        <v>4238.3579208098099</v>
      </c>
      <c r="CA16" s="12">
        <f>'0.直接貼上-輸出預測(40-)'!AL16</f>
        <v>3495.9143826009608</v>
      </c>
      <c r="CB16" s="12">
        <f>'0.直接貼上-輸出預測(40-)'!AM16</f>
        <v>2940.1567043726072</v>
      </c>
      <c r="CC16" s="12">
        <f>'0.直接貼上-輸出預測(40-)'!AN16</f>
        <v>2326.7144555813729</v>
      </c>
      <c r="CD16" s="12">
        <f>'0.直接貼上-輸出預測(40-)'!AO16</f>
        <v>2553.9425955338197</v>
      </c>
      <c r="CE16" s="12">
        <f>'0.直接貼上-輸出預測(40-)'!AP16</f>
        <v>2450.2703275800927</v>
      </c>
      <c r="CF16" s="12">
        <f>'0.直接貼上-輸出預測(40-)'!AQ16</f>
        <v>2624.2465690928148</v>
      </c>
      <c r="CG16" s="12">
        <f>'0.直接貼上-輸出預測(40-)'!AR16</f>
        <v>2471.416279500485</v>
      </c>
      <c r="CH16" s="12">
        <f>'0.直接貼上-輸出預測(40-)'!AS16</f>
        <v>2491.4001969509727</v>
      </c>
      <c r="CI16" s="12">
        <f>'0.直接貼上-輸出預測(40-)'!AT16</f>
        <v>2385.6322844326805</v>
      </c>
      <c r="CJ16" s="12">
        <f>'0.直接貼上-輸出預測(40-)'!AU16</f>
        <v>2060.7822312209178</v>
      </c>
      <c r="CK16" s="12">
        <f>'0.直接貼上-輸出預測(40-)'!AV16</f>
        <v>1753.4328171942027</v>
      </c>
      <c r="CL16" s="12">
        <f>'0.直接貼上-輸出預測(40-)'!AW16</f>
        <v>1535.0480620719729</v>
      </c>
      <c r="CM16" s="12">
        <f>'0.直接貼上-輸出預測(40-)'!AX16</f>
        <v>1397.3757639225419</v>
      </c>
      <c r="CN16" s="12">
        <f>'0.直接貼上-輸出預測(40-)'!AY16</f>
        <v>1117.2280428119113</v>
      </c>
      <c r="CO16" s="12">
        <f>'0.直接貼上-輸出預測(40-)'!AZ16</f>
        <v>894.16953208161158</v>
      </c>
      <c r="CP16" s="12">
        <f>'0.直接貼上-輸出預測(40-)'!BA16</f>
        <v>734.83687255283451</v>
      </c>
      <c r="CQ16" s="12">
        <f>'0.直接貼上-輸出預測(40-)'!BB16</f>
        <v>652.56197667823233</v>
      </c>
      <c r="CR16" s="12">
        <f>'0.直接貼上-輸出預測(40-)'!BC16</f>
        <v>554.81054449754402</v>
      </c>
      <c r="CS16" s="12">
        <f>'0.直接貼上-輸出預測(40-)'!BD16</f>
        <v>408.35569786217951</v>
      </c>
      <c r="CT16" s="12">
        <f>'0.直接貼上-輸出預測(40-)'!BE16</f>
        <v>337.04615667772106</v>
      </c>
      <c r="CU16" s="12">
        <f>'0.直接貼上-輸出預測(40-)'!BF16</f>
        <v>200.66394790175215</v>
      </c>
      <c r="CV16" s="12">
        <f>'0.直接貼上-輸出預測(40-)'!BG16</f>
        <v>156.92032426695022</v>
      </c>
      <c r="CW16" s="12">
        <f>'0.直接貼上-輸出預測(40-)'!BH16</f>
        <v>88.540899038511739</v>
      </c>
      <c r="CX16" s="12">
        <f>'0.直接貼上-輸出預測(40-)'!BI16</f>
        <v>61.641801688616717</v>
      </c>
      <c r="CY16" s="12">
        <f>'0.直接貼上-輸出預測(40-)'!BJ16</f>
        <v>104.41555492077549</v>
      </c>
    </row>
    <row r="17" spans="1:103">
      <c r="A17" s="12" t="str">
        <f>'0.直接貼上-輸出預測(0-50)'!A17</f>
        <v>113年 8月</v>
      </c>
      <c r="B17" s="13">
        <f t="shared" si="0"/>
        <v>474423.28811207076</v>
      </c>
      <c r="C17" s="13">
        <f>'0.直接貼上-輸出預測(0-50)'!C17</f>
        <v>2338.0104966062363</v>
      </c>
      <c r="D17" s="13">
        <f>'0.直接貼上-輸出預測(0-50)'!D17</f>
        <v>2288.2966602218376</v>
      </c>
      <c r="E17" s="12">
        <f>'0.直接貼上-輸出預測(0-50)'!E17</f>
        <v>2465.2920889553438</v>
      </c>
      <c r="F17" s="12">
        <f>'0.直接貼上-輸出預測(0-50)'!F17</f>
        <v>2796.2232353380286</v>
      </c>
      <c r="G17" s="12">
        <f>'0.直接貼上-輸出預測(0-50)'!G17</f>
        <v>2972.0554519865937</v>
      </c>
      <c r="H17" s="12">
        <f>'0.直接貼上-輸出預測(0-50)'!H17</f>
        <v>2990.5938528790462</v>
      </c>
      <c r="I17" s="12">
        <f>'0.直接貼上-輸出預測(0-50)'!I17</f>
        <v>3133.3546246237697</v>
      </c>
      <c r="J17" s="12">
        <f>'0.直接貼上-輸出預測(0-50)'!J17</f>
        <v>3533.2159998353009</v>
      </c>
      <c r="K17" s="12">
        <f>'0.直接貼上-輸出預測(0-50)'!K17</f>
        <v>3714.9305182629068</v>
      </c>
      <c r="L17" s="12">
        <f>'0.直接貼上-輸出預測(0-50)'!L17</f>
        <v>3737.0772623527414</v>
      </c>
      <c r="M17" s="12">
        <f>'0.直接貼上-輸出預測(0-50)'!M17</f>
        <v>3289.4214778642108</v>
      </c>
      <c r="N17" s="12">
        <f>'0.直接貼上-輸出預測(0-50)'!N17</f>
        <v>3885.9233423330029</v>
      </c>
      <c r="O17" s="12">
        <f>'0.直接貼上-輸出預測(0-50)'!O17</f>
        <v>3795.6810652295685</v>
      </c>
      <c r="P17" s="12">
        <f>'0.直接貼上-輸出預測(0-50)'!P17</f>
        <v>3376.4546364591497</v>
      </c>
      <c r="Q17" s="12">
        <f>'0.直接貼上-輸出預測(0-50)'!Q17</f>
        <v>3361.672946168479</v>
      </c>
      <c r="R17" s="12">
        <f>'0.直接貼上-輸出預測(0-50)'!R17</f>
        <v>3515.999847712058</v>
      </c>
      <c r="S17" s="12">
        <f>'0.直接貼上-輸出預測(0-50)'!S17</f>
        <v>3797.8406602534492</v>
      </c>
      <c r="T17" s="12">
        <f>'0.直接貼上-輸出預測(0-50)'!T17</f>
        <v>4028.2999332967393</v>
      </c>
      <c r="U17" s="12">
        <f>'0.直接貼上-輸出預測(0-50)'!U17</f>
        <v>4141.5059288594857</v>
      </c>
      <c r="V17" s="12">
        <f>'0.直接貼上-輸出預測(0-50)'!V17</f>
        <v>4454.7004795415578</v>
      </c>
      <c r="W17" s="12">
        <f>'0.直接貼上-輸出預測(0-50)'!W17</f>
        <v>4603.1872552383184</v>
      </c>
      <c r="X17" s="12">
        <f>'0.直接貼上-輸出預測(0-50)'!X17</f>
        <v>5139.0595041939341</v>
      </c>
      <c r="Y17" s="12">
        <f>'0.直接貼上-輸出預測(0-50)'!Y17</f>
        <v>5351.4671944164984</v>
      </c>
      <c r="Z17" s="12">
        <f>'0.直接貼上-輸出預測(0-50)'!Z17</f>
        <v>6001.4408759736843</v>
      </c>
      <c r="AA17" s="12">
        <f>'0.直接貼上-輸出預測(0-50)'!AA17</f>
        <v>6185.5870493402026</v>
      </c>
      <c r="AB17" s="12">
        <f>'0.直接貼上-輸出預測(0-50)'!AB17</f>
        <v>5944.2130179907153</v>
      </c>
      <c r="AC17" s="12">
        <f>'0.直接貼上-輸出預測(0-50)'!AC17</f>
        <v>6425.6419453225426</v>
      </c>
      <c r="AD17" s="12">
        <f>'0.直接貼上-輸出預測(0-50)'!AD17</f>
        <v>6761.5009777324303</v>
      </c>
      <c r="AE17" s="12">
        <f>'0.直接貼上-輸出預測(0-50)'!AE17</f>
        <v>6776.6444563427985</v>
      </c>
      <c r="AF17" s="12">
        <f>'0.直接貼上-輸出預測(0-50)'!AF17</f>
        <v>6917.2495342803977</v>
      </c>
      <c r="AG17" s="12">
        <f>'0.直接貼上-輸出預測(0-50)'!AG17</f>
        <v>6817.3424446113759</v>
      </c>
      <c r="AH17" s="12">
        <f>'0.直接貼上-輸出預測(0-50)'!AH17</f>
        <v>6787.2044864958943</v>
      </c>
      <c r="AI17" s="12">
        <f>'0.直接貼上-輸出預測(0-50)'!AI17</f>
        <v>6469.0288760015756</v>
      </c>
      <c r="AJ17" s="12">
        <f>'0.直接貼上-輸出預測(0-50)'!AJ17</f>
        <v>6359.757359625828</v>
      </c>
      <c r="AK17" s="12">
        <f>'0.直接貼上-輸出預測(0-50)'!AK17</f>
        <v>6158.9007349803442</v>
      </c>
      <c r="AL17" s="12">
        <f>'0.直接貼上-輸出預測(0-50)'!AL17</f>
        <v>6205.8417081046646</v>
      </c>
      <c r="AM17" s="12">
        <f>'0.直接貼上-輸出預測(0-50)'!AM17</f>
        <v>6030.7111062029153</v>
      </c>
      <c r="AN17" s="12">
        <f>'0.直接貼上-輸出預測(0-50)'!AN17</f>
        <v>5669.2897111575712</v>
      </c>
      <c r="AO17" s="12">
        <f>'0.直接貼上-輸出預測(0-50)'!AO17</f>
        <v>6050.7862669675778</v>
      </c>
      <c r="AP17" s="12">
        <f>'0.直接貼上-輸出預測(0-50)'!AP17</f>
        <v>6357.9138067497479</v>
      </c>
      <c r="AQ17" s="12">
        <f>'0.直接貼上-輸出預測(0-50)'!AQ17</f>
        <v>6727.6450255371019</v>
      </c>
      <c r="AR17" s="12">
        <f>'0.直接貼上-輸出預測(0-50)'!AR17</f>
        <v>6982.4513057214353</v>
      </c>
      <c r="AS17" s="12">
        <f>'0.直接貼上-輸出預測(0-50)'!AS17</f>
        <v>7219.6590355057151</v>
      </c>
      <c r="AT17" s="12">
        <f>'0.直接貼上-輸出預測(0-50)'!AT17</f>
        <v>7439.9399357007933</v>
      </c>
      <c r="AU17" s="12">
        <f>'0.直接貼上-輸出預測(0-50)'!AU17</f>
        <v>7345.3856796081154</v>
      </c>
      <c r="AV17" s="12">
        <f>'0.直接貼上-輸出預測(0-50)'!AV17</f>
        <v>7311.5216912145615</v>
      </c>
      <c r="AW17" s="12">
        <f>'0.直接貼上-輸出預測(0-50)'!AW17</f>
        <v>6932.3288079491103</v>
      </c>
      <c r="AX17" s="12">
        <f>'0.直接貼上-輸出預測(0-50)'!AX17</f>
        <v>7176.4446993002985</v>
      </c>
      <c r="AY17" s="12">
        <f>'0.直接貼上-輸出預測(0-50)'!AY17</f>
        <v>6862.7235430074961</v>
      </c>
      <c r="AZ17" s="12">
        <f>'0.直接貼上-輸出預測(0-50)'!AZ17</f>
        <v>6391.5336754072659</v>
      </c>
      <c r="BA17" s="12">
        <f>'0.直接貼上-輸出預測(40-)'!L17</f>
        <v>6373.6770073573334</v>
      </c>
      <c r="BB17" s="12">
        <f>'0.直接貼上-輸出預測(40-)'!M17</f>
        <v>6459.8493012761019</v>
      </c>
      <c r="BC17" s="12">
        <f>'0.直接貼上-輸出預測(40-)'!N17</f>
        <v>6777.436171104313</v>
      </c>
      <c r="BD17" s="12">
        <f>'0.直接貼上-輸出預測(40-)'!O17</f>
        <v>7101.7598308411689</v>
      </c>
      <c r="BE17" s="12">
        <f>'0.直接貼上-輸出預測(40-)'!P17</f>
        <v>7330.7549155356537</v>
      </c>
      <c r="BF17" s="12">
        <f>'0.直接貼上-輸出預測(40-)'!Q17</f>
        <v>7631.0585848173268</v>
      </c>
      <c r="BG17" s="12">
        <f>'0.直接貼上-輸出預測(40-)'!R17</f>
        <v>7380.5618454490359</v>
      </c>
      <c r="BH17" s="12">
        <f>'0.直接貼上-輸出預測(40-)'!S17</f>
        <v>7629.9721432890283</v>
      </c>
      <c r="BI17" s="12">
        <f>'0.直接貼上-輸出預測(40-)'!T17</f>
        <v>7559.6978005135979</v>
      </c>
      <c r="BJ17" s="12">
        <f>'0.直接貼上-輸出預測(40-)'!U17</f>
        <v>7891.4394445262606</v>
      </c>
      <c r="BK17" s="12">
        <f>'0.直接貼上-輸出預測(40-)'!V17</f>
        <v>7950.7224826780521</v>
      </c>
      <c r="BL17" s="12">
        <f>'0.直接貼上-輸出預測(40-)'!W17</f>
        <v>8237.2936547837689</v>
      </c>
      <c r="BM17" s="12">
        <f>'0.直接貼上-輸出預測(40-)'!X17</f>
        <v>8143.7747802735785</v>
      </c>
      <c r="BN17" s="12">
        <f>'0.直接貼上-輸出預測(40-)'!Y17</f>
        <v>7822.4343842420885</v>
      </c>
      <c r="BO17" s="12">
        <f>'0.直接貼上-輸出預測(40-)'!Z17</f>
        <v>7744.2902276645309</v>
      </c>
      <c r="BP17" s="12">
        <f>'0.直接貼上-輸出預測(40-)'!AA17</f>
        <v>7737.8369260682048</v>
      </c>
      <c r="BQ17" s="12">
        <f>'0.直接貼上-輸出預測(40-)'!AB17</f>
        <v>6853.9917294390461</v>
      </c>
      <c r="BR17" s="12">
        <f>'0.直接貼上-輸出預測(40-)'!AC17</f>
        <v>6640.0873848069687</v>
      </c>
      <c r="BS17" s="12">
        <f>'0.直接貼上-輸出預測(40-)'!AD17</f>
        <v>6576.2776712695713</v>
      </c>
      <c r="BT17" s="12">
        <f>'0.直接貼上-輸出預測(40-)'!AE17</f>
        <v>6597.3863244519416</v>
      </c>
      <c r="BU17" s="12">
        <f>'0.直接貼上-輸出預測(40-)'!AF17</f>
        <v>5988.2123109151617</v>
      </c>
      <c r="BV17" s="12">
        <f>'0.直接貼上-輸出預測(40-)'!AG17</f>
        <v>5616.1986739499844</v>
      </c>
      <c r="BW17" s="12">
        <f>'0.直接貼上-輸出預測(40-)'!AH17</f>
        <v>5746.648817718813</v>
      </c>
      <c r="BX17" s="12">
        <f>'0.直接貼上-輸出預測(40-)'!AI17</f>
        <v>5086.8137315824215</v>
      </c>
      <c r="BY17" s="12">
        <f>'0.直接貼上-輸出預測(40-)'!AJ17</f>
        <v>4430.7866962571716</v>
      </c>
      <c r="BZ17" s="12">
        <f>'0.直接貼上-輸出預測(40-)'!AK17</f>
        <v>4263.1684686712479</v>
      </c>
      <c r="CA17" s="12">
        <f>'0.直接貼上-輸出預測(40-)'!AL17</f>
        <v>3542.481399224268</v>
      </c>
      <c r="CB17" s="12">
        <f>'0.直接貼上-輸出預測(40-)'!AM17</f>
        <v>2974.4044777611448</v>
      </c>
      <c r="CC17" s="12">
        <f>'0.直接貼上-輸出預測(40-)'!AN17</f>
        <v>2338.4891271841848</v>
      </c>
      <c r="CD17" s="12">
        <f>'0.直接貼上-輸出預測(40-)'!AO17</f>
        <v>2533.1421100221824</v>
      </c>
      <c r="CE17" s="12">
        <f>'0.直接貼上-輸出預測(40-)'!AP17</f>
        <v>2439.7310971115426</v>
      </c>
      <c r="CF17" s="12">
        <f>'0.直接貼上-輸出預測(40-)'!AQ17</f>
        <v>2605.5210668283621</v>
      </c>
      <c r="CG17" s="12">
        <f>'0.直接貼上-輸出預測(40-)'!AR17</f>
        <v>2462.9254904959585</v>
      </c>
      <c r="CH17" s="12">
        <f>'0.直接貼上-輸出預測(40-)'!AS17</f>
        <v>2479.5257689282635</v>
      </c>
      <c r="CI17" s="12">
        <f>'0.直接貼上-輸出預測(40-)'!AT17</f>
        <v>2388.2109472794364</v>
      </c>
      <c r="CJ17" s="12">
        <f>'0.直接貼上-輸出預測(40-)'!AU17</f>
        <v>2070.1454516405061</v>
      </c>
      <c r="CK17" s="12">
        <f>'0.直接貼上-輸出預測(40-)'!AV17</f>
        <v>1758.1021927950753</v>
      </c>
      <c r="CL17" s="12">
        <f>'0.直接貼上-輸出預測(40-)'!AW17</f>
        <v>1531.4209054323228</v>
      </c>
      <c r="CM17" s="12">
        <f>'0.直接貼上-輸出預測(40-)'!AX17</f>
        <v>1399.7188639037176</v>
      </c>
      <c r="CN17" s="12">
        <f>'0.直接貼上-輸出預測(40-)'!AY17</f>
        <v>1120.4628550890225</v>
      </c>
      <c r="CO17" s="12">
        <f>'0.直接貼上-輸出預測(40-)'!AZ17</f>
        <v>889.53306462748662</v>
      </c>
      <c r="CP17" s="12">
        <f>'0.直接貼上-輸出預測(40-)'!BA17</f>
        <v>729.3349049432743</v>
      </c>
      <c r="CQ17" s="12">
        <f>'0.直接貼上-輸出預測(40-)'!BB17</f>
        <v>647.07026383236951</v>
      </c>
      <c r="CR17" s="12">
        <f>'0.直接貼上-輸出預測(40-)'!BC17</f>
        <v>555.94288739443027</v>
      </c>
      <c r="CS17" s="12">
        <f>'0.直接貼上-輸出預測(40-)'!BD17</f>
        <v>409.78381687546141</v>
      </c>
      <c r="CT17" s="12">
        <f>'0.直接貼上-輸出預測(40-)'!BE17</f>
        <v>340.77518058728202</v>
      </c>
      <c r="CU17" s="12">
        <f>'0.直接貼上-輸出預測(40-)'!BF17</f>
        <v>203.99919720779076</v>
      </c>
      <c r="CV17" s="12">
        <f>'0.直接貼上-輸出預測(40-)'!BG17</f>
        <v>156.31348697234972</v>
      </c>
      <c r="CW17" s="12">
        <f>'0.直接貼上-輸出預測(40-)'!BH17</f>
        <v>88.717656486428524</v>
      </c>
      <c r="CX17" s="12">
        <f>'0.直接貼上-輸出預測(40-)'!BI17</f>
        <v>61.810226381970075</v>
      </c>
      <c r="CY17" s="12">
        <f>'0.直接貼上-輸出預測(40-)'!BJ17</f>
        <v>104.64214412306328</v>
      </c>
    </row>
    <row r="18" spans="1:103">
      <c r="A18" s="12" t="str">
        <f>'0.直接貼上-輸出預測(0-50)'!A18</f>
        <v>113年 9月</v>
      </c>
      <c r="B18" s="13">
        <f t="shared" si="0"/>
        <v>474127.07193751505</v>
      </c>
      <c r="C18" s="13">
        <f>'0.直接貼上-輸出預測(0-50)'!C18</f>
        <v>2337.8737066951489</v>
      </c>
      <c r="D18" s="13">
        <f>'0.直接貼上-輸出預測(0-50)'!D18</f>
        <v>2286.8484827804255</v>
      </c>
      <c r="E18" s="12">
        <f>'0.直接貼上-輸出預測(0-50)'!E18</f>
        <v>2444.4183717249634</v>
      </c>
      <c r="F18" s="12">
        <f>'0.直接貼上-輸出預測(0-50)'!F18</f>
        <v>2772.2605355453884</v>
      </c>
      <c r="G18" s="12">
        <f>'0.直接貼上-輸出預測(0-50)'!G18</f>
        <v>2963.0286838359639</v>
      </c>
      <c r="H18" s="12">
        <f>'0.直接貼上-輸出預測(0-50)'!H18</f>
        <v>2985.963084893684</v>
      </c>
      <c r="I18" s="12">
        <f>'0.直接貼上-輸出預測(0-50)'!I18</f>
        <v>3113.8277032578017</v>
      </c>
      <c r="J18" s="12">
        <f>'0.直接貼上-輸出預測(0-50)'!J18</f>
        <v>3504.2930368418374</v>
      </c>
      <c r="K18" s="12">
        <f>'0.直接貼上-輸出預測(0-50)'!K18</f>
        <v>3707.8435772004823</v>
      </c>
      <c r="L18" s="12">
        <f>'0.直接貼上-輸出預測(0-50)'!L18</f>
        <v>3747.4395107499022</v>
      </c>
      <c r="M18" s="12">
        <f>'0.直接貼上-輸出預測(0-50)'!M18</f>
        <v>3302.6796724528836</v>
      </c>
      <c r="N18" s="12">
        <f>'0.直接貼上-輸出預測(0-50)'!N18</f>
        <v>3846.4676735939106</v>
      </c>
      <c r="O18" s="12">
        <f>'0.直接貼上-輸出預測(0-50)'!O18</f>
        <v>3819.1379026853101</v>
      </c>
      <c r="P18" s="12">
        <f>'0.直接貼上-輸出預測(0-50)'!P18</f>
        <v>3400.0217743844223</v>
      </c>
      <c r="Q18" s="12">
        <f>'0.直接貼上-輸出預測(0-50)'!Q18</f>
        <v>3354.2245625047212</v>
      </c>
      <c r="R18" s="12">
        <f>'0.直接貼上-輸出預測(0-50)'!R18</f>
        <v>3498.8639136014831</v>
      </c>
      <c r="S18" s="12">
        <f>'0.直接貼上-輸出預測(0-50)'!S18</f>
        <v>3774.9963380781619</v>
      </c>
      <c r="T18" s="12">
        <f>'0.直接貼上-輸出預測(0-50)'!T18</f>
        <v>4012.3729485353642</v>
      </c>
      <c r="U18" s="12">
        <f>'0.直接貼上-輸出預測(0-50)'!U18</f>
        <v>4127.5707890221875</v>
      </c>
      <c r="V18" s="12">
        <f>'0.直接貼上-輸出預測(0-50)'!V18</f>
        <v>4430.3235089477803</v>
      </c>
      <c r="W18" s="12">
        <f>'0.直接貼上-輸出預測(0-50)'!W18</f>
        <v>4582.5345807103186</v>
      </c>
      <c r="X18" s="12">
        <f>'0.直接貼上-輸出預測(0-50)'!X18</f>
        <v>5098.1352972573104</v>
      </c>
      <c r="Y18" s="12">
        <f>'0.直接貼上-輸出預測(0-50)'!Y18</f>
        <v>5326.22242510464</v>
      </c>
      <c r="Z18" s="12">
        <f>'0.直接貼上-輸出預測(0-50)'!Z18</f>
        <v>5956.5292572723811</v>
      </c>
      <c r="AA18" s="12">
        <f>'0.直接貼上-輸出預測(0-50)'!AA18</f>
        <v>6185.3175979037442</v>
      </c>
      <c r="AB18" s="12">
        <f>'0.直接貼上-輸出預測(0-50)'!AB18</f>
        <v>5946.7724851395215</v>
      </c>
      <c r="AC18" s="12">
        <f>'0.直接貼上-輸出預測(0-50)'!AC18</f>
        <v>6383.1897834563415</v>
      </c>
      <c r="AD18" s="12">
        <f>'0.直接貼上-輸出預測(0-50)'!AD18</f>
        <v>6744.3682112215602</v>
      </c>
      <c r="AE18" s="12">
        <f>'0.直接貼上-輸出預測(0-50)'!AE18</f>
        <v>6774.4515213091818</v>
      </c>
      <c r="AF18" s="12">
        <f>'0.直接貼上-輸出預測(0-50)'!AF18</f>
        <v>6910.2089085703228</v>
      </c>
      <c r="AG18" s="12">
        <f>'0.直接貼上-輸出預測(0-50)'!AG18</f>
        <v>6826.2406191406881</v>
      </c>
      <c r="AH18" s="12">
        <f>'0.直接貼上-輸出預測(0-50)'!AH18</f>
        <v>6796.4347414822951</v>
      </c>
      <c r="AI18" s="12">
        <f>'0.直接貼上-輸出預測(0-50)'!AI18</f>
        <v>6491.3317522906636</v>
      </c>
      <c r="AJ18" s="12">
        <f>'0.直接貼上-輸出預測(0-50)'!AJ18</f>
        <v>6368.2032729647781</v>
      </c>
      <c r="AK18" s="12">
        <f>'0.直接貼上-輸出預測(0-50)'!AK18</f>
        <v>6169.7140631200409</v>
      </c>
      <c r="AL18" s="12">
        <f>'0.直接貼上-輸出預測(0-50)'!AL18</f>
        <v>6205.620664166262</v>
      </c>
      <c r="AM18" s="12">
        <f>'0.直接貼上-輸出預測(0-50)'!AM18</f>
        <v>6049.5377108978819</v>
      </c>
      <c r="AN18" s="12">
        <f>'0.直接貼上-輸出預測(0-50)'!AN18</f>
        <v>5678.3593660774413</v>
      </c>
      <c r="AO18" s="12">
        <f>'0.直接貼上-輸出預測(0-50)'!AO18</f>
        <v>6013.4895015225393</v>
      </c>
      <c r="AP18" s="12">
        <f>'0.直接貼上-輸出預測(0-50)'!AP18</f>
        <v>6331.2506485717922</v>
      </c>
      <c r="AQ18" s="12">
        <f>'0.直接貼上-輸出預測(0-50)'!AQ18</f>
        <v>6698.6902266854222</v>
      </c>
      <c r="AR18" s="12">
        <f>'0.直接貼上-輸出預測(0-50)'!AR18</f>
        <v>6961.5399769286341</v>
      </c>
      <c r="AS18" s="12">
        <f>'0.直接貼上-輸出預測(0-50)'!AS18</f>
        <v>7198.9969397937111</v>
      </c>
      <c r="AT18" s="12">
        <f>'0.直接貼上-輸出預測(0-50)'!AT18</f>
        <v>7429.6257101552737</v>
      </c>
      <c r="AU18" s="12">
        <f>'0.直接貼上-輸出預測(0-50)'!AU18</f>
        <v>7352.4423443865735</v>
      </c>
      <c r="AV18" s="12">
        <f>'0.直接貼上-輸出預測(0-50)'!AV18</f>
        <v>7319.9032713505176</v>
      </c>
      <c r="AW18" s="12">
        <f>'0.直接貼上-輸出預測(0-50)'!AW18</f>
        <v>6947.8093990174493</v>
      </c>
      <c r="AX18" s="12">
        <f>'0.直接貼上-輸出預測(0-50)'!AX18</f>
        <v>7164.903715468502</v>
      </c>
      <c r="AY18" s="12">
        <f>'0.直接貼上-輸出預測(0-50)'!AY18</f>
        <v>6893.8519874463782</v>
      </c>
      <c r="AZ18" s="12">
        <f>'0.直接貼上-輸出預測(0-50)'!AZ18</f>
        <v>6415.2280817413439</v>
      </c>
      <c r="BA18" s="12">
        <f>'0.直接貼上-輸出預測(40-)'!L18</f>
        <v>6365.8626876402468</v>
      </c>
      <c r="BB18" s="12">
        <f>'0.直接貼上-輸出預測(40-)'!M18</f>
        <v>6442.6596528978698</v>
      </c>
      <c r="BC18" s="12">
        <f>'0.直接貼上-輸出預測(40-)'!N18</f>
        <v>6745.0087496321412</v>
      </c>
      <c r="BD18" s="12">
        <f>'0.直接貼上-輸出預測(40-)'!O18</f>
        <v>7073.9663607310904</v>
      </c>
      <c r="BE18" s="12">
        <f>'0.直接貼上-輸出預測(40-)'!P18</f>
        <v>7308.0582969935831</v>
      </c>
      <c r="BF18" s="12">
        <f>'0.直接貼上-輸出預測(40-)'!Q18</f>
        <v>7616.4796119807233</v>
      </c>
      <c r="BG18" s="12">
        <f>'0.直接貼上-輸出預測(40-)'!R18</f>
        <v>7387.9106935662421</v>
      </c>
      <c r="BH18" s="12">
        <f>'0.直接貼上-輸出預測(40-)'!S18</f>
        <v>7608.0882536539366</v>
      </c>
      <c r="BI18" s="12">
        <f>'0.直接貼上-輸出預測(40-)'!T18</f>
        <v>7552.6135789277514</v>
      </c>
      <c r="BJ18" s="12">
        <f>'0.直接貼上-輸出預測(40-)'!U18</f>
        <v>7862.6940048936467</v>
      </c>
      <c r="BK18" s="12">
        <f>'0.直接貼上-輸出預測(40-)'!V18</f>
        <v>7937.7006113016241</v>
      </c>
      <c r="BL18" s="12">
        <f>'0.直接貼上-輸出預測(40-)'!W18</f>
        <v>8217.8041873633319</v>
      </c>
      <c r="BM18" s="12">
        <f>'0.直接貼上-輸出預測(40-)'!X18</f>
        <v>8154.7744902816066</v>
      </c>
      <c r="BN18" s="12">
        <f>'0.直接貼上-輸出預測(40-)'!Y18</f>
        <v>7835.7574628158864</v>
      </c>
      <c r="BO18" s="12">
        <f>'0.直接貼上-輸出預測(40-)'!Z18</f>
        <v>7742.1461625534866</v>
      </c>
      <c r="BP18" s="12">
        <f>'0.直接貼上-輸出預測(40-)'!AA18</f>
        <v>7755.3627538797518</v>
      </c>
      <c r="BQ18" s="12">
        <f>'0.直接貼上-輸出預測(40-)'!AB18</f>
        <v>6904.9813766709894</v>
      </c>
      <c r="BR18" s="12">
        <f>'0.直接貼上-輸出預測(40-)'!AC18</f>
        <v>6640.2973474262744</v>
      </c>
      <c r="BS18" s="12">
        <f>'0.直接貼上-輸出預測(40-)'!AD18</f>
        <v>6572.4508158357803</v>
      </c>
      <c r="BT18" s="12">
        <f>'0.直接貼上-輸出預測(40-)'!AE18</f>
        <v>6606.611508257989</v>
      </c>
      <c r="BU18" s="12">
        <f>'0.直接貼上-輸出預測(40-)'!AF18</f>
        <v>6026.2087308687287</v>
      </c>
      <c r="BV18" s="12">
        <f>'0.直接貼上-輸出預測(40-)'!AG18</f>
        <v>5622.6490261441922</v>
      </c>
      <c r="BW18" s="12">
        <f>'0.直接貼上-輸出預測(40-)'!AH18</f>
        <v>5746.9227830668515</v>
      </c>
      <c r="BX18" s="12">
        <f>'0.直接貼上-輸出預測(40-)'!AI18</f>
        <v>5134.4719367552116</v>
      </c>
      <c r="BY18" s="12">
        <f>'0.直接貼上-輸出預測(40-)'!AJ18</f>
        <v>4458.871850643849</v>
      </c>
      <c r="BZ18" s="12">
        <f>'0.直接貼上-輸出預測(40-)'!AK18</f>
        <v>4282.9230283614688</v>
      </c>
      <c r="CA18" s="12">
        <f>'0.直接貼上-輸出預測(40-)'!AL18</f>
        <v>3591.095517318462</v>
      </c>
      <c r="CB18" s="12">
        <f>'0.直接貼上-輸出預測(40-)'!AM18</f>
        <v>3007.9602286996701</v>
      </c>
      <c r="CC18" s="12">
        <f>'0.直接貼上-輸出預測(40-)'!AN18</f>
        <v>2356.992846613452</v>
      </c>
      <c r="CD18" s="12">
        <f>'0.直接貼上-輸出預測(40-)'!AO18</f>
        <v>2509.409658665958</v>
      </c>
      <c r="CE18" s="12">
        <f>'0.直接貼上-輸出預測(40-)'!AP18</f>
        <v>2431.9113359204885</v>
      </c>
      <c r="CF18" s="12">
        <f>'0.直接貼上-輸出預測(40-)'!AQ18</f>
        <v>2584.2168057442732</v>
      </c>
      <c r="CG18" s="12">
        <f>'0.直接貼上-輸出預測(40-)'!AR18</f>
        <v>2456.0374486205137</v>
      </c>
      <c r="CH18" s="12">
        <f>'0.直接貼上-輸出預測(40-)'!AS18</f>
        <v>2466.6406702469503</v>
      </c>
      <c r="CI18" s="12">
        <f>'0.直接貼上-輸出預測(40-)'!AT18</f>
        <v>2389.0337788873881</v>
      </c>
      <c r="CJ18" s="12">
        <f>'0.直接貼上-輸出預測(40-)'!AU18</f>
        <v>2080.2138958693195</v>
      </c>
      <c r="CK18" s="12">
        <f>'0.直接貼上-輸出預測(40-)'!AV18</f>
        <v>1762.8840069105922</v>
      </c>
      <c r="CL18" s="12">
        <f>'0.直接貼上-輸出預測(40-)'!AW18</f>
        <v>1528.5499369295812</v>
      </c>
      <c r="CM18" s="12">
        <f>'0.直接貼上-輸出預測(40-)'!AX18</f>
        <v>1401.1268025785903</v>
      </c>
      <c r="CN18" s="12">
        <f>'0.直接貼上-輸出預測(40-)'!AY18</f>
        <v>1124.0988761105061</v>
      </c>
      <c r="CO18" s="12">
        <f>'0.直接貼上-輸出預測(40-)'!AZ18</f>
        <v>885.41247869698361</v>
      </c>
      <c r="CP18" s="12">
        <f>'0.直接貼上-輸出預測(40-)'!BA18</f>
        <v>724.11076243061257</v>
      </c>
      <c r="CQ18" s="12">
        <f>'0.直接貼上-輸出預測(40-)'!BB18</f>
        <v>641.5709019264325</v>
      </c>
      <c r="CR18" s="12">
        <f>'0.直接貼上-輸出預測(40-)'!BC18</f>
        <v>556.19517328339975</v>
      </c>
      <c r="CS18" s="12">
        <f>'0.直接貼上-輸出預測(40-)'!BD18</f>
        <v>411.71026741334612</v>
      </c>
      <c r="CT18" s="12">
        <f>'0.直接貼上-輸出預測(40-)'!BE18</f>
        <v>343.74297444492345</v>
      </c>
      <c r="CU18" s="12">
        <f>'0.直接貼上-輸出預測(40-)'!BF18</f>
        <v>208.18198928440512</v>
      </c>
      <c r="CV18" s="12">
        <f>'0.直接貼上-輸出預測(40-)'!BG18</f>
        <v>155.33524206798896</v>
      </c>
      <c r="CW18" s="12">
        <f>'0.直接貼上-輸出預測(40-)'!BH18</f>
        <v>89.162297383992524</v>
      </c>
      <c r="CX18" s="12">
        <f>'0.直接貼上-輸出預測(40-)'!BI18</f>
        <v>61.890875912957483</v>
      </c>
      <c r="CY18" s="12">
        <f>'0.直接貼上-輸出預測(40-)'!BJ18</f>
        <v>104.95136392445744</v>
      </c>
    </row>
    <row r="19" spans="1:103">
      <c r="A19" s="12" t="str">
        <f>'0.直接貼上-輸出預測(0-50)'!A19</f>
        <v>113年 10月</v>
      </c>
      <c r="B19" s="13">
        <f t="shared" si="0"/>
        <v>473830.55635673949</v>
      </c>
      <c r="C19" s="13">
        <f>'0.直接貼上-輸出預測(0-50)'!C19</f>
        <v>2337.7366253970431</v>
      </c>
      <c r="D19" s="13">
        <f>'0.直接貼上-輸出預測(0-50)'!D19</f>
        <v>2287.0600339592966</v>
      </c>
      <c r="E19" s="12">
        <f>'0.直接貼上-輸出預測(0-50)'!E19</f>
        <v>2424.2166888342426</v>
      </c>
      <c r="F19" s="12">
        <f>'0.直接貼上-輸出預測(0-50)'!F19</f>
        <v>2746.9465517037711</v>
      </c>
      <c r="G19" s="12">
        <f>'0.直接貼上-輸出預測(0-50)'!G19</f>
        <v>2953.1459562789187</v>
      </c>
      <c r="H19" s="12">
        <f>'0.直接貼上-輸出預測(0-50)'!H19</f>
        <v>2982.5846241024674</v>
      </c>
      <c r="I19" s="12">
        <f>'0.直接貼上-輸出預測(0-50)'!I19</f>
        <v>3095.8115504382204</v>
      </c>
      <c r="J19" s="12">
        <f>'0.直接貼上-輸出預測(0-50)'!J19</f>
        <v>3473.3725923790921</v>
      </c>
      <c r="K19" s="12">
        <f>'0.直接貼上-輸出預測(0-50)'!K19</f>
        <v>3699.5580792296942</v>
      </c>
      <c r="L19" s="12">
        <f>'0.直接貼上-輸出預測(0-50)'!L19</f>
        <v>3754.9554283485854</v>
      </c>
      <c r="M19" s="12">
        <f>'0.直接貼上-輸出預測(0-50)'!M19</f>
        <v>3323.6945972203998</v>
      </c>
      <c r="N19" s="12">
        <f>'0.直接貼上-輸出預測(0-50)'!N19</f>
        <v>3800.4695459501154</v>
      </c>
      <c r="O19" s="12">
        <f>'0.直接貼上-輸出預測(0-50)'!O19</f>
        <v>3841.4107188804878</v>
      </c>
      <c r="P19" s="12">
        <f>'0.直接貼上-輸出預測(0-50)'!P19</f>
        <v>3427.1676040179204</v>
      </c>
      <c r="Q19" s="12">
        <f>'0.直接貼上-輸出預測(0-50)'!Q19</f>
        <v>3347.6637250729068</v>
      </c>
      <c r="R19" s="12">
        <f>'0.直接貼上-輸出預測(0-50)'!R19</f>
        <v>3482.4935307943351</v>
      </c>
      <c r="S19" s="12">
        <f>'0.直接貼上-輸出預測(0-50)'!S19</f>
        <v>3751.5897447729899</v>
      </c>
      <c r="T19" s="12">
        <f>'0.直接貼上-輸出預測(0-50)'!T19</f>
        <v>3995.7862824588242</v>
      </c>
      <c r="U19" s="12">
        <f>'0.直接貼上-輸出預測(0-50)'!U19</f>
        <v>4115.1492439683689</v>
      </c>
      <c r="V19" s="12">
        <f>'0.直接貼上-輸出預測(0-50)'!V19</f>
        <v>4404.7436234879742</v>
      </c>
      <c r="W19" s="12">
        <f>'0.直接貼上-輸出預測(0-50)'!W19</f>
        <v>4564.731326384589</v>
      </c>
      <c r="X19" s="12">
        <f>'0.直接貼上-輸出預測(0-50)'!X19</f>
        <v>5054.6660687274107</v>
      </c>
      <c r="Y19" s="12">
        <f>'0.直接貼上-輸出預測(0-50)'!Y19</f>
        <v>5304.2371229632809</v>
      </c>
      <c r="Z19" s="12">
        <f>'0.直接貼上-輸出預測(0-50)'!Z19</f>
        <v>5907.3519499756221</v>
      </c>
      <c r="AA19" s="12">
        <f>'0.直接貼上-輸出預測(0-50)'!AA19</f>
        <v>6183.0084281379568</v>
      </c>
      <c r="AB19" s="12">
        <f>'0.直接貼上-輸出預測(0-50)'!AB19</f>
        <v>5955.0136721245344</v>
      </c>
      <c r="AC19" s="12">
        <f>'0.直接貼上-輸出預測(0-50)'!AC19</f>
        <v>6338.5570302334181</v>
      </c>
      <c r="AD19" s="12">
        <f>'0.直接貼上-輸出預測(0-50)'!AD19</f>
        <v>6725.2574683218536</v>
      </c>
      <c r="AE19" s="12">
        <f>'0.直接貼上-輸出預測(0-50)'!AE19</f>
        <v>6773.337542993404</v>
      </c>
      <c r="AF19" s="12">
        <f>'0.直接貼上-輸出預測(0-50)'!AF19</f>
        <v>6901.1459375190207</v>
      </c>
      <c r="AG19" s="12">
        <f>'0.直接貼上-輸出預測(0-50)'!AG19</f>
        <v>6835.7842389637326</v>
      </c>
      <c r="AH19" s="12">
        <f>'0.直接貼上-輸出預測(0-50)'!AH19</f>
        <v>6803.4552305514762</v>
      </c>
      <c r="AI19" s="12">
        <f>'0.直接貼上-輸出預測(0-50)'!AI19</f>
        <v>6515.5446027863081</v>
      </c>
      <c r="AJ19" s="12">
        <f>'0.直接貼上-輸出預測(0-50)'!AJ19</f>
        <v>6375.8536120115559</v>
      </c>
      <c r="AK19" s="12">
        <f>'0.直接貼上-輸出預測(0-50)'!AK19</f>
        <v>6182.4206036656742</v>
      </c>
      <c r="AL19" s="12">
        <f>'0.直接貼上-輸出預測(0-50)'!AL19</f>
        <v>6203.2828114295908</v>
      </c>
      <c r="AM19" s="12">
        <f>'0.直接貼上-輸出預測(0-50)'!AM19</f>
        <v>6067.7748760473823</v>
      </c>
      <c r="AN19" s="12">
        <f>'0.直接貼上-輸出預測(0-50)'!AN19</f>
        <v>5693.2458637877098</v>
      </c>
      <c r="AO19" s="12">
        <f>'0.直接貼上-輸出預測(0-50)'!AO19</f>
        <v>5974.7754522019013</v>
      </c>
      <c r="AP19" s="12">
        <f>'0.直接貼上-輸出預測(0-50)'!AP19</f>
        <v>6305.2169580019445</v>
      </c>
      <c r="AQ19" s="12">
        <f>'0.直接貼上-輸出預測(0-50)'!AQ19</f>
        <v>6668.8496546925917</v>
      </c>
      <c r="AR19" s="12">
        <f>'0.直接貼上-輸出預測(0-50)'!AR19</f>
        <v>6940.521658620205</v>
      </c>
      <c r="AS19" s="12">
        <f>'0.直接貼上-輸出預測(0-50)'!AS19</f>
        <v>7178.0784159632149</v>
      </c>
      <c r="AT19" s="12">
        <f>'0.直接貼上-輸出預測(0-50)'!AT19</f>
        <v>7416.916555648736</v>
      </c>
      <c r="AU19" s="12">
        <f>'0.直接貼上-輸出預測(0-50)'!AU19</f>
        <v>7360.1486562146947</v>
      </c>
      <c r="AV19" s="12">
        <f>'0.直接貼上-輸出預測(0-50)'!AV19</f>
        <v>7325.8576097439127</v>
      </c>
      <c r="AW19" s="12">
        <f>'0.直接貼上-輸出預測(0-50)'!AW19</f>
        <v>6968.1609547105145</v>
      </c>
      <c r="AX19" s="12">
        <f>'0.直接貼上-輸出預測(0-50)'!AX19</f>
        <v>7148.1360437165695</v>
      </c>
      <c r="AY19" s="12">
        <f>'0.直接貼上-輸出預測(0-50)'!AY19</f>
        <v>6924.8391015413545</v>
      </c>
      <c r="AZ19" s="12">
        <f>'0.直接貼上-輸出預測(0-50)'!AZ19</f>
        <v>6442.681556716022</v>
      </c>
      <c r="BA19" s="12">
        <f>'0.直接貼上-輸出預測(40-)'!L19</f>
        <v>6358.552246134509</v>
      </c>
      <c r="BB19" s="12">
        <f>'0.直接貼上-輸出預測(40-)'!M19</f>
        <v>6427.1542529934823</v>
      </c>
      <c r="BC19" s="12">
        <f>'0.直接貼上-輸出預測(40-)'!N19</f>
        <v>6712.3938660859458</v>
      </c>
      <c r="BD19" s="12">
        <f>'0.直接貼上-輸出預測(40-)'!O19</f>
        <v>7045.4864838635467</v>
      </c>
      <c r="BE19" s="12">
        <f>'0.直接貼上-輸出預測(40-)'!P19</f>
        <v>7285.6948132838224</v>
      </c>
      <c r="BF19" s="12">
        <f>'0.直接貼上-輸出預測(40-)'!Q19</f>
        <v>7597.8969630336569</v>
      </c>
      <c r="BG19" s="12">
        <f>'0.直接貼上-輸出預測(40-)'!R19</f>
        <v>7399.6493857600472</v>
      </c>
      <c r="BH19" s="12">
        <f>'0.直接貼上-輸出預測(40-)'!S19</f>
        <v>7583.320979952482</v>
      </c>
      <c r="BI19" s="12">
        <f>'0.直接貼上-輸出預測(40-)'!T19</f>
        <v>7548.9841301427368</v>
      </c>
      <c r="BJ19" s="12">
        <f>'0.直接貼上-輸出預測(40-)'!U19</f>
        <v>7831.4582036098664</v>
      </c>
      <c r="BK19" s="12">
        <f>'0.直接貼上-輸出預測(40-)'!V19</f>
        <v>7926.5148387850413</v>
      </c>
      <c r="BL19" s="12">
        <f>'0.直接貼上-輸出預測(40-)'!W19</f>
        <v>8195.0632345749709</v>
      </c>
      <c r="BM19" s="12">
        <f>'0.直接貼上-輸出預測(40-)'!X19</f>
        <v>8164.6763763006556</v>
      </c>
      <c r="BN19" s="12">
        <f>'0.直接貼上-輸出預測(40-)'!Y19</f>
        <v>7851.1220605763219</v>
      </c>
      <c r="BO19" s="12">
        <f>'0.直接貼上-輸出預測(40-)'!Z19</f>
        <v>7739.7276517549299</v>
      </c>
      <c r="BP19" s="12">
        <f>'0.直接貼上-輸出預測(40-)'!AA19</f>
        <v>7766.2407088157097</v>
      </c>
      <c r="BQ19" s="12">
        <f>'0.直接貼上-輸出預測(40-)'!AB19</f>
        <v>6962.6214505111966</v>
      </c>
      <c r="BR19" s="12">
        <f>'0.直接貼上-輸出預測(40-)'!AC19</f>
        <v>6640.6258084011442</v>
      </c>
      <c r="BS19" s="12">
        <f>'0.直接貼上-輸出預測(40-)'!AD19</f>
        <v>6568.845684807291</v>
      </c>
      <c r="BT19" s="12">
        <f>'0.直接貼上-輸出預測(40-)'!AE19</f>
        <v>6611.1171941640005</v>
      </c>
      <c r="BU19" s="12">
        <f>'0.直接貼上-輸出預測(40-)'!AF19</f>
        <v>6066.9746222109916</v>
      </c>
      <c r="BV19" s="12">
        <f>'0.直接貼上-輸出預測(40-)'!AG19</f>
        <v>5632.1088506270335</v>
      </c>
      <c r="BW19" s="12">
        <f>'0.直接貼上-輸出預測(40-)'!AH19</f>
        <v>5740.7387008143842</v>
      </c>
      <c r="BX19" s="12">
        <f>'0.直接貼上-輸出預測(40-)'!AI19</f>
        <v>5183.0015432964719</v>
      </c>
      <c r="BY19" s="12">
        <f>'0.直接貼上-輸出預測(40-)'!AJ19</f>
        <v>4490.3402358279209</v>
      </c>
      <c r="BZ19" s="12">
        <f>'0.直接貼上-輸出預測(40-)'!AK19</f>
        <v>4297.6475025796308</v>
      </c>
      <c r="CA19" s="12">
        <f>'0.直接貼上-輸出預測(40-)'!AL19</f>
        <v>3641.7449287324916</v>
      </c>
      <c r="CB19" s="12">
        <f>'0.直接貼上-輸出預測(40-)'!AM19</f>
        <v>3040.8344972079876</v>
      </c>
      <c r="CC19" s="12">
        <f>'0.直接貼上-輸出預測(40-)'!AN19</f>
        <v>2382.1600688038548</v>
      </c>
      <c r="CD19" s="12">
        <f>'0.直接貼上-輸出預測(40-)'!AO19</f>
        <v>2482.7850031744633</v>
      </c>
      <c r="CE19" s="12">
        <f>'0.直接貼上-輸出預測(40-)'!AP19</f>
        <v>2426.7799385059898</v>
      </c>
      <c r="CF19" s="12">
        <f>'0.直接貼上-輸出預測(40-)'!AQ19</f>
        <v>2560.3741413690459</v>
      </c>
      <c r="CG19" s="12">
        <f>'0.直接貼上-輸出預測(40-)'!AR19</f>
        <v>2450.7293435186234</v>
      </c>
      <c r="CH19" s="12">
        <f>'0.直接貼上-輸出預測(40-)'!AS19</f>
        <v>2452.7633522917431</v>
      </c>
      <c r="CI19" s="12">
        <f>'0.直接貼上-輸出預測(40-)'!AT19</f>
        <v>2388.12884447326</v>
      </c>
      <c r="CJ19" s="12">
        <f>'0.直接貼上-輸出預測(40-)'!AU19</f>
        <v>2090.9786134667393</v>
      </c>
      <c r="CK19" s="12">
        <f>'0.直接貼上-輸出預測(40-)'!AV19</f>
        <v>1767.774232507847</v>
      </c>
      <c r="CL19" s="12">
        <f>'0.直接貼上-輸出預測(40-)'!AW19</f>
        <v>1526.4304801748938</v>
      </c>
      <c r="CM19" s="12">
        <f>'0.直接貼上-輸出預測(40-)'!AX19</f>
        <v>1401.6129188091743</v>
      </c>
      <c r="CN19" s="12">
        <f>'0.直接貼上-輸出預測(40-)'!AY19</f>
        <v>1128.1218348643379</v>
      </c>
      <c r="CO19" s="12">
        <f>'0.直接貼上-輸出預測(40-)'!AZ19</f>
        <v>881.79991241380628</v>
      </c>
      <c r="CP19" s="12">
        <f>'0.直接貼上-輸出預測(40-)'!BA19</f>
        <v>719.15320041273651</v>
      </c>
      <c r="CQ19" s="12">
        <f>'0.直接貼上-輸出預測(40-)'!BB19</f>
        <v>636.06768367222173</v>
      </c>
      <c r="CR19" s="12">
        <f>'0.直接貼上-輸出預測(40-)'!BC19</f>
        <v>555.59751888086237</v>
      </c>
      <c r="CS19" s="12">
        <f>'0.直接貼上-輸出預測(40-)'!BD19</f>
        <v>414.12169663564396</v>
      </c>
      <c r="CT19" s="12">
        <f>'0.直接貼上-輸出預測(40-)'!BE19</f>
        <v>345.96760956595722</v>
      </c>
      <c r="CU19" s="12">
        <f>'0.直接貼上-輸出預測(40-)'!BF19</f>
        <v>213.17118682480128</v>
      </c>
      <c r="CV19" s="12">
        <f>'0.直接貼上-輸出預測(40-)'!BG19</f>
        <v>154.01379142695254</v>
      </c>
      <c r="CW19" s="12">
        <f>'0.直接貼上-輸出預測(40-)'!BH19</f>
        <v>89.863160341329689</v>
      </c>
      <c r="CX19" s="12">
        <f>'0.直接貼上-輸出預測(40-)'!BI19</f>
        <v>61.886135261196955</v>
      </c>
      <c r="CY19" s="12">
        <f>'0.直接貼上-輸出預測(40-)'!BJ19</f>
        <v>105.33072280389239</v>
      </c>
    </row>
    <row r="20" spans="1:103" s="14" customFormat="1">
      <c r="A20" s="13" t="str">
        <f>'0.直接貼上-輸出預測(0-50)'!A20</f>
        <v>113年 11月</v>
      </c>
      <c r="B20" s="13">
        <f t="shared" si="0"/>
        <v>473533.74831702979</v>
      </c>
      <c r="C20" s="13">
        <f>'0.直接貼上-輸出預測(0-50)'!C20</f>
        <v>2337.5991418872964</v>
      </c>
      <c r="D20" s="13">
        <f>'0.直接貼上-輸出預測(0-50)'!D20</f>
        <v>2288.9306182831965</v>
      </c>
      <c r="E20" s="13">
        <f>'0.直接貼上-輸出預測(0-50)'!E20</f>
        <v>2404.68726514734</v>
      </c>
      <c r="F20" s="13">
        <f>'0.直接貼上-輸出預測(0-50)'!F20</f>
        <v>2720.2816467919674</v>
      </c>
      <c r="G20" s="13">
        <f>'0.直接貼上-輸出預測(0-50)'!G20</f>
        <v>2942.407269315459</v>
      </c>
      <c r="H20" s="13">
        <f>'0.直接貼上-輸出預測(0-50)'!H20</f>
        <v>2980.4584705053949</v>
      </c>
      <c r="I20" s="13">
        <f>'0.直接貼上-輸出預測(0-50)'!I20</f>
        <v>3079.3061661650268</v>
      </c>
      <c r="J20" s="13">
        <f>'0.直接貼上-輸出預測(0-50)'!J20</f>
        <v>3440.4546664470663</v>
      </c>
      <c r="K20" s="13">
        <f>'0.直接貼上-輸出預測(0-50)'!K20</f>
        <v>3690.0740243505429</v>
      </c>
      <c r="L20" s="13">
        <f>'0.直接貼上-輸出預測(0-50)'!L20</f>
        <v>3759.6251468471578</v>
      </c>
      <c r="M20" s="13">
        <f>'0.直接貼上-輸出預測(0-50)'!M20</f>
        <v>3352.4658258284744</v>
      </c>
      <c r="N20" s="13">
        <f>'0.直接貼上-輸出預測(0-50)'!N20</f>
        <v>3747.9296348985008</v>
      </c>
      <c r="O20" s="13">
        <f>'0.直接貼上-輸出預測(0-50)'!O20</f>
        <v>3862.4997514891948</v>
      </c>
      <c r="P20" s="13">
        <f>'0.直接貼上-輸出預測(0-50)'!P20</f>
        <v>3457.8917605217107</v>
      </c>
      <c r="Q20" s="13">
        <f>'0.直接貼上-輸出預測(0-50)'!Q20</f>
        <v>3341.9903380942519</v>
      </c>
      <c r="R20" s="13">
        <f>'0.直接貼上-輸出預測(0-50)'!R20</f>
        <v>3466.8887950693984</v>
      </c>
      <c r="S20" s="13">
        <f>'0.直接貼上-輸出預測(0-50)'!S20</f>
        <v>3727.6208803379318</v>
      </c>
      <c r="T20" s="13">
        <f>'0.直接貼上-輸出預測(0-50)'!T20</f>
        <v>3978.5399816294648</v>
      </c>
      <c r="U20" s="13">
        <f>'0.直接貼上-輸出預測(0-50)'!U20</f>
        <v>4104.2409554369351</v>
      </c>
      <c r="V20" s="13">
        <f>'0.直接貼上-輸出預測(0-50)'!V20</f>
        <v>4377.96117727613</v>
      </c>
      <c r="W20" s="13">
        <f>'0.直接貼上-輸出預測(0-50)'!W20</f>
        <v>4549.7773463998019</v>
      </c>
      <c r="X20" s="13">
        <f>'0.直接貼上-輸出預測(0-50)'!X20</f>
        <v>5008.6521102668712</v>
      </c>
      <c r="Y20" s="13">
        <f>'0.直接貼上-輸出預測(0-50)'!Y20</f>
        <v>5285.5102493936656</v>
      </c>
      <c r="Z20" s="13">
        <f>'0.直接貼上-輸出預測(0-50)'!Z20</f>
        <v>5853.9098321592319</v>
      </c>
      <c r="AA20" s="13">
        <f>'0.直接貼上-輸出預測(0-50)'!AA20</f>
        <v>6178.6596862466495</v>
      </c>
      <c r="AB20" s="13">
        <f>'0.直接貼上-輸出預測(0-50)'!AB20</f>
        <v>5968.9361605837612</v>
      </c>
      <c r="AC20" s="13">
        <f>'0.直接貼上-輸出預測(0-50)'!AC20</f>
        <v>6291.7436530041641</v>
      </c>
      <c r="AD20" s="13">
        <f>'0.直接貼上-輸出預測(0-50)'!AD20</f>
        <v>6704.1690150623426</v>
      </c>
      <c r="AE20" s="13">
        <f>'0.直接貼上-輸出預測(0-50)'!AE20</f>
        <v>6773.3023687872874</v>
      </c>
      <c r="AF20" s="13">
        <f>'0.直接貼上-輸出預測(0-50)'!AF20</f>
        <v>6890.0610713707783</v>
      </c>
      <c r="AG20" s="13">
        <f>'0.直接貼上-輸出預測(0-50)'!AG20</f>
        <v>6845.9731320999181</v>
      </c>
      <c r="AH20" s="13">
        <f>'0.直接貼上-輸出預測(0-50)'!AH20</f>
        <v>6808.266192569271</v>
      </c>
      <c r="AI20" s="13">
        <f>'0.直接貼上-輸出預測(0-50)'!AI20</f>
        <v>6541.667050293262</v>
      </c>
      <c r="AJ20" s="13">
        <f>'0.直接貼上-輸出預測(0-50)'!AJ20</f>
        <v>6382.7087262079094</v>
      </c>
      <c r="AK20" s="13">
        <f>'0.直接貼上-輸出預測(0-50)'!AK20</f>
        <v>6197.0197549858203</v>
      </c>
      <c r="AL20" s="13">
        <f>'0.直接貼上-輸出預測(0-50)'!AL20</f>
        <v>6198.8288702427717</v>
      </c>
      <c r="AM20" s="13">
        <f>'0.直接貼上-輸出預測(0-50)'!AM20</f>
        <v>6085.4232073769881</v>
      </c>
      <c r="AN20" s="13">
        <f>'0.直接貼上-輸出預測(0-50)'!AN20</f>
        <v>5713.946353178113</v>
      </c>
      <c r="AO20" s="13">
        <f>'0.直接貼上-輸出預測(0-50)'!AO20</f>
        <v>5934.6457092928067</v>
      </c>
      <c r="AP20" s="13">
        <f>'0.直接貼上-輸出預測(0-50)'!AP20</f>
        <v>6279.8115468937849</v>
      </c>
      <c r="AQ20" s="13">
        <f>'0.直接貼上-輸出預測(0-50)'!AQ20</f>
        <v>6638.1244229328513</v>
      </c>
      <c r="AR20" s="13">
        <f>'0.直接貼上-輸出預測(0-50)'!AR20</f>
        <v>6919.3966015349733</v>
      </c>
      <c r="AS20" s="13">
        <f>'0.直接貼上-輸出預測(0-50)'!AS20</f>
        <v>7156.9026488296859</v>
      </c>
      <c r="AT20" s="13">
        <f>'0.直接貼上-輸出預測(0-50)'!AT20</f>
        <v>7401.8144659157051</v>
      </c>
      <c r="AU20" s="13">
        <f>'0.直接貼上-輸出預測(0-50)'!AU20</f>
        <v>7368.5044031190682</v>
      </c>
      <c r="AV20" s="13">
        <f>'0.直接貼上-輸出預測(0-50)'!AV20</f>
        <v>7329.3868198536429</v>
      </c>
      <c r="AW20" s="13">
        <f>'0.直接貼上-輸出預測(0-50)'!AW20</f>
        <v>6993.3794817046473</v>
      </c>
      <c r="AX20" s="13">
        <f>'0.直接貼上-輸出預測(0-50)'!AX20</f>
        <v>7126.1471828906215</v>
      </c>
      <c r="AY20" s="13">
        <f>'0.直接貼上-輸出預測(0-50)'!AY20</f>
        <v>6955.6869552515091</v>
      </c>
      <c r="AZ20" s="13">
        <f>'0.直接貼上-輸出預測(0-50)'!AZ20</f>
        <v>6473.8894055459823</v>
      </c>
      <c r="BA20" s="13">
        <f>'0.直接貼上-輸出預測(40-)'!L20</f>
        <v>6351.7454714951018</v>
      </c>
      <c r="BB20" s="13">
        <f>'0.直接貼上-輸出預測(40-)'!M20</f>
        <v>6413.330988827016</v>
      </c>
      <c r="BC20" s="13">
        <f>'0.直接貼上-輸出預測(40-)'!N20</f>
        <v>6679.5905327385044</v>
      </c>
      <c r="BD20" s="13">
        <f>'0.直接貼上-輸出預測(40-)'!O20</f>
        <v>7016.3215345173357</v>
      </c>
      <c r="BE20" s="13">
        <f>'0.直接貼上-輸出預測(40-)'!P20</f>
        <v>7263.6637463853231</v>
      </c>
      <c r="BF20" s="13">
        <f>'0.直接貼上-輸出預測(40-)'!Q20</f>
        <v>7575.316973901532</v>
      </c>
      <c r="BG20" s="13">
        <f>'0.直接貼上-輸出預測(40-)'!R20</f>
        <v>7415.7715675447207</v>
      </c>
      <c r="BH20" s="13">
        <f>'0.直接貼上-輸出預測(40-)'!S20</f>
        <v>7555.6757647139475</v>
      </c>
      <c r="BI20" s="13">
        <f>'0.直接貼上-輸出預測(40-)'!T20</f>
        <v>7548.8027536604468</v>
      </c>
      <c r="BJ20" s="13">
        <f>'0.直接貼上-輸出預測(40-)'!U20</f>
        <v>7797.7379049016326</v>
      </c>
      <c r="BK20" s="13">
        <f>'0.直接貼上-輸出預測(40-)'!V20</f>
        <v>7917.1612546555034</v>
      </c>
      <c r="BL20" s="13">
        <f>'0.直接貼上-輸出預測(40-)'!W20</f>
        <v>8169.0771127786456</v>
      </c>
      <c r="BM20" s="13">
        <f>'0.直接貼上-輸出預測(40-)'!X20</f>
        <v>8173.482521800941</v>
      </c>
      <c r="BN20" s="13">
        <f>'0.直接貼上-輸出預測(40-)'!Y20</f>
        <v>7868.52412919379</v>
      </c>
      <c r="BO20" s="13">
        <f>'0.直接貼上-輸出預測(40-)'!Z20</f>
        <v>7737.0354738634496</v>
      </c>
      <c r="BP20" s="13">
        <f>'0.直接貼上-輸出預測(40-)'!AA20</f>
        <v>7770.4886375217793</v>
      </c>
      <c r="BQ20" s="13">
        <f>'0.直接貼上-輸出預測(40-)'!AB20</f>
        <v>7026.8958100171812</v>
      </c>
      <c r="BR20" s="13">
        <f>'0.直接貼上-輸出預測(40-)'!AC20</f>
        <v>6641.0720760084841</v>
      </c>
      <c r="BS20" s="13">
        <f>'0.直接貼上-輸出預測(40-)'!AD20</f>
        <v>6565.4619879466363</v>
      </c>
      <c r="BT20" s="13">
        <f>'0.直接貼上-輸出預測(40-)'!AE20</f>
        <v>6610.9166149482335</v>
      </c>
      <c r="BU20" s="13">
        <f>'0.直接貼上-輸出預測(40-)'!AF20</f>
        <v>6110.5002883643037</v>
      </c>
      <c r="BV20" s="13">
        <f>'0.直接貼上-輸出預測(40-)'!AG20</f>
        <v>5644.56654967945</v>
      </c>
      <c r="BW20" s="13">
        <f>'0.直接貼上-輸出預測(40-)'!AH20</f>
        <v>5728.1244446918236</v>
      </c>
      <c r="BX20" s="13">
        <f>'0.直接貼上-輸出預測(40-)'!AI20</f>
        <v>5232.3981926461993</v>
      </c>
      <c r="BY20" s="13">
        <f>'0.直接貼上-輸出預測(40-)'!AJ20</f>
        <v>4525.1795847687217</v>
      </c>
      <c r="BZ20" s="13">
        <f>'0.直接貼上-輸出預測(40-)'!AK20</f>
        <v>4307.3677135843773</v>
      </c>
      <c r="CA20" s="13">
        <f>'0.直接貼上-輸出預測(40-)'!AL20</f>
        <v>3694.4178683426644</v>
      </c>
      <c r="CB20" s="13">
        <f>'0.直接貼上-輸出預測(40-)'!AM20</f>
        <v>3073.0377275159549</v>
      </c>
      <c r="CC20" s="13">
        <f>'0.直接貼上-輸出預測(40-)'!AN20</f>
        <v>2413.9256938354506</v>
      </c>
      <c r="CD20" s="13">
        <f>'0.直接貼上-輸出預測(40-)'!AO20</f>
        <v>2453.3075440711345</v>
      </c>
      <c r="CE20" s="13">
        <f>'0.直接貼上-輸出預測(40-)'!AP20</f>
        <v>2424.3060439696242</v>
      </c>
      <c r="CF20" s="13">
        <f>'0.直接貼上-輸出預測(40-)'!AQ20</f>
        <v>2534.0330083143645</v>
      </c>
      <c r="CG20" s="13">
        <f>'0.直接貼上-輸出預測(40-)'!AR20</f>
        <v>2446.9785898916521</v>
      </c>
      <c r="CH20" s="13">
        <f>'0.直接貼上-輸出預測(40-)'!AS20</f>
        <v>2437.9120485089757</v>
      </c>
      <c r="CI20" s="13">
        <f>'0.直接貼上-輸出預測(40-)'!AT20</f>
        <v>2385.5239075707277</v>
      </c>
      <c r="CJ20" s="13">
        <f>'0.直接貼上-輸出預測(40-)'!AU20</f>
        <v>2102.4307013492803</v>
      </c>
      <c r="CK20" s="13">
        <f>'0.直接貼上-輸出預測(40-)'!AV20</f>
        <v>1772.7689143368316</v>
      </c>
      <c r="CL20" s="13">
        <f>'0.直接貼上-輸出預測(40-)'!AW20</f>
        <v>1525.0576184678243</v>
      </c>
      <c r="CM20" s="13">
        <f>'0.直接貼上-輸出預測(40-)'!AX20</f>
        <v>1401.1905844985261</v>
      </c>
      <c r="CN20" s="13">
        <f>'0.直接貼上-輸出預測(40-)'!AY20</f>
        <v>1132.5177780277597</v>
      </c>
      <c r="CO20" s="13">
        <f>'0.直接貼上-輸出預測(40-)'!AZ20</f>
        <v>878.68724311068661</v>
      </c>
      <c r="CP20" s="13">
        <f>'0.直接貼上-輸出預測(40-)'!BA20</f>
        <v>714.45125146559496</v>
      </c>
      <c r="CQ20" s="13">
        <f>'0.直接貼上-輸出預測(40-)'!BB20</f>
        <v>630.56418707051159</v>
      </c>
      <c r="CR20" s="13">
        <f>'0.直接貼上-輸出預測(40-)'!BC20</f>
        <v>554.17956373721381</v>
      </c>
      <c r="CS20" s="13">
        <f>'0.直接貼上-輸出預測(40-)'!BD20</f>
        <v>417.00475190380683</v>
      </c>
      <c r="CT20" s="13">
        <f>'0.直接貼上-輸出預測(40-)'!BE20</f>
        <v>347.46713246441118</v>
      </c>
      <c r="CU20" s="13">
        <f>'0.直接貼上-輸出預測(40-)'!BF20</f>
        <v>218.92692847271186</v>
      </c>
      <c r="CV20" s="13">
        <f>'0.直接貼上-輸出預測(40-)'!BG20</f>
        <v>152.37584407878916</v>
      </c>
      <c r="CW20" s="13">
        <f>'0.直接貼上-輸出預測(40-)'!BH20</f>
        <v>90.808547478296788</v>
      </c>
      <c r="CX20" s="13">
        <f>'0.直接貼上-輸出預測(40-)'!BI20</f>
        <v>61.798584833889493</v>
      </c>
      <c r="CY20" s="13">
        <f>'0.直接貼上-輸出預測(40-)'!BJ20</f>
        <v>105.76868224160816</v>
      </c>
    </row>
    <row r="21" spans="1:103">
      <c r="A21" s="12" t="str">
        <f>'0.直接貼上-輸出預測(0-50)'!A21</f>
        <v>113年 12月</v>
      </c>
      <c r="B21" s="13">
        <f t="shared" si="0"/>
        <v>473236.65464497003</v>
      </c>
      <c r="C21" s="13">
        <f>'0.直接貼上-輸出預測(0-50)'!C21</f>
        <v>2337.4611451671567</v>
      </c>
      <c r="D21" s="13">
        <f>'0.直接貼上-輸出預測(0-50)'!D21</f>
        <v>2292.4595411171013</v>
      </c>
      <c r="E21" s="12">
        <f>'0.直接貼上-輸出預測(0-50)'!E21</f>
        <v>2385.8303254145217</v>
      </c>
      <c r="F21" s="12">
        <f>'0.直接貼上-輸出預測(0-50)'!F21</f>
        <v>2692.2661837464962</v>
      </c>
      <c r="G21" s="12">
        <f>'0.直接貼上-輸出預測(0-50)'!G21</f>
        <v>2930.8126229455856</v>
      </c>
      <c r="H21" s="12">
        <f>'0.直接貼上-輸出預測(0-50)'!H21</f>
        <v>2979.5846241024674</v>
      </c>
      <c r="I21" s="12">
        <f>'0.直接貼上-輸出預測(0-50)'!I21</f>
        <v>3064.3115504382204</v>
      </c>
      <c r="J21" s="12">
        <f>'0.直接貼上-輸出預測(0-50)'!J21</f>
        <v>3405.5392590457586</v>
      </c>
      <c r="K21" s="12">
        <f>'0.直接貼上-輸出預測(0-50)'!K21</f>
        <v>3679.3914125630281</v>
      </c>
      <c r="L21" s="12">
        <f>'0.直接貼上-輸出預測(0-50)'!L21</f>
        <v>3761.4487979378855</v>
      </c>
      <c r="M21" s="12">
        <f>'0.直接貼上-輸出預測(0-50)'!M21</f>
        <v>3388.992931968397</v>
      </c>
      <c r="N21" s="12">
        <f>'0.直接貼上-輸出預測(0-50)'!N21</f>
        <v>3688.8486158806463</v>
      </c>
      <c r="O21" s="12">
        <f>'0.直接貼上-輸出預測(0-50)'!O21</f>
        <v>3882.4052381719357</v>
      </c>
      <c r="P21" s="12">
        <f>'0.直接貼上-輸出預測(0-50)'!P21</f>
        <v>3492.1938790844069</v>
      </c>
      <c r="Q21" s="12">
        <f>'0.直接貼上-輸出預測(0-50)'!Q21</f>
        <v>3337.2043057950705</v>
      </c>
      <c r="R21" s="12">
        <f>'0.直接貼上-輸出預測(0-50)'!R21</f>
        <v>3452.0498022003603</v>
      </c>
      <c r="S21" s="12">
        <f>'0.直接貼上-輸出預測(0-50)'!S21</f>
        <v>3703.0897447729894</v>
      </c>
      <c r="T21" s="12">
        <f>'0.直接貼上-輸出預測(0-50)'!T21</f>
        <v>3960.6340926063472</v>
      </c>
      <c r="U21" s="12">
        <f>'0.直接貼上-輸出預測(0-50)'!U21</f>
        <v>4094.8455852025436</v>
      </c>
      <c r="V21" s="12">
        <f>'0.直接貼上-輸出預測(0-50)'!V21</f>
        <v>4349.9765243858119</v>
      </c>
      <c r="W21" s="12">
        <f>'0.直接貼上-輸出預測(0-50)'!W21</f>
        <v>4537.6724948987439</v>
      </c>
      <c r="X21" s="12">
        <f>'0.直接貼上-輸出預測(0-50)'!X21</f>
        <v>4960.0937135111562</v>
      </c>
      <c r="Y21" s="12">
        <f>'0.直接貼上-輸出預測(0-50)'!Y21</f>
        <v>5270.0407659838947</v>
      </c>
      <c r="Z21" s="12">
        <f>'0.直接貼上-輸出預測(0-50)'!Z21</f>
        <v>5796.2037817728096</v>
      </c>
      <c r="AA21" s="12">
        <f>'0.直接貼上-輸出預測(0-50)'!AA21</f>
        <v>6172.2715184232757</v>
      </c>
      <c r="AB21" s="12">
        <f>'0.直接貼上-輸出預測(0-50)'!AB21</f>
        <v>5988.5395321832211</v>
      </c>
      <c r="AC21" s="12">
        <f>'0.直接貼上-輸出預測(0-50)'!AC21</f>
        <v>6242.7496191429518</v>
      </c>
      <c r="AD21" s="12">
        <f>'0.直接貼上-輸出預測(0-50)'!AD21</f>
        <v>6681.1031174464088</v>
      </c>
      <c r="AE21" s="12">
        <f>'0.直接貼上-輸出預測(0-50)'!AE21</f>
        <v>6774.3458461013197</v>
      </c>
      <c r="AF21" s="12">
        <f>'0.直接貼上-輸出預測(0-50)'!AF21</f>
        <v>6876.9547602871735</v>
      </c>
      <c r="AG21" s="12">
        <f>'0.直接貼上-輸出預測(0-50)'!AG21</f>
        <v>6856.8071266003326</v>
      </c>
      <c r="AH21" s="12">
        <f>'0.直接貼上-輸出預測(0-50)'!AH21</f>
        <v>6810.8678663890423</v>
      </c>
      <c r="AI21" s="12">
        <f>'0.直接貼上-輸出預測(0-50)'!AI21</f>
        <v>6569.6987176716575</v>
      </c>
      <c r="AJ21" s="12">
        <f>'0.直接貼上-輸出預測(0-50)'!AJ21</f>
        <v>6388.7689649095055</v>
      </c>
      <c r="AK21" s="12">
        <f>'0.直接貼上-輸出預測(0-50)'!AK21</f>
        <v>6213.5109155851524</v>
      </c>
      <c r="AL21" s="12">
        <f>'0.直接貼上-輸出預測(0-50)'!AL21</f>
        <v>6192.259560781742</v>
      </c>
      <c r="AM21" s="12">
        <f>'0.直接貼上-輸出預測(0-50)'!AM21</f>
        <v>6102.4833103155779</v>
      </c>
      <c r="AN21" s="12">
        <f>'0.直接貼上-輸出預測(0-50)'!AN21</f>
        <v>5740.4579841061059</v>
      </c>
      <c r="AO21" s="12">
        <f>'0.直接貼上-輸出預測(0-50)'!AO21</f>
        <v>5893.1018621770108</v>
      </c>
      <c r="AP21" s="12">
        <f>'0.直接貼上-輸出預測(0-50)'!AP21</f>
        <v>6255.0332277880352</v>
      </c>
      <c r="AQ21" s="12">
        <f>'0.直接貼上-輸出預測(0-50)'!AQ21</f>
        <v>6606.5156441850377</v>
      </c>
      <c r="AR21" s="12">
        <f>'0.直接貼上-輸出預測(0-50)'!AR21</f>
        <v>6898.1650562664381</v>
      </c>
      <c r="AS21" s="12">
        <f>'0.直接貼上-輸出預測(0-50)'!AS21</f>
        <v>7135.4688238684303</v>
      </c>
      <c r="AT21" s="12">
        <f>'0.直接貼上-輸出預測(0-50)'!AT21</f>
        <v>7384.321433482457</v>
      </c>
      <c r="AU21" s="12">
        <f>'0.直接貼上-輸出預測(0-50)'!AU21</f>
        <v>7377.5093731360248</v>
      </c>
      <c r="AV21" s="12">
        <f>'0.直接貼上-輸出預測(0-50)'!AV21</f>
        <v>7330.4930138974814</v>
      </c>
      <c r="AW21" s="12">
        <f>'0.直接貼上-輸出預測(0-50)'!AW21</f>
        <v>7023.4609889377753</v>
      </c>
      <c r="AX21" s="12">
        <f>'0.直接貼上-輸出預測(0-50)'!AX21</f>
        <v>7098.9426277757093</v>
      </c>
      <c r="AY21" s="12">
        <f>'0.直接貼上-輸出預測(0-50)'!AY21</f>
        <v>6986.3976154710044</v>
      </c>
      <c r="AZ21" s="12">
        <f>'0.直接貼上-輸出預測(0-50)'!AZ21</f>
        <v>6508.8469374238321</v>
      </c>
      <c r="BA21" s="12">
        <f>'0.直接貼上-輸出預測(40-)'!L21</f>
        <v>6345.4421523258497</v>
      </c>
      <c r="BB21" s="12">
        <f>'0.直接貼上-輸出預測(40-)'!M21</f>
        <v>6401.1877494458877</v>
      </c>
      <c r="BC21" s="12">
        <f>'0.直接貼上-輸出預測(40-)'!N21</f>
        <v>6646.5977639274315</v>
      </c>
      <c r="BD21" s="12">
        <f>'0.直接貼上-輸出預測(40-)'!O21</f>
        <v>6986.4728452905993</v>
      </c>
      <c r="BE21" s="12">
        <f>'0.直接貼上-輸出預測(40-)'!P21</f>
        <v>7241.9643792506422</v>
      </c>
      <c r="BF21" s="12">
        <f>'0.直接貼上-輸出預測(40-)'!Q21</f>
        <v>7548.7459737245963</v>
      </c>
      <c r="BG21" s="12">
        <f>'0.直接貼上-輸出預測(40-)'!R21</f>
        <v>7436.2708906595417</v>
      </c>
      <c r="BH21" s="12">
        <f>'0.直接貼上-輸出預測(40-)'!S21</f>
        <v>7525.1580435654932</v>
      </c>
      <c r="BI21" s="12">
        <f>'0.直接貼上-輸出預測(40-)'!T21</f>
        <v>7552.0627578604135</v>
      </c>
      <c r="BJ21" s="12">
        <f>'0.直接貼上-輸出預測(40-)'!U21</f>
        <v>7761.5389638915467</v>
      </c>
      <c r="BK21" s="12">
        <f>'0.直接貼上-輸出預測(40-)'!V21</f>
        <v>7909.6359539840369</v>
      </c>
      <c r="BL21" s="12">
        <f>'0.直接貼上-輸出預測(40-)'!W21</f>
        <v>8139.8521301136607</v>
      </c>
      <c r="BM21" s="12">
        <f>'0.直接貼上-輸出預測(40-)'!X21</f>
        <v>8181.1950075678442</v>
      </c>
      <c r="BN21" s="12">
        <f>'0.直接貼上-輸出預測(40-)'!Y21</f>
        <v>7887.9596256859168</v>
      </c>
      <c r="BO21" s="12">
        <f>'0.直接貼上-輸出預測(40-)'!Z21</f>
        <v>7734.0704060066528</v>
      </c>
      <c r="BP21" s="12">
        <f>'0.直接貼上-輸出預測(40-)'!AA21</f>
        <v>7768.1243543531773</v>
      </c>
      <c r="BQ21" s="12">
        <f>'0.直接貼上-輸出預測(40-)'!AB21</f>
        <v>7097.7883400292685</v>
      </c>
      <c r="BR21" s="12">
        <f>'0.直接貼上-輸出預測(40-)'!AC21</f>
        <v>6641.6354607500662</v>
      </c>
      <c r="BS21" s="12">
        <f>'0.直接貼上-輸出預測(40-)'!AD21</f>
        <v>6562.2994347067897</v>
      </c>
      <c r="BT21" s="12">
        <f>'0.直接貼上-輸出預測(40-)'!AE21</f>
        <v>6606.022978857045</v>
      </c>
      <c r="BU21" s="12">
        <f>'0.直接貼上-輸出預測(40-)'!AF21</f>
        <v>6156.7760558541231</v>
      </c>
      <c r="BV21" s="12">
        <f>'0.直接貼上-輸出預測(40-)'!AG21</f>
        <v>5660.0105562130911</v>
      </c>
      <c r="BW21" s="12">
        <f>'0.直接貼上-輸出預測(40-)'!AH21</f>
        <v>5709.1078078417686</v>
      </c>
      <c r="BX21" s="12">
        <f>'0.直接貼上-輸出預測(40-)'!AI21</f>
        <v>5282.6575404519408</v>
      </c>
      <c r="BY21" s="12">
        <f>'0.直接貼上-輸出預測(40-)'!AJ21</f>
        <v>4563.3776449425577</v>
      </c>
      <c r="BZ21" s="12">
        <f>'0.直接貼上-輸出預測(40-)'!AK21</f>
        <v>4312.1094033542431</v>
      </c>
      <c r="CA21" s="12">
        <f>'0.直接貼上-輸出預測(40-)'!AL21</f>
        <v>3749.1026139277451</v>
      </c>
      <c r="CB21" s="12">
        <f>'0.直接貼上-輸出預測(40-)'!AM21</f>
        <v>3104.5802687387868</v>
      </c>
      <c r="CC21" s="12">
        <f>'0.直接貼上-輸出預測(40-)'!AN21</f>
        <v>2452.2250642779109</v>
      </c>
      <c r="CD21" s="12">
        <f>'0.直接貼上-輸出預測(40-)'!AO21</f>
        <v>2421.0163234648385</v>
      </c>
      <c r="CE21" s="12">
        <f>'0.直接貼上-輸出預測(40-)'!AP21</f>
        <v>2424.4590343768923</v>
      </c>
      <c r="CF21" s="12">
        <f>'0.直接貼上-輸出預測(40-)'!AQ21</f>
        <v>2505.2329239848518</v>
      </c>
      <c r="CG21" s="12">
        <f>'0.直接貼上-輸出預測(40-)'!AR21</f>
        <v>2444.762825593506</v>
      </c>
      <c r="CH21" s="12">
        <f>'0.直接貼上-輸出預測(40-)'!AS21</f>
        <v>2422.1047765425719</v>
      </c>
      <c r="CI21" s="12">
        <f>'0.直接貼上-輸出預測(40-)'!AT21</f>
        <v>2381.2464327322173</v>
      </c>
      <c r="CJ21" s="12">
        <f>'0.直接貼上-輸出預測(40-)'!AU21</f>
        <v>2114.5613040035646</v>
      </c>
      <c r="CK21" s="12">
        <f>'0.直接貼上-輸出預測(40-)'!AV21</f>
        <v>1777.8641679034743</v>
      </c>
      <c r="CL21" s="12">
        <f>'0.直接貼上-輸出預測(40-)'!AW21</f>
        <v>1524.4262043168305</v>
      </c>
      <c r="CM21" s="12">
        <f>'0.直接貼上-輸出預測(40-)'!AX21</f>
        <v>1399.873198501635</v>
      </c>
      <c r="CN21" s="12">
        <f>'0.直接貼上-輸出預測(40-)'!AY21</f>
        <v>1137.2730639871318</v>
      </c>
      <c r="CO21" s="12">
        <f>'0.直接貼上-輸出預測(40-)'!AZ21</f>
        <v>876.06610877883509</v>
      </c>
      <c r="CP21" s="12">
        <f>'0.直接貼上-輸出預測(40-)'!BA21</f>
        <v>709.9942224927596</v>
      </c>
      <c r="CQ21" s="12">
        <f>'0.直接貼上-輸出預測(40-)'!BB21</f>
        <v>625.06378467581294</v>
      </c>
      <c r="CR21" s="12">
        <f>'0.直接貼上-輸出預測(40-)'!BC21</f>
        <v>551.97046446929562</v>
      </c>
      <c r="CS21" s="12">
        <f>'0.直接貼上-輸出預測(40-)'!BD21</f>
        <v>420.34609421851644</v>
      </c>
      <c r="CT21" s="12">
        <f>'0.直接貼上-輸出預測(40-)'!BE21</f>
        <v>348.25954950107831</v>
      </c>
      <c r="CU21" s="12">
        <f>'0.直接貼上-輸出預測(40-)'!BF21</f>
        <v>225.41059607373185</v>
      </c>
      <c r="CV21" s="12">
        <f>'0.直接貼上-輸出預測(40-)'!BG21</f>
        <v>150.44668485991116</v>
      </c>
      <c r="CW21" s="12">
        <f>'0.直接貼上-輸出預測(40-)'!BH21</f>
        <v>91.986763387423949</v>
      </c>
      <c r="CX21" s="12">
        <f>'0.直接貼上-輸出預測(40-)'!BI21</f>
        <v>61.630970058346904</v>
      </c>
      <c r="CY21" s="12">
        <f>'0.直接貼上-輸出預測(40-)'!BJ21</f>
        <v>106.25460038206688</v>
      </c>
    </row>
    <row r="22" spans="1:103">
      <c r="A22" s="12" t="str">
        <f>'0.直接貼上-輸出預測(0-50)'!A22</f>
        <v>114年 1月</v>
      </c>
      <c r="B22" s="13">
        <f t="shared" si="0"/>
        <v>472939.28205665224</v>
      </c>
      <c r="C22" s="13">
        <f>'0.直接貼上-輸出預測(0-50)'!C22</f>
        <v>2337.3225240639813</v>
      </c>
      <c r="D22" s="13">
        <f>'0.直接貼上-輸出預測(0-50)'!D22</f>
        <v>2297.6461086659278</v>
      </c>
      <c r="E22" s="12">
        <f>'0.直接貼上-輸出預測(0-50)'!E22</f>
        <v>2367.6460942721901</v>
      </c>
      <c r="F22" s="12">
        <f>'0.直接貼上-輸出預測(0-50)'!F22</f>
        <v>2662.9005254616077</v>
      </c>
      <c r="G22" s="12">
        <f>'0.直接貼上-輸出預測(0-50)'!G22</f>
        <v>2918.3620171692974</v>
      </c>
      <c r="H22" s="12">
        <f>'0.直接貼上-輸出預測(0-50)'!H22</f>
        <v>2979.9630848936845</v>
      </c>
      <c r="I22" s="12">
        <f>'0.直接貼上-輸出預測(0-50)'!I22</f>
        <v>3050.8277032578017</v>
      </c>
      <c r="J22" s="12">
        <f>'0.直接貼上-輸出預測(0-50)'!J22</f>
        <v>3368.6263701751695</v>
      </c>
      <c r="K22" s="12">
        <f>'0.直接貼上-輸出預測(0-50)'!K22</f>
        <v>3667.5102438671497</v>
      </c>
      <c r="L22" s="12">
        <f>'0.直接貼上-輸出預測(0-50)'!L22</f>
        <v>3760.4265133069466</v>
      </c>
      <c r="M22" s="12">
        <f>'0.直接貼上-輸出預測(0-50)'!M22</f>
        <v>3433.2754893610295</v>
      </c>
      <c r="N22" s="12">
        <f>'0.直接貼上-輸出預測(0-50)'!N22</f>
        <v>3623.2271642828359</v>
      </c>
      <c r="O22" s="12">
        <f>'0.直接貼上-輸出預測(0-50)'!O22</f>
        <v>3901.1274165756327</v>
      </c>
      <c r="P22" s="12">
        <f>'0.直接貼上-輸出預測(0-50)'!P22</f>
        <v>3530.0735949211767</v>
      </c>
      <c r="Q22" s="12">
        <f>'0.直接貼上-輸出預測(0-50)'!Q22</f>
        <v>3333.3055324067736</v>
      </c>
      <c r="R22" s="12">
        <f>'0.直接貼上-輸出預測(0-50)'!R22</f>
        <v>3437.9766479558075</v>
      </c>
      <c r="S22" s="12">
        <f>'0.直接貼上-輸出預測(0-50)'!S22</f>
        <v>3677.9963380781619</v>
      </c>
      <c r="T22" s="12">
        <f>'0.直接貼上-輸出預測(0-50)'!T22</f>
        <v>3942.0686619452435</v>
      </c>
      <c r="U22" s="12">
        <f>'0.直接貼上-輸出預測(0-50)'!U22</f>
        <v>4086.9627950755989</v>
      </c>
      <c r="V22" s="12">
        <f>'0.直接貼上-輸出預測(0-50)'!V22</f>
        <v>4320.7900188501753</v>
      </c>
      <c r="W22" s="12">
        <f>'0.直接貼上-輸出預測(0-50)'!W22</f>
        <v>4528.4166260283073</v>
      </c>
      <c r="X22" s="12">
        <f>'0.直接貼上-輸出預測(0-50)'!X22</f>
        <v>4908.9911700685716</v>
      </c>
      <c r="Y22" s="12">
        <f>'0.直接貼上-輸出預測(0-50)'!Y22</f>
        <v>5257.8276345088934</v>
      </c>
      <c r="Z22" s="12">
        <f>'0.直接貼上-輸出預測(0-50)'!Z22</f>
        <v>5734.2346766397504</v>
      </c>
      <c r="AA22" s="12">
        <f>'0.直接貼上-輸出預測(0-50)'!AA22</f>
        <v>6163.8440708509352</v>
      </c>
      <c r="AB22" s="12">
        <f>'0.直接貼上-輸出預測(0-50)'!AB22</f>
        <v>6013.8233686169397</v>
      </c>
      <c r="AC22" s="12">
        <f>'0.直接貼上-輸出預測(0-50)'!AC22</f>
        <v>6191.5748960481378</v>
      </c>
      <c r="AD22" s="12">
        <f>'0.直接貼上-輸出預測(0-50)'!AD22</f>
        <v>6656.060041451783</v>
      </c>
      <c r="AE22" s="12">
        <f>'0.直接貼上-輸出預測(0-50)'!AE22</f>
        <v>6776.4678223646442</v>
      </c>
      <c r="AF22" s="12">
        <f>'0.直接貼上-輸出預測(0-50)'!AF22</f>
        <v>6861.8274543470961</v>
      </c>
      <c r="AG22" s="12">
        <f>'0.直接貼上-輸出預測(0-50)'!AG22</f>
        <v>6868.2860505477356</v>
      </c>
      <c r="AH22" s="12">
        <f>'0.直接貼上-輸出預測(0-50)'!AH22</f>
        <v>6811.2604908516887</v>
      </c>
      <c r="AI22" s="12">
        <f>'0.直接貼上-輸出預測(0-50)'!AI22</f>
        <v>6599.6392278370031</v>
      </c>
      <c r="AJ22" s="12">
        <f>'0.直接貼上-輸出預測(0-50)'!AJ22</f>
        <v>6394.0346773859292</v>
      </c>
      <c r="AK22" s="12">
        <f>'0.直接貼上-輸出預測(0-50)'!AK22</f>
        <v>6231.8934841044083</v>
      </c>
      <c r="AL22" s="12">
        <f>'0.直接貼上-輸出預測(0-50)'!AL22</f>
        <v>6183.575603050298</v>
      </c>
      <c r="AM22" s="12">
        <f>'0.直接貼上-輸出預測(0-50)'!AM22</f>
        <v>6118.9557899954561</v>
      </c>
      <c r="AN22" s="12">
        <f>'0.直接貼上-輸出預測(0-50)'!AN22</f>
        <v>5772.777907396583</v>
      </c>
      <c r="AO22" s="12">
        <f>'0.直接貼上-輸出預測(0-50)'!AO22</f>
        <v>5850.1454993312982</v>
      </c>
      <c r="AP22" s="12">
        <f>'0.直接貼上-輸出預測(0-50)'!AP22</f>
        <v>6230.8808139122657</v>
      </c>
      <c r="AQ22" s="12">
        <f>'0.直接貼上-輸出預測(0-50)'!AQ22</f>
        <v>6574.0244306328059</v>
      </c>
      <c r="AR22" s="12">
        <f>'0.直接貼上-輸出預測(0-50)'!AR22</f>
        <v>6876.8272732628284</v>
      </c>
      <c r="AS22" s="12">
        <f>'0.直接貼上-輸出預測(0-50)'!AS22</f>
        <v>7113.7761272142243</v>
      </c>
      <c r="AT22" s="12">
        <f>'0.直接貼上-輸出預測(0-50)'!AT22</f>
        <v>7364.4394496676523</v>
      </c>
      <c r="AU22" s="12">
        <f>'0.直接貼上-輸出預測(0-50)'!AU22</f>
        <v>7387.1633543116577</v>
      </c>
      <c r="AV22" s="12">
        <f>'0.直接貼上-輸出預測(0-50)'!AV22</f>
        <v>7329.1783028527079</v>
      </c>
      <c r="AW22" s="12">
        <f>'0.直接貼上-輸出預測(0-50)'!AW22</f>
        <v>7058.4014876082947</v>
      </c>
      <c r="AX22" s="12">
        <f>'0.直接貼上-輸出預測(0-50)'!AX22</f>
        <v>7066.5278690984105</v>
      </c>
      <c r="AY22" s="12">
        <f>'0.直接貼上-輸出預測(0-50)'!AY22</f>
        <v>7016.97314603209</v>
      </c>
      <c r="AZ22" s="12">
        <f>'0.直接貼上-輸出預測(0-50)'!AZ22</f>
        <v>6547.5494655172624</v>
      </c>
      <c r="BA22" s="12">
        <f>'0.直接貼上-輸出預測(40-)'!L22</f>
        <v>6339.6420771795538</v>
      </c>
      <c r="BB22" s="12">
        <f>'0.直接貼上-輸出預測(40-)'!M22</f>
        <v>6390.7224256795998</v>
      </c>
      <c r="BC22" s="12">
        <f>'0.直接貼上-輸出預測(40-)'!N22</f>
        <v>6613.4145760526599</v>
      </c>
      <c r="BD22" s="12">
        <f>'0.直接貼上-輸出預測(40-)'!O22</f>
        <v>6955.9417471025636</v>
      </c>
      <c r="BE22" s="12">
        <f>'0.直接貼上-輸出預測(40-)'!P22</f>
        <v>7220.5959958048907</v>
      </c>
      <c r="BF22" s="12">
        <f>'0.直接貼上-輸出預測(40-)'!Q22</f>
        <v>7518.190284864063</v>
      </c>
      <c r="BG22" s="12">
        <f>'0.直接貼上-輸出預測(40-)'!R22</f>
        <v>7461.1410130636295</v>
      </c>
      <c r="BH22" s="12">
        <f>'0.直接貼上-輸出預測(40-)'!S22</f>
        <v>7491.7732452395212</v>
      </c>
      <c r="BI22" s="12">
        <f>'0.直接貼上-輸出預測(40-)'!T22</f>
        <v>7558.7574599898144</v>
      </c>
      <c r="BJ22" s="12">
        <f>'0.直接貼上-輸出預測(40-)'!U22</f>
        <v>7722.867226609801</v>
      </c>
      <c r="BK22" s="12">
        <f>'0.直接貼上-輸出預測(40-)'!V22</f>
        <v>7903.9350373789321</v>
      </c>
      <c r="BL22" s="12">
        <f>'0.直接貼上-輸出預測(40-)'!W22</f>
        <v>8107.3945865076475</v>
      </c>
      <c r="BM22" s="12">
        <f>'0.直接貼上-輸出預測(40-)'!X22</f>
        <v>8187.8159117048581</v>
      </c>
      <c r="BN22" s="12">
        <f>'0.直接貼上-輸出預測(40-)'!Y22</f>
        <v>7909.4245124117042</v>
      </c>
      <c r="BO22" s="12">
        <f>'0.直接貼上-輸出預測(40-)'!Z22</f>
        <v>7730.8332238474541</v>
      </c>
      <c r="BP22" s="12">
        <f>'0.直接貼上-輸出預測(40-)'!AA22</f>
        <v>7759.1656414238269</v>
      </c>
      <c r="BQ22" s="12">
        <f>'0.直接貼上-輸出預測(40-)'!AB22</f>
        <v>7175.2829511367418</v>
      </c>
      <c r="BR22" s="12">
        <f>'0.直接貼上-輸出預測(40-)'!AC22</f>
        <v>6642.3152753470422</v>
      </c>
      <c r="BS22" s="12">
        <f>'0.直接貼上-輸出預測(40-)'!AD22</f>
        <v>6559.3577342335002</v>
      </c>
      <c r="BT22" s="12">
        <f>'0.直接貼上-輸出預測(40-)'!AE22</f>
        <v>6596.4494696422553</v>
      </c>
      <c r="BU22" s="12">
        <f>'0.直接貼上-輸出預測(40-)'!AF22</f>
        <v>6205.7922742617102</v>
      </c>
      <c r="BV22" s="12">
        <f>'0.直接貼上-輸出預測(40-)'!AG22</f>
        <v>5678.429333700743</v>
      </c>
      <c r="BW22" s="12">
        <f>'0.直接貼上-輸出預測(40-)'!AH22</f>
        <v>5683.7165030141605</v>
      </c>
      <c r="BX22" s="12">
        <f>'0.直接貼上-輸出預測(40-)'!AI22</f>
        <v>5333.7752565289074</v>
      </c>
      <c r="BY22" s="12">
        <f>'0.直接貼上-輸出預測(40-)'!AJ22</f>
        <v>4604.9221784265101</v>
      </c>
      <c r="BZ22" s="12">
        <f>'0.直接貼上-輸出預測(40-)'!AK22</f>
        <v>4311.8982337480438</v>
      </c>
      <c r="CA22" s="12">
        <f>'0.直接貼上-輸出預測(40-)'!AL22</f>
        <v>3805.7874860443653</v>
      </c>
      <c r="CB22" s="12">
        <f>'0.直接貼上-輸出預測(40-)'!AM22</f>
        <v>3135.4723755482059</v>
      </c>
      <c r="CC22" s="12">
        <f>'0.直接貼上-輸出預測(40-)'!AN22</f>
        <v>2496.9939625498046</v>
      </c>
      <c r="CD22" s="12">
        <f>'0.直接貼上-輸出預測(40-)'!AO22</f>
        <v>2385.9500278018154</v>
      </c>
      <c r="CE22" s="12">
        <f>'0.直接貼上-輸出預測(40-)'!AP22</f>
        <v>2427.2085331286835</v>
      </c>
      <c r="CF22" s="12">
        <f>'0.直接貼上-輸出預測(40-)'!AQ22</f>
        <v>2474.0129922579431</v>
      </c>
      <c r="CG22" s="12">
        <f>'0.直接貼上-輸出預測(40-)'!AR22</f>
        <v>2444.0599097411514</v>
      </c>
      <c r="CH22" s="12">
        <f>'0.直接貼上-輸出預測(40-)'!AS22</f>
        <v>2405.3593403511782</v>
      </c>
      <c r="CI22" s="12">
        <f>'0.直接貼上-輸出預測(40-)'!AT22</f>
        <v>2375.3235882090039</v>
      </c>
      <c r="CJ22" s="12">
        <f>'0.直接貼上-輸出預測(40-)'!AU22</f>
        <v>2127.3616136904602</v>
      </c>
      <c r="CK22" s="12">
        <f>'0.直接貼上-輸出預測(40-)'!AV22</f>
        <v>1783.0561784560537</v>
      </c>
      <c r="CL22" s="12">
        <f>'0.直接貼上-輸出預測(40-)'!AW22</f>
        <v>1524.5308687300785</v>
      </c>
      <c r="CM22" s="12">
        <f>'0.直接貼上-輸出預測(40-)'!AX22</f>
        <v>1397.6741807234657</v>
      </c>
      <c r="CN22" s="12">
        <f>'0.直接貼上-輸出預測(40-)'!AY22</f>
        <v>1142.3743569629787</v>
      </c>
      <c r="CO22" s="12">
        <f>'0.直接貼上-輸出預測(40-)'!AZ22</f>
        <v>873.9279286120634</v>
      </c>
      <c r="CP22" s="12">
        <f>'0.直接貼上-輸出預測(40-)'!BA22</f>
        <v>705.77169174474068</v>
      </c>
      <c r="CQ22" s="12">
        <f>'0.直接貼上-輸出預測(40-)'!BB22</f>
        <v>619.56965251288796</v>
      </c>
      <c r="CR22" s="12">
        <f>'0.直接貼上-輸出預測(40-)'!BC22</f>
        <v>548.99888978061279</v>
      </c>
      <c r="CS22" s="12">
        <f>'0.直接貼上-輸出預測(40-)'!BD22</f>
        <v>424.13241095099278</v>
      </c>
      <c r="CT22" s="12">
        <f>'0.直接貼上-輸出預測(40-)'!BE22</f>
        <v>348.36281234363412</v>
      </c>
      <c r="CU22" s="12">
        <f>'0.直接貼上-輸出預測(40-)'!BF22</f>
        <v>232.58478268344109</v>
      </c>
      <c r="CV22" s="12">
        <f>'0.直接貼上-輸出預測(40-)'!BG22</f>
        <v>148.25024011488333</v>
      </c>
      <c r="CW22" s="12">
        <f>'0.直接貼上-輸出預測(40-)'!BH22</f>
        <v>93.386150553721549</v>
      </c>
      <c r="CX22" s="12">
        <f>'0.直接貼上-輸出預測(40-)'!BI22</f>
        <v>61.386173533751595</v>
      </c>
      <c r="CY22" s="12">
        <f>'0.直接貼上-輸出預測(40-)'!BJ22</f>
        <v>106.77867860453588</v>
      </c>
    </row>
    <row r="23" spans="1:103">
      <c r="A23" s="12" t="str">
        <f>'0.直接貼上-輸出預測(0-50)'!A23</f>
        <v>114年 2月</v>
      </c>
      <c r="B23" s="13">
        <f t="shared" si="0"/>
        <v>472641.63716717745</v>
      </c>
      <c r="C23" s="13">
        <f>'0.直接貼上-輸出預測(0-50)'!C23</f>
        <v>2337.1831672314738</v>
      </c>
      <c r="D23" s="13">
        <f>'0.直接貼上-輸出預測(0-50)'!D23</f>
        <v>2304.489627974247</v>
      </c>
      <c r="E23" s="12">
        <f>'0.直接貼上-輸出預測(0-50)'!E23</f>
        <v>2350.1347962429218</v>
      </c>
      <c r="F23" s="12">
        <f>'0.直接貼上-輸出預測(0-50)'!F23</f>
        <v>2632.1850347892891</v>
      </c>
      <c r="G23" s="12">
        <f>'0.直接貼上-輸出預測(0-50)'!G23</f>
        <v>2905.0554519865946</v>
      </c>
      <c r="H23" s="12">
        <f>'0.直接貼上-輸出預測(0-50)'!H23</f>
        <v>2981.5938528790462</v>
      </c>
      <c r="I23" s="12">
        <f>'0.直接貼上-輸出預測(0-50)'!I23</f>
        <v>3038.8546246237702</v>
      </c>
      <c r="J23" s="12">
        <f>'0.直接貼上-輸出預測(0-50)'!J23</f>
        <v>3329.715999835299</v>
      </c>
      <c r="K23" s="12">
        <f>'0.直接貼上-輸出預測(0-50)'!K23</f>
        <v>3654.4305182629078</v>
      </c>
      <c r="L23" s="12">
        <f>'0.直接貼上-輸出預測(0-50)'!L23</f>
        <v>3756.5584246344233</v>
      </c>
      <c r="M23" s="12">
        <f>'0.直接貼上-輸出預測(0-50)'!M23</f>
        <v>3485.3130717568079</v>
      </c>
      <c r="N23" s="12">
        <f>'0.直接貼上-輸出預測(0-50)'!N23</f>
        <v>3551.0659554360595</v>
      </c>
      <c r="O23" s="12">
        <f>'0.直接貼上-輸出預測(0-50)'!O23</f>
        <v>3918.6665243336206</v>
      </c>
      <c r="P23" s="12">
        <f>'0.直接貼上-輸出預測(0-50)'!P23</f>
        <v>3571.5305432737323</v>
      </c>
      <c r="Q23" s="12">
        <f>'0.直接貼上-輸出預測(0-50)'!Q23</f>
        <v>3330.293922165873</v>
      </c>
      <c r="R23" s="12">
        <f>'0.直接貼上-輸出預測(0-50)'!R23</f>
        <v>3424.6694280992301</v>
      </c>
      <c r="S23" s="12">
        <f>'0.直接貼上-輸出預測(0-50)'!S23</f>
        <v>3652.3406602534492</v>
      </c>
      <c r="T23" s="12">
        <f>'0.直接貼上-輸出預測(0-50)'!T23</f>
        <v>3922.8437361986416</v>
      </c>
      <c r="U23" s="12">
        <f>'0.直接貼上-輸出預測(0-50)'!U23</f>
        <v>4080.5922469022485</v>
      </c>
      <c r="V23" s="12">
        <f>'0.直接貼上-輸出預測(0-50)'!V23</f>
        <v>4290.4020146619596</v>
      </c>
      <c r="W23" s="12">
        <f>'0.直接貼上-輸出預測(0-50)'!W23</f>
        <v>4522.0095939394978</v>
      </c>
      <c r="X23" s="12">
        <f>'0.直接貼上-輸出預測(0-50)'!X23</f>
        <v>4855.3447715202547</v>
      </c>
      <c r="Y23" s="12">
        <f>'0.直接貼上-輸出預測(0-50)'!Y23</f>
        <v>5248.8698169303852</v>
      </c>
      <c r="Z23" s="12">
        <f>'0.直接貼上-輸出預測(0-50)'!Z23</f>
        <v>5668.0033944572588</v>
      </c>
      <c r="AA23" s="12">
        <f>'0.直接貼上-輸出預測(0-50)'!AA23</f>
        <v>6153.3774897023777</v>
      </c>
      <c r="AB23" s="12">
        <f>'0.直接貼上-輸出預測(0-50)'!AB23</f>
        <v>6044.7872516069501</v>
      </c>
      <c r="AC23" s="12">
        <f>'0.直接貼上-輸出預測(0-50)'!AC23</f>
        <v>6138.2194511420512</v>
      </c>
      <c r="AD23" s="12">
        <f>'0.直接貼上-輸出預測(0-50)'!AD23</f>
        <v>6629.040053030546</v>
      </c>
      <c r="AE23" s="12">
        <f>'0.直接貼上-輸出預測(0-50)'!AE23</f>
        <v>6779.6681450250635</v>
      </c>
      <c r="AF23" s="12">
        <f>'0.直接貼上-輸出預測(0-50)'!AF23</f>
        <v>6844.6796035467596</v>
      </c>
      <c r="AG23" s="12">
        <f>'0.直接貼上-輸出預測(0-50)'!AG23</f>
        <v>6880.409732056547</v>
      </c>
      <c r="AH23" s="12">
        <f>'0.直接貼上-輸出預測(0-50)'!AH23</f>
        <v>6809.4443047856412</v>
      </c>
      <c r="AI23" s="12">
        <f>'0.直接貼上-輸出預測(0-50)'!AI23</f>
        <v>6631.4882037601747</v>
      </c>
      <c r="AJ23" s="12">
        <f>'0.直接貼上-輸出預測(0-50)'!AJ23</f>
        <v>6398.5062128207101</v>
      </c>
      <c r="AK23" s="12">
        <f>'0.直接貼上-輸出預測(0-50)'!AK23</f>
        <v>6252.1668593203667</v>
      </c>
      <c r="AL23" s="12">
        <f>'0.直接貼上-輸出預測(0-50)'!AL23</f>
        <v>6172.7777168801204</v>
      </c>
      <c r="AM23" s="12">
        <f>'0.直接貼上-輸出預測(0-50)'!AM23</f>
        <v>6134.8412512524492</v>
      </c>
      <c r="AN23" s="12">
        <f>'0.直接貼上-輸出預測(0-50)'!AN23</f>
        <v>5810.9032748415848</v>
      </c>
      <c r="AO23" s="12">
        <f>'0.直接貼上-輸出預測(0-50)'!AO23</f>
        <v>5805.7782083278562</v>
      </c>
      <c r="AP23" s="12">
        <f>'0.直接貼上-輸出預測(0-50)'!AP23</f>
        <v>6207.3531191806105</v>
      </c>
      <c r="AQ23" s="12">
        <f>'0.直接貼上-輸出預測(0-50)'!AQ23</f>
        <v>6540.6518938648842</v>
      </c>
      <c r="AR23" s="12">
        <f>'0.直接貼上-輸出預測(0-50)'!AR23</f>
        <v>6855.3835028271633</v>
      </c>
      <c r="AS23" s="12">
        <f>'0.直接貼上-輸出預測(0-50)'!AS23</f>
        <v>7091.8237456609586</v>
      </c>
      <c r="AT23" s="12">
        <f>'0.直接貼上-輸出預測(0-50)'!AT23</f>
        <v>7342.1705045829895</v>
      </c>
      <c r="AU23" s="12">
        <f>'0.直接貼上-輸出預測(0-50)'!AU23</f>
        <v>7397.4661347018482</v>
      </c>
      <c r="AV23" s="12">
        <f>'0.直接貼上-輸出預測(0-50)'!AV23</f>
        <v>7325.4447964567107</v>
      </c>
      <c r="AW23" s="12">
        <f>'0.直接貼上-輸出預測(0-50)'!AW23</f>
        <v>7098.1969911739725</v>
      </c>
      <c r="AX23" s="12">
        <f>'0.直接貼上-輸出預測(0-50)'!AX23</f>
        <v>7028.908393529442</v>
      </c>
      <c r="AY23" s="12">
        <f>'0.直接貼上-輸出預測(0-50)'!AY23</f>
        <v>7047.4156077080906</v>
      </c>
      <c r="AZ23" s="12">
        <f>'0.直接貼上-輸出預測(0-50)'!AZ23</f>
        <v>6589.9923069661854</v>
      </c>
      <c r="BA23" s="12">
        <f>'0.直接貼上-輸出預測(40-)'!L23</f>
        <v>6334.3450345581359</v>
      </c>
      <c r="BB23" s="12">
        <f>'0.直接貼上-輸出預測(40-)'!M23</f>
        <v>6381.9329101384656</v>
      </c>
      <c r="BC23" s="12">
        <f>'0.直接貼上-輸出預測(40-)'!N23</f>
        <v>6580.0399875739231</v>
      </c>
      <c r="BD23" s="12">
        <f>'0.直接貼上-輸出預測(40-)'!O23</f>
        <v>6924.7295691952768</v>
      </c>
      <c r="BE23" s="12">
        <f>'0.直接貼上-輸出預測(40-)'!P23</f>
        <v>7199.5578809446806</v>
      </c>
      <c r="BF23" s="12">
        <f>'0.直接貼上-輸出預測(40-)'!Q23</f>
        <v>7483.6562229082683</v>
      </c>
      <c r="BG23" s="12">
        <f>'0.直接貼上-輸出預測(40-)'!R23</f>
        <v>7490.3755989308002</v>
      </c>
      <c r="BH23" s="12">
        <f>'0.直接貼上-輸出預測(40-)'!S23</f>
        <v>7455.5267915810309</v>
      </c>
      <c r="BI23" s="12">
        <f>'0.直接貼上-輸出預測(40-)'!T23</f>
        <v>7568.8801861534794</v>
      </c>
      <c r="BJ23" s="12">
        <f>'0.直接貼上-輸出預測(40-)'!U23</f>
        <v>7681.7285300058884</v>
      </c>
      <c r="BK23" s="12">
        <f>'0.直接貼上-輸出預測(40-)'!V23</f>
        <v>7900.0546109792467</v>
      </c>
      <c r="BL23" s="12">
        <f>'0.直接貼上-輸出預測(40-)'!W23</f>
        <v>8071.7107736855251</v>
      </c>
      <c r="BM23" s="12">
        <f>'0.直接貼上-輸出預測(40-)'!X23</f>
        <v>8193.3473096365142</v>
      </c>
      <c r="BN23" s="12">
        <f>'0.直接貼上-輸出預測(40-)'!Y23</f>
        <v>7932.9147570656569</v>
      </c>
      <c r="BO23" s="12">
        <f>'0.直接貼上-輸出預測(40-)'!Z23</f>
        <v>7727.3247015863844</v>
      </c>
      <c r="BP23" s="12">
        <f>'0.直接貼上-輸出預測(40-)'!AA23</f>
        <v>7743.6302486554541</v>
      </c>
      <c r="BQ23" s="12">
        <f>'0.直接貼上-輸出預測(40-)'!AB23</f>
        <v>7259.3635796440549</v>
      </c>
      <c r="BR23" s="12">
        <f>'0.直接貼上-輸出預測(40-)'!AC23</f>
        <v>6643.1108347344698</v>
      </c>
      <c r="BS23" s="12">
        <f>'0.直接貼上-輸出預測(40-)'!AD23</f>
        <v>6556.6365953676377</v>
      </c>
      <c r="BT23" s="12">
        <f>'0.直接貼上-輸出預測(40-)'!AE23</f>
        <v>6582.2092465984369</v>
      </c>
      <c r="BU23" s="12">
        <f>'0.直接貼上-輸出預測(40-)'!AF23</f>
        <v>6257.5393161769362</v>
      </c>
      <c r="BV23" s="12">
        <f>'0.直接貼上-輸出預測(40-)'!AG23</f>
        <v>5699.8113761069226</v>
      </c>
      <c r="BW23" s="12">
        <f>'0.直接貼上-輸出預測(40-)'!AH23</f>
        <v>5651.9781627610264</v>
      </c>
      <c r="BX23" s="12">
        <f>'0.直接貼上-輸出預測(40-)'!AI23</f>
        <v>5385.7470248201917</v>
      </c>
      <c r="BY23" s="12">
        <f>'0.直接貼上-輸出預測(40-)'!AJ23</f>
        <v>4649.8009619814893</v>
      </c>
      <c r="BZ23" s="12">
        <f>'0.直接貼上-輸出預測(40-)'!AK23</f>
        <v>4306.7597866652477</v>
      </c>
      <c r="CA23" s="12">
        <f>'0.直接貼上-輸出預測(40-)'!AL23</f>
        <v>3864.4608479027293</v>
      </c>
      <c r="CB23" s="12">
        <f>'0.直接貼上-輸出預測(40-)'!AM23</f>
        <v>3165.7242088394751</v>
      </c>
      <c r="CC23" s="12">
        <f>'0.直接貼上-輸出預測(40-)'!AN23</f>
        <v>2548.1686082928341</v>
      </c>
      <c r="CD23" s="12">
        <f>'0.直接貼上-輸出預測(40-)'!AO23</f>
        <v>2348.1469905983818</v>
      </c>
      <c r="CE23" s="12">
        <f>'0.直接貼上-輸出預測(40-)'!AP23</f>
        <v>2432.5244033427393</v>
      </c>
      <c r="CF23" s="12">
        <f>'0.直接貼上-輸出預測(40-)'!AQ23</f>
        <v>2440.4119071341079</v>
      </c>
      <c r="CG23" s="12">
        <f>'0.直接貼上-輸出預測(40-)'!AR23</f>
        <v>2444.8479208399017</v>
      </c>
      <c r="CH23" s="12">
        <f>'0.直接貼上-輸出預測(40-)'!AS23</f>
        <v>2387.6933323066191</v>
      </c>
      <c r="CI23" s="12">
        <f>'0.直接貼上-輸出預測(40-)'!AT23</f>
        <v>2367.7822486097748</v>
      </c>
      <c r="CJ23" s="12">
        <f>'0.直接貼上-輸出預測(40-)'!AU23</f>
        <v>2140.822870640533</v>
      </c>
      <c r="CK23" s="12">
        <f>'0.直接貼上-輸出預測(40-)'!AV23</f>
        <v>1788.3411999848172</v>
      </c>
      <c r="CL23" s="12">
        <f>'0.直接貼上-輸出預測(40-)'!AW23</f>
        <v>1525.3660302811566</v>
      </c>
      <c r="CM23" s="12">
        <f>'0.直接貼上-輸出預測(40-)'!AX23</f>
        <v>1394.6069663999351</v>
      </c>
      <c r="CN23" s="12">
        <f>'0.直接貼上-輸出預測(40-)'!AY23</f>
        <v>1147.8086212384203</v>
      </c>
      <c r="CO23" s="12">
        <f>'0.直接貼上-輸出預測(40-)'!AZ23</f>
        <v>872.26392267607503</v>
      </c>
      <c r="CP23" s="12">
        <f>'0.直接貼上-輸出預測(40-)'!BA23</f>
        <v>701.77350571844909</v>
      </c>
      <c r="CQ23" s="12">
        <f>'0.直接貼上-輸出預測(40-)'!BB23</f>
        <v>614.08477865697341</v>
      </c>
      <c r="CR23" s="12">
        <f>'0.直接貼上-輸出預測(40-)'!BC23</f>
        <v>545.29301623032131</v>
      </c>
      <c r="CS23" s="12">
        <f>'0.直接貼上-輸出預測(40-)'!BD23</f>
        <v>428.35042789426575</v>
      </c>
      <c r="CT23" s="12">
        <f>'0.直接貼上-輸出預測(40-)'!BE23</f>
        <v>347.79480420870681</v>
      </c>
      <c r="CU23" s="12">
        <f>'0.直接貼上-輸出預測(40-)'!BF23</f>
        <v>240.41326131594195</v>
      </c>
      <c r="CV23" s="12">
        <f>'0.直接貼上-輸出預測(40-)'!BG23</f>
        <v>145.80914057087864</v>
      </c>
      <c r="CW23" s="12">
        <f>'0.直接貼上-輸出預測(40-)'!BH23</f>
        <v>94.995121465250648</v>
      </c>
      <c r="CX23" s="12">
        <f>'0.直接貼上-輸出預測(40-)'!BI23</f>
        <v>61.06718956951719</v>
      </c>
      <c r="CY23" s="12">
        <f>'0.直接貼上-輸出預測(40-)'!BJ23</f>
        <v>107.33191086344029</v>
      </c>
    </row>
    <row r="24" spans="1:103">
      <c r="A24" s="12" t="str">
        <f>'0.直接貼上-輸出預測(0-50)'!A24</f>
        <v>114年 3月</v>
      </c>
      <c r="B24" s="13">
        <f t="shared" si="0"/>
        <v>472343.72649948247</v>
      </c>
      <c r="C24" s="13">
        <f>'0.直接貼上-輸出預測(0-50)'!C24</f>
        <v>2337.0429631499278</v>
      </c>
      <c r="D24" s="13">
        <f>'0.直接貼上-輸出預測(0-50)'!D24</f>
        <v>2312.9894069259976</v>
      </c>
      <c r="E24" s="12">
        <f>'0.直接貼上-輸出預測(0-50)'!E24</f>
        <v>2333.2966557354939</v>
      </c>
      <c r="F24" s="12">
        <f>'0.直接貼上-輸出預測(0-50)'!F24</f>
        <v>2600.1200745392689</v>
      </c>
      <c r="G24" s="12">
        <f>'0.直接貼上-輸出預測(0-50)'!G24</f>
        <v>2890.8929273974773</v>
      </c>
      <c r="H24" s="12">
        <f>'0.直接貼上-輸出預測(0-50)'!H24</f>
        <v>2984.4769280585524</v>
      </c>
      <c r="I24" s="12">
        <f>'0.直接貼上-輸出預測(0-50)'!I24</f>
        <v>3028.3923145361255</v>
      </c>
      <c r="J24" s="12">
        <f>'0.直接貼上-輸出預測(0-50)'!J24</f>
        <v>3288.8081480261471</v>
      </c>
      <c r="K24" s="12">
        <f>'0.直接貼上-輸出預測(0-50)'!K24</f>
        <v>3640.1522357503027</v>
      </c>
      <c r="L24" s="12">
        <f>'0.直接貼上-輸出預測(0-50)'!L24</f>
        <v>3749.8446635943055</v>
      </c>
      <c r="M24" s="12">
        <f>'0.直接貼上-輸出預測(0-50)'!M24</f>
        <v>3545.1052529357371</v>
      </c>
      <c r="N24" s="12">
        <f>'0.直接貼上-輸出預測(0-50)'!N24</f>
        <v>3472.3656646160202</v>
      </c>
      <c r="O24" s="12">
        <f>'0.直接貼上-輸出預測(0-50)'!O24</f>
        <v>3935.0227990656495</v>
      </c>
      <c r="P24" s="12">
        <f>'0.直接貼上-輸出預測(0-50)'!P24</f>
        <v>3616.564359410334</v>
      </c>
      <c r="Q24" s="12">
        <f>'0.直接貼上-輸出預測(0-50)'!Q24</f>
        <v>3328.1693793139775</v>
      </c>
      <c r="R24" s="12">
        <f>'0.直接貼上-輸出預測(0-50)'!R24</f>
        <v>3412.128238389017</v>
      </c>
      <c r="S24" s="12">
        <f>'0.直接貼上-輸出預測(0-50)'!S24</f>
        <v>3626.1227112988513</v>
      </c>
      <c r="T24" s="12">
        <f>'0.直接貼上-輸出預測(0-50)'!T24</f>
        <v>3902.959361915744</v>
      </c>
      <c r="U24" s="12">
        <f>'0.直接貼上-輸出預測(0-50)'!U24</f>
        <v>4075.7336025643826</v>
      </c>
      <c r="V24" s="12">
        <f>'0.直接貼上-輸出預測(0-50)'!V24</f>
        <v>4258.8128657735033</v>
      </c>
      <c r="W24" s="12">
        <f>'0.直接貼上-輸出預測(0-50)'!W24</f>
        <v>4518.4512527874285</v>
      </c>
      <c r="X24" s="12">
        <f>'0.直接貼上-輸出預測(0-50)'!X24</f>
        <v>4799.1548094201898</v>
      </c>
      <c r="Y24" s="12">
        <f>'0.直接貼上-輸出預測(0-50)'!Y24</f>
        <v>5243.1662753968685</v>
      </c>
      <c r="Z24" s="12">
        <f>'0.直接貼上-輸出預測(0-50)'!Z24</f>
        <v>5597.510812796364</v>
      </c>
      <c r="AA24" s="12">
        <f>'0.直接貼上-輸出預測(0-50)'!AA24</f>
        <v>6140.8719211400012</v>
      </c>
      <c r="AB24" s="12">
        <f>'0.直接貼上-輸出預測(0-50)'!AB24</f>
        <v>6081.4307629032864</v>
      </c>
      <c r="AC24" s="12">
        <f>'0.直接貼上-輸出預測(0-50)'!AC24</f>
        <v>6082.6832518709971</v>
      </c>
      <c r="AD24" s="12">
        <f>'0.直接貼上-輸出預測(0-50)'!AD24</f>
        <v>6600.0434181091332</v>
      </c>
      <c r="AE24" s="12">
        <f>'0.直接貼上-輸出預測(0-50)'!AE24</f>
        <v>6783.9466615490337</v>
      </c>
      <c r="AF24" s="12">
        <f>'0.直接貼上-輸出預測(0-50)'!AF24</f>
        <v>6825.5116577997105</v>
      </c>
      <c r="AG24" s="12">
        <f>'0.直接貼上-輸出預測(0-50)'!AG24</f>
        <v>6893.177999272848</v>
      </c>
      <c r="AH24" s="12">
        <f>'0.直接貼上-輸出預測(0-50)'!AH24</f>
        <v>6805.419547006868</v>
      </c>
      <c r="AI24" s="12">
        <f>'0.直接貼上-輸出預測(0-50)'!AI24</f>
        <v>6665.2452684674054</v>
      </c>
      <c r="AJ24" s="12">
        <f>'0.直接貼上-輸出預測(0-50)'!AJ24</f>
        <v>6402.1839203113341</v>
      </c>
      <c r="AK24" s="12">
        <f>'0.直接貼上-輸出預測(0-50)'!AK24</f>
        <v>6274.3304401458226</v>
      </c>
      <c r="AL24" s="12">
        <f>'0.直接貼上-輸出預測(0-50)'!AL24</f>
        <v>6159.8666219308225</v>
      </c>
      <c r="AM24" s="12">
        <f>'0.直接貼上-輸出預測(0-50)'!AM24</f>
        <v>6150.1402986260227</v>
      </c>
      <c r="AN24" s="12">
        <f>'0.直接貼上-輸出預測(0-50)'!AN24</f>
        <v>5854.8312392000289</v>
      </c>
      <c r="AO24" s="12">
        <f>'0.直接貼上-輸出預測(0-50)'!AO24</f>
        <v>5760.0015758346772</v>
      </c>
      <c r="AP24" s="12">
        <f>'0.直接貼上-輸出預測(0-50)'!AP24</f>
        <v>6184.4489581934786</v>
      </c>
      <c r="AQ24" s="12">
        <f>'0.直接貼上-輸出預測(0-50)'!AQ24</f>
        <v>6506.399144875315</v>
      </c>
      <c r="AR24" s="12">
        <f>'0.直接貼上-輸出預測(0-50)'!AR24</f>
        <v>6833.8339951173266</v>
      </c>
      <c r="AS24" s="12">
        <f>'0.直接貼上-輸出預測(0-50)'!AS24</f>
        <v>7069.6108666612736</v>
      </c>
      <c r="AT24" s="12">
        <f>'0.直接貼上-輸出預測(0-50)'!AT24</f>
        <v>7317.5165871338413</v>
      </c>
      <c r="AU24" s="12">
        <f>'0.直接貼上-輸出預測(0-50)'!AU24</f>
        <v>7408.4175023722928</v>
      </c>
      <c r="AV24" s="12">
        <f>'0.直接貼上-輸出預測(0-50)'!AV24</f>
        <v>7319.2946032076043</v>
      </c>
      <c r="AW24" s="12">
        <f>'0.直接貼上-輸出預測(0-50)'!AW24</f>
        <v>7142.8435153508308</v>
      </c>
      <c r="AX24" s="12">
        <f>'0.直接貼上-輸出預測(0-50)'!AX24</f>
        <v>6986.0896836862521</v>
      </c>
      <c r="AY24" s="12">
        <f>'0.直接貼上-輸出預測(0-50)'!AY24</f>
        <v>7077.7270582164074</v>
      </c>
      <c r="AZ24" s="12">
        <f>'0.直接貼上-輸出預測(0-50)'!AZ24</f>
        <v>6636.1707828798826</v>
      </c>
      <c r="BA24" s="12">
        <f>'0.直接貼上-輸出預測(40-)'!L24</f>
        <v>6329.5508129127784</v>
      </c>
      <c r="BB24" s="12">
        <f>'0.直接貼上-輸出預測(40-)'!M24</f>
        <v>6374.8170972123398</v>
      </c>
      <c r="BC24" s="12">
        <f>'0.直接貼上-輸出預測(40-)'!N24</f>
        <v>6546.4730190082573</v>
      </c>
      <c r="BD24" s="12">
        <f>'0.直接貼上-輸出預測(40-)'!O24</f>
        <v>6892.8376391353559</v>
      </c>
      <c r="BE24" s="12">
        <f>'0.直接貼上-輸出預測(40-)'!P24</f>
        <v>7178.8493205370796</v>
      </c>
      <c r="BF24" s="12">
        <f>'0.直接貼上-輸出預測(40-)'!Q24</f>
        <v>7445.1500966787899</v>
      </c>
      <c r="BG24" s="12">
        <f>'0.直接貼上-輸出預測(40-)'!R24</f>
        <v>7523.9683186444063</v>
      </c>
      <c r="BH24" s="12">
        <f>'0.直接貼上-輸出預測(40-)'!S24</f>
        <v>7416.4240975549656</v>
      </c>
      <c r="BI24" s="12">
        <f>'0.直接貼上-輸出預測(40-)'!T24</f>
        <v>7582.4242713039102</v>
      </c>
      <c r="BJ24" s="12">
        <f>'0.直接貼上-輸出預測(40-)'!U24</f>
        <v>7638.1287019603051</v>
      </c>
      <c r="BK24" s="12">
        <f>'0.直接貼上-輸出預測(40-)'!V24</f>
        <v>7897.9907864482593</v>
      </c>
      <c r="BL24" s="12">
        <f>'0.直接貼上-輸出預測(40-)'!W24</f>
        <v>8032.8069751784597</v>
      </c>
      <c r="BM24" s="12">
        <f>'0.直接貼上-輸出預測(40-)'!X24</f>
        <v>8197.7912741112941</v>
      </c>
      <c r="BN24" s="12">
        <f>'0.直接貼上-輸出預測(40-)'!Y24</f>
        <v>7958.4263326719247</v>
      </c>
      <c r="BO24" s="12">
        <f>'0.直接貼上-輸出預測(40-)'!Z24</f>
        <v>7723.5456119638702</v>
      </c>
      <c r="BP24" s="12">
        <f>'0.直接貼上-輸出預測(40-)'!AA24</f>
        <v>7721.5358938266427</v>
      </c>
      <c r="BQ24" s="12">
        <f>'0.直接貼上-輸出預測(40-)'!AB24</f>
        <v>7350.0141875370637</v>
      </c>
      <c r="BR24" s="12">
        <f>'0.直接貼上-輸出預測(40-)'!AC24</f>
        <v>6644.0214560558579</v>
      </c>
      <c r="BS24" s="12">
        <f>'0.直接貼上-輸出預測(40-)'!AD24</f>
        <v>6554.1357266474979</v>
      </c>
      <c r="BT24" s="12">
        <f>'0.直接貼上-輸出預測(40-)'!AE24</f>
        <v>6563.3154446001754</v>
      </c>
      <c r="BU24" s="12">
        <f>'0.直接貼上-輸出預測(40-)'!AF24</f>
        <v>6312.0075771511674</v>
      </c>
      <c r="BV24" s="12">
        <f>'0.直接貼上-輸出預測(40-)'!AG24</f>
        <v>5724.1452078185957</v>
      </c>
      <c r="BW24" s="12">
        <f>'0.直接貼上-輸出預測(40-)'!AH24</f>
        <v>5613.9203396307712</v>
      </c>
      <c r="BX24" s="12">
        <f>'0.直接貼上-輸出預測(40-)'!AI24</f>
        <v>5438.5685433571052</v>
      </c>
      <c r="BY24" s="12">
        <f>'0.直接貼上-輸出預測(40-)'!AJ24</f>
        <v>4698.0017871345626</v>
      </c>
      <c r="BZ24" s="12">
        <f>'0.直接貼上-輸出預測(40-)'!AK24</f>
        <v>4296.7195642063198</v>
      </c>
      <c r="CA24" s="12">
        <f>'0.直接貼上-輸出預測(40-)'!AL24</f>
        <v>3925.1111052426277</v>
      </c>
      <c r="CB24" s="12">
        <f>'0.直接貼上-輸出預測(40-)'!AM24</f>
        <v>3195.3458363943273</v>
      </c>
      <c r="CC24" s="12">
        <f>'0.直接貼上-輸出預測(40-)'!AN24</f>
        <v>2605.6856557609617</v>
      </c>
      <c r="CD24" s="12">
        <f>'0.直接貼上-輸出預測(40-)'!AO24</f>
        <v>2307.6451951545255</v>
      </c>
      <c r="CE24" s="12">
        <f>'0.直接貼上-輸出預測(40-)'!AP24</f>
        <v>2440.3767462450678</v>
      </c>
      <c r="CF24" s="12">
        <f>'0.直接貼上-輸出預測(40-)'!AQ24</f>
        <v>2404.4679563576501</v>
      </c>
      <c r="CG24" s="12">
        <f>'0.直接貼上-輸出預測(40-)'!AR24</f>
        <v>2447.1051549233557</v>
      </c>
      <c r="CH24" s="12">
        <f>'0.直接貼上-輸出預測(40-)'!AS24</f>
        <v>2369.124135273833</v>
      </c>
      <c r="CI24" s="12">
        <f>'0.直接貼上-輸出預測(40-)'!AT24</f>
        <v>2358.6489975378181</v>
      </c>
      <c r="CJ24" s="12">
        <f>'0.直接貼上-輸出預測(40-)'!AU24</f>
        <v>2154.9363632409459</v>
      </c>
      <c r="CK24" s="12">
        <f>'0.直接貼上-輸出預測(40-)'!AV24</f>
        <v>1793.7155542346395</v>
      </c>
      <c r="CL24" s="12">
        <f>'0.直接貼上-輸出預測(40-)'!AW24</f>
        <v>1526.9259039541639</v>
      </c>
      <c r="CM24" s="12">
        <f>'0.直接貼上-輸出預測(40-)'!AX24</f>
        <v>1390.6850005577041</v>
      </c>
      <c r="CN24" s="12">
        <f>'0.直接貼上-輸出預測(40-)'!AY24</f>
        <v>1153.5631154892003</v>
      </c>
      <c r="CO24" s="12">
        <f>'0.直接貼上-輸出預測(40-)'!AZ24</f>
        <v>871.06513073250676</v>
      </c>
      <c r="CP24" s="12">
        <f>'0.直接貼上-輸出預測(40-)'!BA24</f>
        <v>697.98977594672522</v>
      </c>
      <c r="CQ24" s="12">
        <f>'0.直接貼上-輸出預測(40-)'!BB24</f>
        <v>608.6119714892709</v>
      </c>
      <c r="CR24" s="12">
        <f>'0.直接貼上-輸出預測(40-)'!BC24</f>
        <v>540.88052471348783</v>
      </c>
      <c r="CS24" s="12">
        <f>'0.直接貼上-輸出預測(40-)'!BD24</f>
        <v>432.98692065981334</v>
      </c>
      <c r="CT24" s="12">
        <f>'0.直接貼上-輸出預測(40-)'!BE24</f>
        <v>346.57332685674123</v>
      </c>
      <c r="CU24" s="12">
        <f>'0.直接貼上-輸出預測(40-)'!BF24</f>
        <v>248.86095441677728</v>
      </c>
      <c r="CV24" s="12">
        <f>'0.直接貼上-輸出預測(40-)'!BG24</f>
        <v>143.14478150260405</v>
      </c>
      <c r="CW24" s="12">
        <f>'0.直接貼上-輸出預測(40-)'!BH24</f>
        <v>96.802187634981181</v>
      </c>
      <c r="CX24" s="12">
        <f>'0.直接貼上-輸出預測(40-)'!BI24</f>
        <v>60.677100947931386</v>
      </c>
      <c r="CY24" s="12">
        <f>'0.直接貼上-輸出預測(40-)'!BJ24</f>
        <v>107.90603566675881</v>
      </c>
    </row>
    <row r="25" spans="1:103">
      <c r="A25" s="12" t="str">
        <f>'0.直接貼上-輸出預測(0-50)'!A25</f>
        <v>114年 4月</v>
      </c>
      <c r="B25" s="13">
        <f t="shared" si="0"/>
        <v>472045.55649253412</v>
      </c>
      <c r="C25" s="13">
        <f>'0.直接貼上-輸出預測(0-50)'!C25</f>
        <v>2336.9018001264649</v>
      </c>
      <c r="D25" s="13">
        <f>'0.直接貼上-輸出預測(0-50)'!D25</f>
        <v>2323.144754244192</v>
      </c>
      <c r="E25" s="12">
        <f>'0.直接貼上-輸出預測(0-50)'!E25</f>
        <v>2317.1318970449229</v>
      </c>
      <c r="F25" s="12">
        <f>'0.直接貼上-輸出預測(0-50)'!F25</f>
        <v>2566.7060074790188</v>
      </c>
      <c r="G25" s="12">
        <f>'0.直接貼上-輸出預測(0-50)'!G25</f>
        <v>2875.8744434019463</v>
      </c>
      <c r="H25" s="12">
        <f>'0.直接貼上-輸出預測(0-50)'!H25</f>
        <v>2988.6123104322032</v>
      </c>
      <c r="I25" s="12">
        <f>'0.直接貼上-輸出預測(0-50)'!I25</f>
        <v>3019.4407729948689</v>
      </c>
      <c r="J25" s="12">
        <f>'0.直接貼上-輸出預測(0-50)'!J25</f>
        <v>3245.9028147477138</v>
      </c>
      <c r="K25" s="12">
        <f>'0.直接貼上-輸出預測(0-50)'!K25</f>
        <v>3624.6753963293331</v>
      </c>
      <c r="L25" s="12">
        <f>'0.直接貼上-輸出預測(0-50)'!L25</f>
        <v>3740.2853618544923</v>
      </c>
      <c r="M25" s="12">
        <f>'0.直接貼上-輸出預測(0-50)'!M25</f>
        <v>3612.6516067073903</v>
      </c>
      <c r="N25" s="12">
        <f>'0.直接貼上-輸出預測(0-50)'!N25</f>
        <v>3387.1269670431302</v>
      </c>
      <c r="O25" s="12">
        <f>'0.直接貼上-輸出預測(0-50)'!O25</f>
        <v>3950.1964783778885</v>
      </c>
      <c r="P25" s="12">
        <f>'0.直接貼上-輸出預測(0-50)'!P25</f>
        <v>3665.1746786257845</v>
      </c>
      <c r="Q25" s="12">
        <f>'0.直接貼上-輸出預測(0-50)'!Q25</f>
        <v>3326.9318080977955</v>
      </c>
      <c r="R25" s="12">
        <f>'0.直接貼上-輸出預測(0-50)'!R25</f>
        <v>3400.3531745784621</v>
      </c>
      <c r="S25" s="12">
        <f>'0.直接貼上-輸出預測(0-50)'!S25</f>
        <v>3599.3424912143687</v>
      </c>
      <c r="T25" s="12">
        <f>'0.直接貼上-輸出預測(0-50)'!T25</f>
        <v>3882.4155856424663</v>
      </c>
      <c r="U25" s="12">
        <f>'0.直接貼上-輸出預測(0-50)'!U25</f>
        <v>4072.3865239796269</v>
      </c>
      <c r="V25" s="12">
        <f>'0.直接貼上-輸出預測(0-50)'!V25</f>
        <v>4226.022926096738</v>
      </c>
      <c r="W25" s="12">
        <f>'0.直接貼上-輸出預測(0-50)'!W25</f>
        <v>4517.7414567313217</v>
      </c>
      <c r="X25" s="12">
        <f>'0.直接貼上-輸出預測(0-50)'!X25</f>
        <v>4740.4215752951968</v>
      </c>
      <c r="Y25" s="12">
        <f>'0.直接貼上-輸出預測(0-50)'!Y25</f>
        <v>5240.7159722435772</v>
      </c>
      <c r="Z25" s="12">
        <f>'0.直接貼上-輸出預測(0-50)'!Z25</f>
        <v>5522.7578091019368</v>
      </c>
      <c r="AA25" s="12">
        <f>'0.直接貼上-輸出預測(0-50)'!AA25</f>
        <v>6126.3275113158534</v>
      </c>
      <c r="AB25" s="12">
        <f>'0.直接貼上-輸出預測(0-50)'!AB25</f>
        <v>6123.7534842839905</v>
      </c>
      <c r="AC25" s="12">
        <f>'0.直接貼上-輸出預測(0-50)'!AC25</f>
        <v>6024.9662657052477</v>
      </c>
      <c r="AD25" s="12">
        <f>'0.直接貼上-輸出預測(0-50)'!AD25</f>
        <v>6569.0704025883369</v>
      </c>
      <c r="AE25" s="12">
        <f>'0.直接貼上-輸出預測(0-50)'!AE25</f>
        <v>6789.303219421663</v>
      </c>
      <c r="AF25" s="12">
        <f>'0.直接貼上-輸出預測(0-50)'!AF25</f>
        <v>6804.3240669368524</v>
      </c>
      <c r="AG25" s="12">
        <f>'0.直接貼上-輸出預測(0-50)'!AG25</f>
        <v>6906.5906803743856</v>
      </c>
      <c r="AH25" s="12">
        <f>'0.直接貼上-輸出預測(0-50)'!AH25</f>
        <v>6799.1864563188647</v>
      </c>
      <c r="AI25" s="12">
        <f>'0.直接貼上-輸出預測(0-50)'!AI25</f>
        <v>6700.9100450402821</v>
      </c>
      <c r="AJ25" s="12">
        <f>'0.直接貼上-輸出預測(0-50)'!AJ25</f>
        <v>6405.0681488692644</v>
      </c>
      <c r="AK25" s="12">
        <f>'0.直接貼上-輸出預測(0-50)'!AK25</f>
        <v>6298.3836256295599</v>
      </c>
      <c r="AL25" s="12">
        <f>'0.直接貼上-輸出預測(0-50)'!AL25</f>
        <v>6144.8430376899769</v>
      </c>
      <c r="AM25" s="12">
        <f>'0.直接貼上-輸出預測(0-50)'!AM25</f>
        <v>6164.8535363593874</v>
      </c>
      <c r="AN25" s="12">
        <f>'0.直接貼上-輸出預測(0-50)'!AN25</f>
        <v>5904.558954197415</v>
      </c>
      <c r="AO25" s="12">
        <f>'0.直接貼上-輸出預測(0-50)'!AO25</f>
        <v>5712.817187615954</v>
      </c>
      <c r="AP25" s="12">
        <f>'0.直接貼上-輸出預測(0-50)'!AP25</f>
        <v>6162.167146237266</v>
      </c>
      <c r="AQ25" s="12">
        <f>'0.直接貼上-輸出預測(0-50)'!AQ25</f>
        <v>6471.2672940636858</v>
      </c>
      <c r="AR25" s="12">
        <f>'0.直接貼上-輸出預測(0-50)'!AR25</f>
        <v>6812.1790001461195</v>
      </c>
      <c r="AS25" s="12">
        <f>'0.直接貼上-輸出預測(0-50)'!AS25</f>
        <v>7047.1366783261901</v>
      </c>
      <c r="AT25" s="12">
        <f>'0.直接貼上-輸出預測(0-50)'!AT25</f>
        <v>7290.4796850199118</v>
      </c>
      <c r="AU25" s="12">
        <f>'0.直接貼上-輸出預測(0-50)'!AU25</f>
        <v>7420.0172453985342</v>
      </c>
      <c r="AV25" s="12">
        <f>'0.直接貼上-輸出預測(0-50)'!AV25</f>
        <v>7310.7298303648467</v>
      </c>
      <c r="AW25" s="12">
        <f>'0.直接貼上-輸出預測(0-50)'!AW25</f>
        <v>7192.3370781120429</v>
      </c>
      <c r="AX25" s="12">
        <f>'0.直接貼上-輸出預測(0-50)'!AX25</f>
        <v>6938.0772181356324</v>
      </c>
      <c r="AY25" s="12">
        <f>'0.直接貼上-輸出預測(0-50)'!AY25</f>
        <v>7107.9095522215184</v>
      </c>
      <c r="AZ25" s="12">
        <f>'0.直接貼上-輸出預測(0-50)'!AZ25</f>
        <v>6686.0802183341621</v>
      </c>
      <c r="BA25" s="12">
        <f>'0.直接貼上-輸出預測(40-)'!L25</f>
        <v>6325.2592006440655</v>
      </c>
      <c r="BB25" s="12">
        <f>'0.直接貼上-輸出預測(40-)'!M25</f>
        <v>6369.3728830693544</v>
      </c>
      <c r="BC25" s="12">
        <f>'0.直接貼上-輸出預測(40-)'!N25</f>
        <v>6512.7126929274791</v>
      </c>
      <c r="BD25" s="12">
        <f>'0.直接貼上-輸出預測(40-)'!O25</f>
        <v>6860.2672828157019</v>
      </c>
      <c r="BE25" s="12">
        <f>'0.直接貼上-輸出預測(40-)'!P25</f>
        <v>7158.4696014185492</v>
      </c>
      <c r="BF25" s="12">
        <f>'0.直接貼上-輸出預測(40-)'!Q25</f>
        <v>7402.6782082365826</v>
      </c>
      <c r="BG25" s="12">
        <f>'0.直接貼上-輸出預測(40-)'!R25</f>
        <v>7561.912848792188</v>
      </c>
      <c r="BH25" s="12">
        <f>'0.直接貼上-輸出預測(40-)'!S25</f>
        <v>7374.4705712535479</v>
      </c>
      <c r="BI25" s="12">
        <f>'0.直接貼上-輸出預測(40-)'!T25</f>
        <v>7599.3830592313243</v>
      </c>
      <c r="BJ25" s="12">
        <f>'0.直接貼上-輸出預測(40-)'!U25</f>
        <v>7592.0735612961998</v>
      </c>
      <c r="BK25" s="12">
        <f>'0.直接貼上-輸出預測(40-)'!V25</f>
        <v>7897.7396809669654</v>
      </c>
      <c r="BL25" s="12">
        <f>'0.直接貼上-輸出預測(40-)'!W25</f>
        <v>7990.6894663328176</v>
      </c>
      <c r="BM25" s="12">
        <f>'0.直接貼上-輸出預測(40-)'!X25</f>
        <v>8201.1498752045627</v>
      </c>
      <c r="BN25" s="12">
        <f>'0.直接貼上-輸出預測(40-)'!Y25</f>
        <v>7985.9552175784411</v>
      </c>
      <c r="BO25" s="12">
        <f>'0.直接貼上-輸出預測(40-)'!Z25</f>
        <v>7719.4967262625296</v>
      </c>
      <c r="BP25" s="12">
        <f>'0.直接貼上-輸出預測(40-)'!AA25</f>
        <v>7692.9002626218025</v>
      </c>
      <c r="BQ25" s="12">
        <f>'0.直接貼上-輸出預測(40-)'!AB25</f>
        <v>7447.2187624493126</v>
      </c>
      <c r="BR25" s="12">
        <f>'0.直接貼上-輸出預測(40-)'!AC25</f>
        <v>6645.0464586577118</v>
      </c>
      <c r="BS25" s="12">
        <f>'0.直接貼上-輸出預測(40-)'!AD25</f>
        <v>6551.8548363111522</v>
      </c>
      <c r="BT25" s="12">
        <f>'0.直接貼上-輸出預測(40-)'!AE25</f>
        <v>6539.781174139267</v>
      </c>
      <c r="BU25" s="12">
        <f>'0.直接貼上-輸出預測(40-)'!AF25</f>
        <v>6369.187475650242</v>
      </c>
      <c r="BV25" s="12">
        <f>'0.直接貼上-輸出預測(40-)'!AG25</f>
        <v>5751.4193835760698</v>
      </c>
      <c r="BW25" s="12">
        <f>'0.直接貼上-輸出預測(40-)'!AH25</f>
        <v>5569.5705063620817</v>
      </c>
      <c r="BX25" s="12">
        <f>'0.直接貼上-輸出預測(40-)'!AI25</f>
        <v>5492.2355242196008</v>
      </c>
      <c r="BY25" s="12">
        <f>'0.直接貼上-輸出預測(40-)'!AJ25</f>
        <v>4749.5124602605338</v>
      </c>
      <c r="BZ25" s="12">
        <f>'0.直接貼上-輸出預測(40-)'!AK25</f>
        <v>4281.8029888330429</v>
      </c>
      <c r="CA25" s="12">
        <f>'0.直接貼上-輸出預測(40-)'!AL25</f>
        <v>3987.7267062097617</v>
      </c>
      <c r="CB25" s="12">
        <f>'0.直接貼上-輸出預測(40-)'!AM25</f>
        <v>3224.3472335398301</v>
      </c>
      <c r="CC25" s="12">
        <f>'0.直接貼上-輸出預測(40-)'!AN25</f>
        <v>2669.4821912243165</v>
      </c>
      <c r="CD25" s="12">
        <f>'0.直接貼上-輸出預測(40-)'!AO25</f>
        <v>2264.4822772485054</v>
      </c>
      <c r="CE25" s="12">
        <f>'0.直接貼上-輸出預測(40-)'!AP25</f>
        <v>2450.7358995712325</v>
      </c>
      <c r="CF25" s="12">
        <f>'0.直接貼上-輸出預測(40-)'!AQ25</f>
        <v>2366.2190250083054</v>
      </c>
      <c r="CG25" s="12">
        <f>'0.直接貼上-輸出預測(40-)'!AR25</f>
        <v>2450.8101237078831</v>
      </c>
      <c r="CH25" s="12">
        <f>'0.直接貼上-輸出預測(40-)'!AS25</f>
        <v>2349.6689246724263</v>
      </c>
      <c r="CI25" s="12">
        <f>'0.直接貼上-輸出預測(40-)'!AT25</f>
        <v>2347.9501302069971</v>
      </c>
      <c r="CJ25" s="12">
        <f>'0.直接貼上-輸出預測(40-)'!AU25</f>
        <v>2169.6934282139464</v>
      </c>
      <c r="CK25" s="12">
        <f>'0.直接貼上-輸出預測(40-)'!AV25</f>
        <v>1799.1756297305631</v>
      </c>
      <c r="CL25" s="12">
        <f>'0.直接貼上-輸出預測(40-)'!AW25</f>
        <v>1529.204509772572</v>
      </c>
      <c r="CM25" s="12">
        <f>'0.直接貼上-輸出預測(40-)'!AX25</f>
        <v>1385.9217326487351</v>
      </c>
      <c r="CN25" s="12">
        <f>'0.直接貼上-輸出預測(40-)'!AY25</f>
        <v>1159.6253872135705</v>
      </c>
      <c r="CO25" s="12">
        <f>'0.直接貼上-輸出預測(40-)'!AZ25</f>
        <v>870.32243024641434</v>
      </c>
      <c r="CP25" s="12">
        <f>'0.直接貼上-輸出預測(40-)'!BA25</f>
        <v>694.41087568738692</v>
      </c>
      <c r="CQ25" s="12">
        <f>'0.直接貼上-輸出預測(40-)'!BB25</f>
        <v>603.15386763890524</v>
      </c>
      <c r="CR25" s="12">
        <f>'0.直接貼上-輸出預測(40-)'!BC25</f>
        <v>535.78859761657725</v>
      </c>
      <c r="CS25" s="12">
        <f>'0.直接貼上-輸出預測(40-)'!BD25</f>
        <v>438.02872544416203</v>
      </c>
      <c r="CT25" s="12">
        <f>'0.直接貼上-輸出預測(40-)'!BE25</f>
        <v>344.71608831142561</v>
      </c>
      <c r="CU25" s="12">
        <f>'0.直接貼上-輸出預測(40-)'!BF25</f>
        <v>257.89390404452644</v>
      </c>
      <c r="CV25" s="12">
        <f>'0.直接貼上-輸出預測(40-)'!BG25</f>
        <v>140.27738030022314</v>
      </c>
      <c r="CW25" s="12">
        <f>'0.直接貼上-輸出預測(40-)'!BH25</f>
        <v>98.795985741792549</v>
      </c>
      <c r="CX25" s="12">
        <f>'0.直接貼上-輸出預測(40-)'!BI25</f>
        <v>60.219057758505677</v>
      </c>
      <c r="CY25" s="12">
        <f>'0.直接貼上-輸出預測(40-)'!BJ25</f>
        <v>108.49349056664553</v>
      </c>
    </row>
    <row r="26" spans="1:103">
      <c r="A26" s="12" t="str">
        <f>'0.直接貼上-輸出預測(0-50)'!A26</f>
        <v>114年 5月</v>
      </c>
      <c r="B26" s="13">
        <f>SUM(C26:CY26)</f>
        <v>471747.13350891863</v>
      </c>
      <c r="C26" s="13">
        <f>'0.直接貼上-輸出預測(0-50)'!C26</f>
        <v>2336.7595662952735</v>
      </c>
      <c r="D26" s="13">
        <f>'0.直接貼上-輸出預測(0-50)'!D26</f>
        <v>2334.9549794906338</v>
      </c>
      <c r="E26" s="12">
        <f>'0.直接貼上-輸出預測(0-50)'!E26</f>
        <v>2301.6407443524918</v>
      </c>
      <c r="F26" s="12">
        <f>'0.直接貼上-輸出預測(0-50)'!F26</f>
        <v>2531.9431963337615</v>
      </c>
      <c r="G26" s="12">
        <f>'0.直接貼上-輸出預測(0-50)'!G26</f>
        <v>2860</v>
      </c>
      <c r="H26" s="12">
        <f>'0.直接貼上-輸出預測(0-50)'!H26</f>
        <v>2993.9999999999991</v>
      </c>
      <c r="I26" s="12">
        <f>'0.直接貼上-輸出預測(0-50)'!I26</f>
        <v>3011.9999999999991</v>
      </c>
      <c r="J26" s="12">
        <f>'0.直接貼上-輸出預測(0-50)'!J26</f>
        <v>3200.9999999999986</v>
      </c>
      <c r="K26" s="12">
        <f>'0.直接貼上-輸出預測(0-50)'!K26</f>
        <v>3608.0000000000009</v>
      </c>
      <c r="L26" s="12">
        <f>'0.直接貼上-輸出預測(0-50)'!L26</f>
        <v>3727.880651076789</v>
      </c>
      <c r="M26" s="12">
        <f>'0.直接貼上-輸出預測(0-50)'!M26</f>
        <v>3687.9517069109056</v>
      </c>
      <c r="N26" s="12">
        <f>'0.直接貼上-輸出預測(0-50)'!N26</f>
        <v>3295.3505378825257</v>
      </c>
      <c r="O26" s="12">
        <f>'0.直接貼上-輸出預測(0-50)'!O26</f>
        <v>3964.1877998629207</v>
      </c>
      <c r="P26" s="12">
        <f>'0.直接貼上-輸出預測(0-50)'!P26</f>
        <v>3717.3611362414294</v>
      </c>
      <c r="Q26" s="12">
        <f>'0.直接貼上-輸出預測(0-50)'!Q26</f>
        <v>3326.5811127691318</v>
      </c>
      <c r="R26" s="12">
        <f>'0.直接貼上-輸出預測(0-50)'!R26</f>
        <v>3389.3443324157611</v>
      </c>
      <c r="S26" s="12">
        <f>'0.直接貼上-輸出預測(0-50)'!S26</f>
        <v>3572.0000000000009</v>
      </c>
      <c r="T26" s="12">
        <f>'0.直接貼上-輸出預測(0-50)'!T26</f>
        <v>3861.2124539214392</v>
      </c>
      <c r="U26" s="12">
        <f>'0.直接貼上-輸出預測(0-50)'!U26</f>
        <v>4070.5506731013425</v>
      </c>
      <c r="V26" s="12">
        <f>'0.直接貼上-輸出預測(0-50)'!V26</f>
        <v>4192.0325495031966</v>
      </c>
      <c r="W26" s="12">
        <f>'0.直接貼上-輸出預測(0-50)'!W26</f>
        <v>4519.8800599345141</v>
      </c>
      <c r="X26" s="12">
        <f>'0.直接貼上-輸出預測(0-50)'!X26</f>
        <v>4679.145360644944</v>
      </c>
      <c r="Y26" s="12">
        <f>'0.直接貼上-輸出預測(0-50)'!Y26</f>
        <v>5241.5178699924772</v>
      </c>
      <c r="Z26" s="12">
        <f>'0.直接貼上-輸出預測(0-50)'!Z26</f>
        <v>5443.7452606927009</v>
      </c>
      <c r="AA26" s="12">
        <f>'0.直接貼上-輸出預測(0-50)'!AA26</f>
        <v>6109.7444063716366</v>
      </c>
      <c r="AB26" s="12">
        <f>'0.直接貼上-輸出預測(0-50)'!AB26</f>
        <v>6171.7549975550965</v>
      </c>
      <c r="AC26" s="12">
        <f>'0.直接貼上-輸出預測(0-50)'!AC26</f>
        <v>5965.068460139044</v>
      </c>
      <c r="AD26" s="12">
        <f>'0.直接貼上-輸出預測(0-50)'!AD26</f>
        <v>6536.1212723433082</v>
      </c>
      <c r="AE26" s="12">
        <f>'0.直接貼上-輸出預測(0-50)'!AE26</f>
        <v>6795.7376661467088</v>
      </c>
      <c r="AF26" s="12">
        <f>'0.直接貼上-輸出預測(0-50)'!AF26</f>
        <v>6781.1172807064513</v>
      </c>
      <c r="AG26" s="12">
        <f>'0.直接貼上-輸出預測(0-50)'!AG26</f>
        <v>6920.6476035705437</v>
      </c>
      <c r="AH26" s="12">
        <f>'0.直接貼上-輸出預測(0-50)'!AH26</f>
        <v>6790.7452715126647</v>
      </c>
      <c r="AI26" s="12">
        <f>'0.直接貼上-輸出預測(0-50)'!AI26</f>
        <v>6738.4821566157334</v>
      </c>
      <c r="AJ26" s="12">
        <f>'0.直接貼上-輸出預測(0-50)'!AJ26</f>
        <v>6407.1592474199542</v>
      </c>
      <c r="AK26" s="12">
        <f>'0.直接貼上-輸出預測(0-50)'!AK26</f>
        <v>6324.3258149563208</v>
      </c>
      <c r="AL26" s="12">
        <f>'0.直接貼上-輸出預測(0-50)'!AL26</f>
        <v>6127.7076834731542</v>
      </c>
      <c r="AM26" s="12">
        <f>'0.直接貼上-輸出預測(0-50)'!AM26</f>
        <v>6178.9815683996057</v>
      </c>
      <c r="AN26" s="12">
        <f>'0.直接貼上-輸出預測(0-50)'!AN26</f>
        <v>5960.0835745255526</v>
      </c>
      <c r="AO26" s="12">
        <f>'0.直接貼上-輸出預測(0-50)'!AO26</f>
        <v>5664.2266285324722</v>
      </c>
      <c r="AP26" s="12">
        <f>'0.直接貼上-輸出預測(0-50)'!AP26</f>
        <v>6140.5064992840626</v>
      </c>
      <c r="AQ26" s="12">
        <f>'0.直接貼上-輸出預測(0-50)'!AQ26</f>
        <v>6435.2574512353804</v>
      </c>
      <c r="AR26" s="12">
        <f>'0.直接貼上-輸出預測(0-50)'!AR26</f>
        <v>6790.4187677813279</v>
      </c>
      <c r="AS26" s="12">
        <f>'0.直接貼上-輸出預測(0-50)'!AS26</f>
        <v>7024.4003694247485</v>
      </c>
      <c r="AT26" s="12">
        <f>'0.直接貼上-輸出預測(0-50)'!AT26</f>
        <v>7261.061784735869</v>
      </c>
      <c r="AU26" s="12">
        <f>'0.直接貼上-輸出預測(0-50)'!AU26</f>
        <v>7432.2651518659768</v>
      </c>
      <c r="AV26" s="12">
        <f>'0.直接貼上-輸出預測(0-50)'!AV26</f>
        <v>7299.7525839498467</v>
      </c>
      <c r="AW26" s="12">
        <f>'0.直接貼上-輸出預測(0-50)'!AW26</f>
        <v>7246.6736996868276</v>
      </c>
      <c r="AX26" s="12">
        <f>'0.直接貼上-輸出預測(0-50)'!AX26</f>
        <v>6884.8764713963083</v>
      </c>
      <c r="AY26" s="12">
        <f>'0.直接貼上-輸出預測(0-50)'!AY26</f>
        <v>7137.9651413379615</v>
      </c>
      <c r="AZ26" s="12">
        <f>'0.直接貼上-輸出預測(0-50)'!AZ26</f>
        <v>6739.7159423685043</v>
      </c>
      <c r="BA26" s="12">
        <f>'0.直接貼上-輸出預測(40-)'!L26</f>
        <v>6321.4699861021199</v>
      </c>
      <c r="BB26" s="12">
        <f>'0.直接貼上-輸出預測(40-)'!M26</f>
        <v>6365.5981656546501</v>
      </c>
      <c r="BC26" s="12">
        <f>'0.直接貼上-輸出預測(40-)'!N26</f>
        <v>6478.7580339556825</v>
      </c>
      <c r="BD26" s="12">
        <f>'0.直接貼上-輸出預測(40-)'!O26</f>
        <v>6827.0198244572603</v>
      </c>
      <c r="BE26" s="12">
        <f>'0.直接貼上-輸出預測(40-)'!P26</f>
        <v>7138.4180113939101</v>
      </c>
      <c r="BF26" s="12">
        <f>'0.直接貼上-輸出預測(40-)'!Q26</f>
        <v>7356.2468528880981</v>
      </c>
      <c r="BG26" s="12">
        <f>'0.直接貼上-輸出預測(40-)'!R26</f>
        <v>7604.2028721611396</v>
      </c>
      <c r="BH26" s="12">
        <f>'0.直接貼上-輸出預測(40-)'!S26</f>
        <v>7329.671613903618</v>
      </c>
      <c r="BI26" s="12">
        <f>'0.直接貼上-輸出預測(40-)'!T26</f>
        <v>7619.7499025536845</v>
      </c>
      <c r="BJ26" s="12">
        <f>'0.直接貼上-輸出預測(40-)'!U26</f>
        <v>7543.5689177910681</v>
      </c>
      <c r="BK26" s="12">
        <f>'0.直接貼上-輸出預測(40-)'!V26</f>
        <v>7899.2974172275781</v>
      </c>
      <c r="BL26" s="12">
        <f>'0.直接貼上-輸出預測(40-)'!W26</f>
        <v>7945.3645143191015</v>
      </c>
      <c r="BM26" s="12">
        <f>'0.直接貼上-輸出預測(40-)'!X26</f>
        <v>8203.4251803214811</v>
      </c>
      <c r="BN26" s="12">
        <f>'0.直接貼上-輸出預測(40-)'!Y26</f>
        <v>8015.4973954510806</v>
      </c>
      <c r="BO26" s="12">
        <f>'0.直接貼上-輸出預測(40-)'!Z26</f>
        <v>7715.1788143094518</v>
      </c>
      <c r="BP26" s="12">
        <f>'0.直接貼上-輸出預測(40-)'!AA26</f>
        <v>7657.7410086800674</v>
      </c>
      <c r="BQ26" s="12">
        <f>'0.直接貼上-輸出預測(40-)'!AB26</f>
        <v>7550.9613176283356</v>
      </c>
      <c r="BR26" s="12">
        <f>'0.直接貼上-輸出預測(40-)'!AC26</f>
        <v>6646.185164084096</v>
      </c>
      <c r="BS26" s="12">
        <f>'0.直接貼上-輸出預測(40-)'!AD26</f>
        <v>6549.7936322987371</v>
      </c>
      <c r="BT26" s="12">
        <f>'0.直接貼上-輸出預測(40-)'!AE26</f>
        <v>6511.6195213618621</v>
      </c>
      <c r="BU26" s="12">
        <f>'0.直接貼上-輸出預測(40-)'!AF26</f>
        <v>6429.069453007537</v>
      </c>
      <c r="BV26" s="12">
        <f>'0.直接貼上-輸出預測(40-)'!AG26</f>
        <v>5781.6224884039957</v>
      </c>
      <c r="BW26" s="12">
        <f>'0.直接貼上-輸出預測(40-)'!AH26</f>
        <v>5518.9560560773625</v>
      </c>
      <c r="BX26" s="12">
        <f>'0.直接貼上-輸出預測(40-)'!AI26</f>
        <v>5546.7436934968218</v>
      </c>
      <c r="BY26" s="12">
        <f>'0.直接貼上-輸出預測(40-)'!AJ26</f>
        <v>4804.3208026627999</v>
      </c>
      <c r="BZ26" s="12">
        <f>'0.直接貼上-輸出預測(40-)'!AK26</f>
        <v>4262.035403528811</v>
      </c>
      <c r="CA26" s="12">
        <f>'0.直接貼上-輸出預測(40-)'!AL26</f>
        <v>4052.2961412323539</v>
      </c>
      <c r="CB26" s="12">
        <f>'0.直接貼上-輸出預測(40-)'!AM26</f>
        <v>3252.7382838031831</v>
      </c>
      <c r="CC26" s="12">
        <f>'0.直接貼上-輸出預測(40-)'!AN26</f>
        <v>2739.4957303878291</v>
      </c>
      <c r="CD26" s="12">
        <f>'0.直接貼上-輸出預測(40-)'!AO26</f>
        <v>2218.6955278126006</v>
      </c>
      <c r="CE26" s="12">
        <f>'0.直接貼上-輸出預測(40-)'!AP26</f>
        <v>2463.5724359774813</v>
      </c>
      <c r="CF26" s="12">
        <f>'0.直接貼上-輸出預測(40-)'!AQ26</f>
        <v>2325.7025990638672</v>
      </c>
      <c r="CG26" s="12">
        <f>'0.直接貼上-輸出預測(40-)'!AR26</f>
        <v>2455.9415527615492</v>
      </c>
      <c r="CH26" s="12">
        <f>'0.直接貼上-輸出預測(40-)'!AS26</f>
        <v>2329.3446705200195</v>
      </c>
      <c r="CI26" s="12">
        <f>'0.直接貼上-輸出預測(40-)'!AT26</f>
        <v>2335.7116560366594</v>
      </c>
      <c r="CJ26" s="12">
        <f>'0.直接貼上-輸出預測(40-)'!AU26</f>
        <v>2185.0854507870677</v>
      </c>
      <c r="CK26" s="12">
        <f>'0.直接貼上-輸出預測(40-)'!AV26</f>
        <v>1804.7178808160497</v>
      </c>
      <c r="CL26" s="12">
        <f>'0.直接貼上-輸出預測(40-)'!AW26</f>
        <v>1532.1956812161748</v>
      </c>
      <c r="CM26" s="12">
        <f>'0.直接貼上-輸出預測(40-)'!AX26</f>
        <v>1380.3306113556514</v>
      </c>
      <c r="CN26" s="12">
        <f>'0.直接貼上-輸出預測(40-)'!AY26</f>
        <v>1165.9832672603029</v>
      </c>
      <c r="CO26" s="12">
        <f>'0.直接貼上-輸出預測(40-)'!AZ26</f>
        <v>870.02655360504082</v>
      </c>
      <c r="CP26" s="12">
        <f>'0.直接貼上-輸出預測(40-)'!BA26</f>
        <v>691.02743652081415</v>
      </c>
      <c r="CQ26" s="12">
        <f>'0.直接貼上-輸出預測(40-)'!BB26</f>
        <v>597.71293962218033</v>
      </c>
      <c r="CR26" s="12">
        <f>'0.直接貼上-輸出預測(40-)'!BC26</f>
        <v>530.04391661352076</v>
      </c>
      <c r="CS26" s="12">
        <f>'0.直接貼上-輸出預測(40-)'!BD26</f>
        <v>443.46274918926042</v>
      </c>
      <c r="CT26" s="12">
        <f>'0.直接貼上-輸出預測(40-)'!BE26</f>
        <v>342.24069127635084</v>
      </c>
      <c r="CU26" s="12">
        <f>'0.直接貼上-輸出預測(40-)'!BF26</f>
        <v>267.47924274570499</v>
      </c>
      <c r="CV26" s="12">
        <f>'0.直接貼上-輸出預測(40-)'!BG26</f>
        <v>137.22603154822158</v>
      </c>
      <c r="CW26" s="12">
        <f>'0.直接貼上-輸出預測(40-)'!BH26</f>
        <v>100.96530108646981</v>
      </c>
      <c r="CX26" s="12">
        <f>'0.直接貼上-輸出預測(40-)'!BI26</f>
        <v>59.696258160659347</v>
      </c>
      <c r="CY26" s="12">
        <f>'0.直接貼上-輸出預測(40-)'!BJ26</f>
        <v>109.08736904211267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112年 6月</v>
      </c>
      <c r="B32" s="13">
        <f t="shared" ref="B32:B55" si="1">SUM(C32:X32)</f>
        <v>478526.22671892919</v>
      </c>
      <c r="C32" s="13">
        <f>'0.直接貼上-輸出預測(0-50)'!C32</f>
        <v>13640.917146741614</v>
      </c>
      <c r="D32" s="13">
        <f>'0.直接貼上-輸出預測(0-50)'!D32</f>
        <v>17483.425932827817</v>
      </c>
      <c r="E32" s="13">
        <f>'0.直接貼上-輸出預測(0-50)'!E32</f>
        <v>17965.477523246846</v>
      </c>
      <c r="F32" s="13">
        <f>'0.直接貼上-輸出預測(0-50)'!F32</f>
        <v>21231.434585737403</v>
      </c>
      <c r="G32" s="13">
        <f>'0.直接貼上-輸出預測(0-50)'!G32</f>
        <v>28854.845890556244</v>
      </c>
      <c r="H32" s="13">
        <f>'0.直接貼上-輸出預測(0-50)'!H32</f>
        <v>33834.40541100163</v>
      </c>
      <c r="I32" s="13">
        <f>'0.直接貼上-輸出預測(0-50)'!I32</f>
        <v>31908.580524765879</v>
      </c>
      <c r="J32" s="13">
        <f>'0.直接貼上-輸出預測(0-50)'!J32</f>
        <v>31036.224547511374</v>
      </c>
      <c r="K32" s="13">
        <f>'0.直接貼上-輸出預測(0-50)'!K32</f>
        <v>36470.155362775346</v>
      </c>
      <c r="L32" s="13">
        <f>'0.直接貼上-輸出預測(0-50)'!L32</f>
        <v>33789.970222616648</v>
      </c>
      <c r="M32" s="13">
        <f>'0.直接貼上-輸出預測(40-)'!D32</f>
        <v>35741.263782287526</v>
      </c>
      <c r="N32" s="13">
        <f>'0.直接貼上-輸出預測(40-)'!E32</f>
        <v>38838.180138473988</v>
      </c>
      <c r="O32" s="13">
        <f>'0.直接貼上-輸出預測(40-)'!F32</f>
        <v>40004.715083763811</v>
      </c>
      <c r="P32" s="13">
        <f>'0.直接貼上-輸出預測(40-)'!G32</f>
        <v>32933.523413602277</v>
      </c>
      <c r="Q32" s="13">
        <f>'0.直接貼上-輸出預測(40-)'!H32</f>
        <v>25511.280086476148</v>
      </c>
      <c r="R32" s="13">
        <f>'0.直接貼上-輸出預測(40-)'!I32</f>
        <v>14308.558580014942</v>
      </c>
      <c r="S32" s="13">
        <f>'0.直接貼上-輸出預測(40-)'!J32</f>
        <v>12965.116708039044</v>
      </c>
      <c r="T32" s="13">
        <f>'0.直接貼上-輸出預測(40-)'!K32</f>
        <v>7771.6207785435454</v>
      </c>
      <c r="U32" s="13">
        <f>'0.直接貼上-輸出預測(40-)'!L32</f>
        <v>3382.8892524452726</v>
      </c>
      <c r="V32" s="13">
        <f>'0.直接貼上-輸出預測(40-)'!M32</f>
        <v>749.89620968724603</v>
      </c>
      <c r="W32" s="13">
        <f>'0.直接貼上-輸出預測(40-)'!N32</f>
        <v>103.74553781466975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112年 7月</v>
      </c>
      <c r="B33" s="13">
        <f t="shared" si="1"/>
        <v>478235.42587454146</v>
      </c>
      <c r="C33" s="13">
        <f>'0.直接貼上-輸出預測(0-50)'!C33</f>
        <v>13578.213627477686</v>
      </c>
      <c r="D33" s="13">
        <f>'0.直接貼上-輸出預測(0-50)'!D33</f>
        <v>17445.078726083346</v>
      </c>
      <c r="E33" s="13">
        <f>'0.直接貼上-輸出預測(0-50)'!E33</f>
        <v>17953.45763317998</v>
      </c>
      <c r="F33" s="13">
        <f>'0.直接貼上-輸出預測(0-50)'!F33</f>
        <v>21129.808099401409</v>
      </c>
      <c r="G33" s="13">
        <f>'0.直接貼上-輸出預測(0-50)'!G33</f>
        <v>28745.78423371735</v>
      </c>
      <c r="H33" s="13">
        <f>'0.直接貼上-輸出預測(0-50)'!H33</f>
        <v>33783.34905447904</v>
      </c>
      <c r="I33" s="13">
        <f>'0.直接貼上-輸出預測(0-50)'!I33</f>
        <v>31961.839270356926</v>
      </c>
      <c r="J33" s="13">
        <f>'0.直接貼上-輸出預測(0-50)'!J33</f>
        <v>30964.010644091708</v>
      </c>
      <c r="K33" s="13">
        <f>'0.直接貼上-輸出預測(0-50)'!K33</f>
        <v>36442.750258752785</v>
      </c>
      <c r="L33" s="13">
        <f>'0.直接貼上-輸出預測(0-50)'!L33</f>
        <v>33833.720414243813</v>
      </c>
      <c r="M33" s="13">
        <f>'0.直接貼上-輸出預測(40-)'!D33</f>
        <v>35631.636795205042</v>
      </c>
      <c r="N33" s="13">
        <f>'0.直接貼上-輸出預測(40-)'!E33</f>
        <v>38765.710631789007</v>
      </c>
      <c r="O33" s="13">
        <f>'0.直接貼上-輸出預測(40-)'!F33</f>
        <v>40044.03473573074</v>
      </c>
      <c r="P33" s="13">
        <f>'0.直接貼上-輸出預測(40-)'!G33</f>
        <v>33019.207512561457</v>
      </c>
      <c r="Q33" s="13">
        <f>'0.直接貼上-輸出預測(40-)'!H33</f>
        <v>25625.198837389958</v>
      </c>
      <c r="R33" s="13">
        <f>'0.直接貼上-輸出預測(40-)'!I33</f>
        <v>14364.433787569549</v>
      </c>
      <c r="S33" s="13">
        <f>'0.直接貼上-輸出預測(40-)'!J33</f>
        <v>12939.886768827195</v>
      </c>
      <c r="T33" s="13">
        <f>'0.直接貼上-輸出預測(40-)'!K33</f>
        <v>7772.3232574231224</v>
      </c>
      <c r="U33" s="13">
        <f>'0.直接貼上-輸出預測(40-)'!L33</f>
        <v>3377.7306819071905</v>
      </c>
      <c r="V33" s="13">
        <f>'0.直接貼上-輸出預測(40-)'!M33</f>
        <v>754.45547656512099</v>
      </c>
      <c r="W33" s="13">
        <f>'0.直接貼上-輸出預測(40-)'!N33</f>
        <v>102.79542778904043</v>
      </c>
    </row>
    <row r="34" spans="1:92" ht="14.25">
      <c r="A34" s="12" t="str">
        <f>'0.直接貼上-輸出預測(0-50)'!A34</f>
        <v>112年 8月</v>
      </c>
      <c r="B34" s="13">
        <f t="shared" si="1"/>
        <v>477944.52041328879</v>
      </c>
      <c r="C34" s="13">
        <f>'0.直接貼上-輸出預測(0-50)'!C34</f>
        <v>13516.889113868066</v>
      </c>
      <c r="D34" s="13">
        <f>'0.直接貼上-輸出預測(0-50)'!D34</f>
        <v>17409.957594314328</v>
      </c>
      <c r="E34" s="13">
        <f>'0.直接貼上-輸出預測(0-50)'!E34</f>
        <v>17938.940769791574</v>
      </c>
      <c r="F34" s="13">
        <f>'0.直接貼上-輸出預測(0-50)'!F34</f>
        <v>21030.12028965143</v>
      </c>
      <c r="G34" s="13">
        <f>'0.直接貼上-輸出預測(0-50)'!G34</f>
        <v>28636.815242743643</v>
      </c>
      <c r="H34" s="13">
        <f>'0.直接貼上-輸出預測(0-50)'!H34</f>
        <v>33727.831458668472</v>
      </c>
      <c r="I34" s="13">
        <f>'0.直接貼上-輸出預測(0-50)'!I34</f>
        <v>32013.776685966674</v>
      </c>
      <c r="J34" s="13">
        <f>'0.直接貼上-輸出預測(0-50)'!J34</f>
        <v>30895.356414084621</v>
      </c>
      <c r="K34" s="13">
        <f>'0.直接貼上-輸出預測(0-50)'!K34</f>
        <v>36410.787301903751</v>
      </c>
      <c r="L34" s="13">
        <f>'0.直接貼上-輸出預測(0-50)'!L34</f>
        <v>33881.246014213444</v>
      </c>
      <c r="M34" s="13">
        <f>'0.直接貼上-輸出預測(40-)'!D34</f>
        <v>35519.122583027645</v>
      </c>
      <c r="N34" s="13">
        <f>'0.直接貼上-輸出預測(40-)'!E34</f>
        <v>38697.582509872344</v>
      </c>
      <c r="O34" s="13">
        <f>'0.直接貼上-輸出預測(40-)'!F34</f>
        <v>40073.979670103319</v>
      </c>
      <c r="P34" s="13">
        <f>'0.直接貼上-輸出預測(40-)'!G34</f>
        <v>33110.038250239901</v>
      </c>
      <c r="Q34" s="13">
        <f>'0.直接貼上-輸出預測(40-)'!H34</f>
        <v>25734.77597591421</v>
      </c>
      <c r="R34" s="13">
        <f>'0.直接貼上-輸出預測(40-)'!I34</f>
        <v>14428.540396767768</v>
      </c>
      <c r="S34" s="13">
        <f>'0.直接貼上-輸出預測(40-)'!J34</f>
        <v>12911.358298804182</v>
      </c>
      <c r="T34" s="13">
        <f>'0.直接貼上-輸出預測(40-)'!K34</f>
        <v>7774.091296269451</v>
      </c>
      <c r="U34" s="13">
        <f>'0.直接貼上-輸出預測(40-)'!L34</f>
        <v>3371.5398592436873</v>
      </c>
      <c r="V34" s="13">
        <f>'0.直接貼上-輸出預測(40-)'!M34</f>
        <v>759.65155365431656</v>
      </c>
      <c r="W34" s="13">
        <f>'0.直接貼上-輸出預測(40-)'!N34</f>
        <v>102.1191341859728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112年 9月</v>
      </c>
      <c r="B35" s="13">
        <f t="shared" si="1"/>
        <v>477653.43566384364</v>
      </c>
      <c r="C35" s="13">
        <f>'0.直接貼上-輸出預測(0-50)'!C35</f>
        <v>13456.943278344701</v>
      </c>
      <c r="D35" s="13">
        <f>'0.直接貼上-輸出預測(0-50)'!D35</f>
        <v>17378.061752134443</v>
      </c>
      <c r="E35" s="13">
        <f>'0.直接貼上-輸出預測(0-50)'!E35</f>
        <v>17921.927373037968</v>
      </c>
      <c r="F35" s="13">
        <f>'0.直接貼上-輸出預測(0-50)'!F35</f>
        <v>20932.370905182335</v>
      </c>
      <c r="G35" s="13">
        <f>'0.直接貼上-輸出預測(0-50)'!G35</f>
        <v>28527.939130905041</v>
      </c>
      <c r="H35" s="13">
        <f>'0.直接貼上-輸出預測(0-50)'!H35</f>
        <v>33667.853151733238</v>
      </c>
      <c r="I35" s="13">
        <f>'0.直接貼上-輸出預測(0-50)'!I35</f>
        <v>32064.393220672813</v>
      </c>
      <c r="J35" s="13">
        <f>'0.直接貼上-輸出預測(0-50)'!J35</f>
        <v>30830.259982765667</v>
      </c>
      <c r="K35" s="13">
        <f>'0.直接貼上-輸出預測(0-50)'!K35</f>
        <v>36374.269105298066</v>
      </c>
      <c r="L35" s="13">
        <f>'0.直接貼上-輸出預測(0-50)'!L35</f>
        <v>33932.542465273669</v>
      </c>
      <c r="M35" s="13">
        <f>'0.直接貼上-輸出預測(40-)'!D35</f>
        <v>35403.724687339651</v>
      </c>
      <c r="N35" s="13">
        <f>'0.直接貼上-輸出預測(40-)'!E35</f>
        <v>38633.786815520725</v>
      </c>
      <c r="O35" s="13">
        <f>'0.直接貼上-輸出預測(40-)'!F35</f>
        <v>40094.570570120668</v>
      </c>
      <c r="P35" s="13">
        <f>'0.直接貼上-輸出預測(40-)'!G35</f>
        <v>33206.001605251586</v>
      </c>
      <c r="Q35" s="13">
        <f>'0.直接貼上-輸出預測(40-)'!H35</f>
        <v>25840.031163538777</v>
      </c>
      <c r="R35" s="13">
        <f>'0.直接貼上-輸出預測(40-)'!I35</f>
        <v>14500.793854435849</v>
      </c>
      <c r="S35" s="13">
        <f>'0.直接貼上-輸出預測(40-)'!J35</f>
        <v>12879.57891713238</v>
      </c>
      <c r="T35" s="13">
        <f>'0.直接貼上-輸出預測(40-)'!K35</f>
        <v>7776.9083084389385</v>
      </c>
      <c r="U35" s="13">
        <f>'0.直接貼上-輸出預測(40-)'!L35</f>
        <v>3364.3326673863935</v>
      </c>
      <c r="V35" s="13">
        <f>'0.直接貼上-輸出預測(40-)'!M35</f>
        <v>765.45848907331879</v>
      </c>
      <c r="W35" s="13">
        <f>'0.直接貼上-輸出預測(40-)'!N35</f>
        <v>101.6882202574179</v>
      </c>
    </row>
    <row r="36" spans="1:92">
      <c r="A36" s="12" t="str">
        <f>'0.直接貼上-輸出預測(0-50)'!A36</f>
        <v>112年 10月</v>
      </c>
      <c r="B36" s="13">
        <f t="shared" si="1"/>
        <v>477362.09925846034</v>
      </c>
      <c r="C36" s="13">
        <f>'0.直接貼上-輸出預測(0-50)'!C36</f>
        <v>13398.375794111264</v>
      </c>
      <c r="D36" s="13">
        <f>'0.直接貼上-輸出預測(0-50)'!D36</f>
        <v>17349.390414223282</v>
      </c>
      <c r="E36" s="13">
        <f>'0.直接貼上-輸出預測(0-50)'!E36</f>
        <v>17902.41788283968</v>
      </c>
      <c r="F36" s="13">
        <f>'0.直接貼上-輸出預測(0-50)'!F36</f>
        <v>20836.559694724423</v>
      </c>
      <c r="G36" s="13">
        <f>'0.直接貼上-輸出預測(0-50)'!G36</f>
        <v>28419.156111481065</v>
      </c>
      <c r="H36" s="13">
        <f>'0.直接貼上-輸出預測(0-50)'!H36</f>
        <v>33603.414661763665</v>
      </c>
      <c r="I36" s="13">
        <f>'0.直接貼上-輸出預測(0-50)'!I36</f>
        <v>32113.689323437255</v>
      </c>
      <c r="J36" s="13">
        <f>'0.直接貼上-輸出預測(0-50)'!J36</f>
        <v>30768.719476341983</v>
      </c>
      <c r="K36" s="13">
        <f>'0.直接貼上-輸出預測(0-50)'!K36</f>
        <v>36333.198281104182</v>
      </c>
      <c r="L36" s="13">
        <f>'0.直接貼上-輸出預測(0-50)'!L36</f>
        <v>33987.60521358667</v>
      </c>
      <c r="M36" s="13">
        <f>'0.直接貼上-輸出預測(40-)'!D36</f>
        <v>35285.446647036129</v>
      </c>
      <c r="N36" s="13">
        <f>'0.直接貼上-輸出預測(40-)'!E36</f>
        <v>38574.314604384563</v>
      </c>
      <c r="O36" s="13">
        <f>'0.直接貼上-輸出預測(40-)'!F36</f>
        <v>40105.828088097638</v>
      </c>
      <c r="P36" s="13">
        <f>'0.直接貼上-輸出預測(40-)'!G36</f>
        <v>33307.083581424537</v>
      </c>
      <c r="Q36" s="13">
        <f>'0.直接貼上-輸出預測(40-)'!H36</f>
        <v>25940.984000248427</v>
      </c>
      <c r="R36" s="13">
        <f>'0.直接貼上-輸出預測(40-)'!I36</f>
        <v>14581.110275280178</v>
      </c>
      <c r="S36" s="13">
        <f>'0.直接貼上-輸出預測(40-)'!J36</f>
        <v>12844.595750349405</v>
      </c>
      <c r="T36" s="13">
        <f>'0.直接貼上-輸出預測(40-)'!K36</f>
        <v>7780.7572948679799</v>
      </c>
      <c r="U36" s="13">
        <f>'0.直接貼上-輸出預測(40-)'!L36</f>
        <v>3356.1252788879019</v>
      </c>
      <c r="V36" s="13">
        <f>'0.直接貼上-輸出預測(40-)'!M36</f>
        <v>771.85065587190718</v>
      </c>
      <c r="W36" s="13">
        <f>'0.直接貼上-輸出預測(40-)'!N36</f>
        <v>101.47622839815222</v>
      </c>
    </row>
    <row r="37" spans="1:92">
      <c r="A37" s="12" t="str">
        <f>'0.直接貼上-輸出預測(0-50)'!A37</f>
        <v>112年 11月</v>
      </c>
      <c r="B37" s="13">
        <f t="shared" si="1"/>
        <v>477070.44105663826</v>
      </c>
      <c r="C37" s="13">
        <f>'0.直接貼上-輸出預測(0-50)'!C37</f>
        <v>13341.186335142826</v>
      </c>
      <c r="D37" s="13">
        <f>'0.直接貼上-輸出預測(0-50)'!D37</f>
        <v>17323.942795326344</v>
      </c>
      <c r="E37" s="13">
        <f>'0.直接貼上-輸出預測(0-50)'!E37</f>
        <v>17880.412739081399</v>
      </c>
      <c r="F37" s="13">
        <f>'0.直接貼上-輸出預測(0-50)'!F37</f>
        <v>20742.68640704342</v>
      </c>
      <c r="G37" s="13">
        <f>'0.直接貼上-輸出預測(0-50)'!G37</f>
        <v>28310.466397760869</v>
      </c>
      <c r="H37" s="13">
        <f>'0.直接貼上-輸出預測(0-50)'!H37</f>
        <v>33534.516516777141</v>
      </c>
      <c r="I37" s="13">
        <f>'0.直接貼上-輸出預測(0-50)'!I37</f>
        <v>32161.665443106096</v>
      </c>
      <c r="J37" s="13">
        <f>'0.直接貼上-輸出預測(0-50)'!J37</f>
        <v>30710.733021951786</v>
      </c>
      <c r="K37" s="13">
        <f>'0.直接貼上-輸出預測(0-50)'!K37</f>
        <v>36287.577440589346</v>
      </c>
      <c r="L37" s="13">
        <f>'0.直接貼上-輸出預測(0-50)'!L37</f>
        <v>34046.429708726653</v>
      </c>
      <c r="M37" s="13">
        <f>'0.直接貼上-輸出預測(40-)'!D37</f>
        <v>35164.291998324385</v>
      </c>
      <c r="N37" s="13">
        <f>'0.直接貼上-輸出預測(40-)'!E37</f>
        <v>38519.156944952192</v>
      </c>
      <c r="O37" s="13">
        <f>'0.直接貼上-輸出預測(40-)'!F37</f>
        <v>40107.772845463776</v>
      </c>
      <c r="P37" s="13">
        <f>'0.直接貼上-輸出預測(40-)'!G37</f>
        <v>33413.27020776338</v>
      </c>
      <c r="Q37" s="13">
        <f>'0.直接貼上-輸出預測(40-)'!H37</f>
        <v>26037.65402470003</v>
      </c>
      <c r="R37" s="13">
        <f>'0.直接貼上-輸出預測(40-)'!I37</f>
        <v>14669.40643707792</v>
      </c>
      <c r="S37" s="13">
        <f>'0.直接貼上-輸出預測(40-)'!J37</f>
        <v>12806.455436978635</v>
      </c>
      <c r="T37" s="13">
        <f>'0.直接貼上-輸出預測(40-)'!K37</f>
        <v>7785.6208766271502</v>
      </c>
      <c r="U37" s="13">
        <f>'0.直接貼上-輸出預測(40-)'!L37</f>
        <v>3346.9341341242512</v>
      </c>
      <c r="V37" s="13">
        <f>'0.直接貼上-輸出預測(40-)'!M37</f>
        <v>778.80277868645067</v>
      </c>
      <c r="W37" s="13">
        <f>'0.直接貼上-輸出預測(40-)'!N37</f>
        <v>101.45856643423893</v>
      </c>
    </row>
    <row r="38" spans="1:92">
      <c r="A38" s="12" t="str">
        <f>'0.直接貼上-輸出預測(0-50)'!A38</f>
        <v>112年 12月</v>
      </c>
      <c r="B38" s="13">
        <f t="shared" si="1"/>
        <v>476778.3930710475</v>
      </c>
      <c r="C38" s="13">
        <f>'0.直接貼上-輸出預測(0-50)'!C38</f>
        <v>13285.37457618551</v>
      </c>
      <c r="D38" s="13">
        <f>'0.直接貼上-輸出預測(0-50)'!D38</f>
        <v>17301.718110255046</v>
      </c>
      <c r="E38" s="13">
        <f>'0.直接貼上-輸出預測(0-50)'!E38</f>
        <v>17855.912381612001</v>
      </c>
      <c r="F38" s="13">
        <f>'0.直接貼上-輸出預測(0-50)'!F38</f>
        <v>20650.750790940503</v>
      </c>
      <c r="G38" s="13">
        <f>'0.直接貼上-輸出預測(0-50)'!G38</f>
        <v>28201.870203043192</v>
      </c>
      <c r="H38" s="13">
        <f>'0.直接貼上-輸出預測(0-50)'!H38</f>
        <v>33461.159244718117</v>
      </c>
      <c r="I38" s="13">
        <f>'0.直接貼上-輸出預測(0-50)'!I38</f>
        <v>32208.322028409704</v>
      </c>
      <c r="J38" s="13">
        <f>'0.直接貼上-輸出預測(0-50)'!J38</f>
        <v>30656.298747664001</v>
      </c>
      <c r="K38" s="13">
        <f>'0.直接貼上-輸出預測(0-50)'!K38</f>
        <v>36237.409194119784</v>
      </c>
      <c r="L38" s="13">
        <f>'0.直接貼上-輸出預測(0-50)'!L38</f>
        <v>34109.011403677767</v>
      </c>
      <c r="M38" s="13">
        <f>'0.直接貼上-輸出預測(40-)'!D38</f>
        <v>35040.264274725429</v>
      </c>
      <c r="N38" s="13">
        <f>'0.直接貼上-輸出預測(40-)'!E38</f>
        <v>38468.304918534079</v>
      </c>
      <c r="O38" s="13">
        <f>'0.直接貼上-輸出預測(40-)'!F38</f>
        <v>40100.425432802287</v>
      </c>
      <c r="P38" s="13">
        <f>'0.直接貼上-輸出預測(40-)'!G38</f>
        <v>33524.547538411971</v>
      </c>
      <c r="Q38" s="13">
        <f>'0.直接貼上-輸出預測(40-)'!H38</f>
        <v>26130.060714399206</v>
      </c>
      <c r="R38" s="13">
        <f>'0.直接貼上-輸出預測(40-)'!I38</f>
        <v>14765.599775900333</v>
      </c>
      <c r="S38" s="13">
        <f>'0.直接貼上-輸出預測(40-)'!J38</f>
        <v>12765.20413209797</v>
      </c>
      <c r="T38" s="13">
        <f>'0.直接貼上-輸出預測(40-)'!K38</f>
        <v>7791.4813262153266</v>
      </c>
      <c r="U38" s="13">
        <f>'0.直接貼上-輸出預測(40-)'!L38</f>
        <v>3336.7759201423846</v>
      </c>
      <c r="V38" s="13">
        <f>'0.直接貼上-輸出預測(40-)'!M38</f>
        <v>786.28995743903818</v>
      </c>
      <c r="W38" s="13">
        <f>'0.直接貼上-輸出預測(40-)'!N38</f>
        <v>101.61239975394949</v>
      </c>
    </row>
    <row r="39" spans="1:92">
      <c r="A39" s="12" t="str">
        <f>'0.直接貼上-輸出預測(0-50)'!A39</f>
        <v>113年 1月</v>
      </c>
      <c r="B39" s="13">
        <f t="shared" si="1"/>
        <v>476485.88939567341</v>
      </c>
      <c r="C39" s="13">
        <f>'0.直接貼上-輸出預測(0-50)'!C39</f>
        <v>13230.940192756147</v>
      </c>
      <c r="D39" s="13">
        <f>'0.直接貼上-輸出預測(0-50)'!D39</f>
        <v>17282.715573886693</v>
      </c>
      <c r="E39" s="13">
        <f>'0.直接貼上-輸出預測(0-50)'!E39</f>
        <v>17828.917250244544</v>
      </c>
      <c r="F39" s="13">
        <f>'0.直接貼上-輸出預測(0-50)'!F39</f>
        <v>20560.752595252245</v>
      </c>
      <c r="G39" s="13">
        <f>'0.直接貼上-輸出預測(0-50)'!G39</f>
        <v>28093.367740636379</v>
      </c>
      <c r="H39" s="13">
        <f>'0.直接貼上-輸出預測(0-50)'!H39</f>
        <v>33383.343373458134</v>
      </c>
      <c r="I39" s="13">
        <f>'0.直接貼上-輸出預測(0-50)'!I39</f>
        <v>32253.659527962696</v>
      </c>
      <c r="J39" s="13">
        <f>'0.直接貼上-輸出預測(0-50)'!J39</f>
        <v>30605.414782477761</v>
      </c>
      <c r="K39" s="13">
        <f>'0.直接貼上-輸出預測(0-50)'!K39</f>
        <v>36182.696151160919</v>
      </c>
      <c r="L39" s="13">
        <f>'0.直接貼上-輸出預測(0-50)'!L39</f>
        <v>34175.345754832051</v>
      </c>
      <c r="M39" s="13">
        <f>'0.直接貼上-輸出預測(40-)'!D39</f>
        <v>34913.367007075482</v>
      </c>
      <c r="N39" s="13">
        <f>'0.直接貼上-輸出預測(40-)'!E39</f>
        <v>38421.749619247079</v>
      </c>
      <c r="O39" s="13">
        <f>'0.直接貼上-輸出預測(40-)'!F39</f>
        <v>40083.806409888988</v>
      </c>
      <c r="P39" s="13">
        <f>'0.直接貼上-輸出預測(40-)'!G39</f>
        <v>33640.901652615976</v>
      </c>
      <c r="Q39" s="13">
        <f>'0.直接貼上-輸出預測(40-)'!H39</f>
        <v>26218.223485876373</v>
      </c>
      <c r="R39" s="13">
        <f>'0.直接貼上-輸出預測(40-)'!I39</f>
        <v>14869.608381368495</v>
      </c>
      <c r="S39" s="13">
        <f>'0.直接貼上-輸出預測(40-)'!J39</f>
        <v>12720.887511867269</v>
      </c>
      <c r="T39" s="13">
        <f>'0.直接貼上-輸出預測(40-)'!K39</f>
        <v>7798.3205976326553</v>
      </c>
      <c r="U39" s="13">
        <f>'0.直接貼上-輸出預測(40-)'!L39</f>
        <v>3325.667550142281</v>
      </c>
      <c r="V39" s="13">
        <f>'0.直接貼上-輸出預測(40-)'!M39</f>
        <v>794.28768828905027</v>
      </c>
      <c r="W39" s="13">
        <f>'0.直接貼上-輸出預測(40-)'!N39</f>
        <v>101.91654900211502</v>
      </c>
    </row>
    <row r="40" spans="1:92">
      <c r="A40" s="12" t="str">
        <f>'0.直接貼上-輸出預測(0-50)'!A40</f>
        <v>113年 2月</v>
      </c>
      <c r="B40" s="13">
        <f t="shared" si="1"/>
        <v>476192.86613613775</v>
      </c>
      <c r="C40" s="13">
        <f>'0.直接貼上-輸出預測(0-50)'!C40</f>
        <v>13177.882861141923</v>
      </c>
      <c r="D40" s="13">
        <f>'0.直接貼上-輸出預測(0-50)'!D40</f>
        <v>17266.934401164501</v>
      </c>
      <c r="E40" s="13">
        <f>'0.直接貼上-輸出預測(0-50)'!E40</f>
        <v>17799.427784756263</v>
      </c>
      <c r="F40" s="13">
        <f>'0.直接貼上-輸出預測(0-50)'!F40</f>
        <v>20472.69156885066</v>
      </c>
      <c r="G40" s="13">
        <f>'0.直接貼上-輸出預測(0-50)'!G40</f>
        <v>27984.959223858361</v>
      </c>
      <c r="H40" s="13">
        <f>'0.直接貼上-輸出預測(0-50)'!H40</f>
        <v>33301.069430795782</v>
      </c>
      <c r="I40" s="13">
        <f>'0.直接貼上-輸出預測(0-50)'!I40</f>
        <v>32297.678390263991</v>
      </c>
      <c r="J40" s="13">
        <f>'0.直接貼上-輸出預測(0-50)'!J40</f>
        <v>30558.079256322042</v>
      </c>
      <c r="K40" s="13">
        <f>'0.直接貼上-輸出預測(0-50)'!K40</f>
        <v>36123.440920277557</v>
      </c>
      <c r="L40" s="13">
        <f>'0.直接貼上-輸出預測(0-50)'!L40</f>
        <v>34245.428221987349</v>
      </c>
      <c r="M40" s="13">
        <f>'0.直接貼上-輸出預測(40-)'!D40</f>
        <v>34783.603723527456</v>
      </c>
      <c r="N40" s="13">
        <f>'0.直接貼上-輸出預測(40-)'!E40</f>
        <v>38379.482153998775</v>
      </c>
      <c r="O40" s="13">
        <f>'0.直接貼上-輸出預測(40-)'!F40</f>
        <v>40057.936305731157</v>
      </c>
      <c r="P40" s="13">
        <f>'0.直接貼上-輸出預測(40-)'!G40</f>
        <v>33762.318654685616</v>
      </c>
      <c r="Q40" s="13">
        <f>'0.直接貼上-輸出預測(40-)'!H40</f>
        <v>26302.161694862185</v>
      </c>
      <c r="R40" s="13">
        <f>'0.直接貼上-輸出預測(40-)'!I40</f>
        <v>14981.350991941226</v>
      </c>
      <c r="S40" s="13">
        <f>'0.直接貼上-輸出預測(40-)'!J40</f>
        <v>12673.550778014785</v>
      </c>
      <c r="T40" s="13">
        <f>'0.直接貼上-輸出預測(40-)'!K40</f>
        <v>7806.1203552701718</v>
      </c>
      <c r="U40" s="13">
        <f>'0.直接貼上-輸出預測(40-)'!L40</f>
        <v>3313.6261435833117</v>
      </c>
      <c r="V40" s="13">
        <f>'0.直接貼上-輸出預測(40-)'!M40</f>
        <v>802.77188203307878</v>
      </c>
      <c r="W40" s="13">
        <f>'0.直接貼上-輸出預測(40-)'!N40</f>
        <v>102.3513930715344</v>
      </c>
    </row>
    <row r="41" spans="1:92">
      <c r="A41" s="12" t="str">
        <f>'0.直接貼上-輸出預測(0-50)'!A41</f>
        <v>113年 3月</v>
      </c>
      <c r="B41" s="13">
        <f t="shared" si="1"/>
        <v>475899.26134215511</v>
      </c>
      <c r="C41" s="13">
        <f>'0.直接貼上-輸出預測(0-50)'!C41</f>
        <v>13126.202258400048</v>
      </c>
      <c r="D41" s="13">
        <f>'0.直接貼上-輸出預測(0-50)'!D41</f>
        <v>17254.373807097578</v>
      </c>
      <c r="E41" s="13">
        <f>'0.直接貼上-輸出預測(0-50)'!E41</f>
        <v>17767.444424888592</v>
      </c>
      <c r="F41" s="13">
        <f>'0.直接貼上-輸出預測(0-50)'!F41</f>
        <v>20386.567460643164</v>
      </c>
      <c r="G41" s="13">
        <f>'0.直接貼上-輸出預測(0-50)'!G41</f>
        <v>27876.644866036666</v>
      </c>
      <c r="H41" s="13">
        <f>'0.直接貼上-輸出預測(0-50)'!H41</f>
        <v>33214.337944456791</v>
      </c>
      <c r="I41" s="13">
        <f>'0.直接貼上-輸出預測(0-50)'!I41</f>
        <v>32340.379063696826</v>
      </c>
      <c r="J41" s="13">
        <f>'0.直接貼上-輸出預測(0-50)'!J41</f>
        <v>30514.290300055185</v>
      </c>
      <c r="K41" s="13">
        <f>'0.直接貼上-輸出預測(0-50)'!K41</f>
        <v>36059.646109134053</v>
      </c>
      <c r="L41" s="13">
        <f>'0.直接貼上-輸出預測(0-50)'!L41</f>
        <v>34319.254268345292</v>
      </c>
      <c r="M41" s="13">
        <f>'0.直接貼上-輸出預測(40-)'!D41</f>
        <v>34650.977949552442</v>
      </c>
      <c r="N41" s="13">
        <f>'0.直接貼上-輸出預測(40-)'!E41</f>
        <v>38341.493642471673</v>
      </c>
      <c r="O41" s="13">
        <f>'0.直接貼上-輸出預測(40-)'!F41</f>
        <v>40022.835618606354</v>
      </c>
      <c r="P41" s="13">
        <f>'0.直接貼上-輸出預測(40-)'!G41</f>
        <v>33888.78467395834</v>
      </c>
      <c r="Q41" s="13">
        <f>'0.直接貼上-輸出預測(40-)'!H41</f>
        <v>26381.894636462486</v>
      </c>
      <c r="R41" s="13">
        <f>'0.直接貼上-輸出預測(40-)'!I41</f>
        <v>15100.746990235055</v>
      </c>
      <c r="S41" s="13">
        <f>'0.直接貼上-輸出預測(40-)'!J41</f>
        <v>12623.238662282991</v>
      </c>
      <c r="T41" s="13">
        <f>'0.直接貼上-輸出預測(40-)'!K41</f>
        <v>7814.8620016529203</v>
      </c>
      <c r="U41" s="13">
        <f>'0.直接貼上-輸出預測(40-)'!L41</f>
        <v>3300.6690069043598</v>
      </c>
      <c r="V41" s="13">
        <f>'0.直接貼上-輸出預測(40-)'!M41</f>
        <v>811.71888013713954</v>
      </c>
      <c r="W41" s="13">
        <f>'0.直接貼上-輸出預測(40-)'!N41</f>
        <v>102.8987771371707</v>
      </c>
    </row>
    <row r="42" spans="1:92">
      <c r="A42" s="12" t="str">
        <f>'0.直接貼上-輸出預測(0-50)'!A42</f>
        <v>113年 4月</v>
      </c>
      <c r="B42" s="13">
        <f t="shared" si="1"/>
        <v>475605.01494207553</v>
      </c>
      <c r="C42" s="13">
        <f>'0.直接貼上-輸出預測(0-50)'!C42</f>
        <v>13075.898062357406</v>
      </c>
      <c r="D42" s="13">
        <f>'0.直接貼上-輸出預測(0-50)'!D42</f>
        <v>17245.033006760907</v>
      </c>
      <c r="E42" s="13">
        <f>'0.直接貼上-輸出預測(0-50)'!E42</f>
        <v>17732.96761034715</v>
      </c>
      <c r="F42" s="13">
        <f>'0.直接貼上-輸出預測(0-50)'!F42</f>
        <v>20302.380019572585</v>
      </c>
      <c r="G42" s="13">
        <f>'0.直接貼上-輸出預測(0-50)'!G42</f>
        <v>27768.424880508392</v>
      </c>
      <c r="H42" s="13">
        <f>'0.直接貼上-輸出預測(0-50)'!H42</f>
        <v>33123.149442093956</v>
      </c>
      <c r="I42" s="13">
        <f>'0.直接貼上-輸出預測(0-50)'!I42</f>
        <v>32381.761996528796</v>
      </c>
      <c r="J42" s="13">
        <f>'0.直接貼上-輸出預測(0-50)'!J42</f>
        <v>30474.046045464474</v>
      </c>
      <c r="K42" s="13">
        <f>'0.直接貼上-輸出預測(0-50)'!K42</f>
        <v>35991.314324494546</v>
      </c>
      <c r="L42" s="13">
        <f>'0.直接貼上-輸出預測(0-50)'!L42</f>
        <v>34396.819360509166</v>
      </c>
      <c r="M42" s="13">
        <f>'0.直接貼上-輸出預測(40-)'!D42</f>
        <v>34515.493207941196</v>
      </c>
      <c r="N42" s="13">
        <f>'0.直接貼上-輸出預測(40-)'!E42</f>
        <v>38307.775217107584</v>
      </c>
      <c r="O42" s="13">
        <f>'0.直接貼上-輸出預測(40-)'!F42</f>
        <v>39978.52481610125</v>
      </c>
      <c r="P42" s="13">
        <f>'0.直接貼上-輸出預測(40-)'!G42</f>
        <v>34020.285864761674</v>
      </c>
      <c r="Q42" s="13">
        <f>'0.直接貼上-輸出預測(40-)'!H42</f>
        <v>26457.441545332593</v>
      </c>
      <c r="R42" s="13">
        <f>'0.直接貼上-輸出預測(40-)'!I42</f>
        <v>15227.716398375951</v>
      </c>
      <c r="S42" s="13">
        <f>'0.直接貼上-輸出預測(40-)'!J42</f>
        <v>12569.995430834129</v>
      </c>
      <c r="T42" s="13">
        <f>'0.直接貼上-輸出預測(40-)'!K42</f>
        <v>7824.5267040723411</v>
      </c>
      <c r="U42" s="13">
        <f>'0.直接貼上-輸出預測(40-)'!L42</f>
        <v>3286.8136148471717</v>
      </c>
      <c r="V42" s="13">
        <f>'0.直接貼上-輸出預測(40-)'!M42</f>
        <v>821.10546857381769</v>
      </c>
      <c r="W42" s="13">
        <f>'0.直接貼上-輸出預測(40-)'!N42</f>
        <v>103.54192549044332</v>
      </c>
    </row>
    <row r="43" spans="1:92" s="16" customFormat="1">
      <c r="A43" s="15" t="str">
        <f>'0.直接貼上-輸出預測(0-50)'!A43</f>
        <v>113年 5月</v>
      </c>
      <c r="B43" s="15">
        <f t="shared" si="1"/>
        <v>475310.06867947144</v>
      </c>
      <c r="C43" s="15">
        <f>'0.直接貼上-輸出預測(0-50)'!C43</f>
        <v>13026.969951610212</v>
      </c>
      <c r="D43" s="15">
        <f>'0.直接貼上-輸出預測(0-50)'!D43</f>
        <v>17238.911215295368</v>
      </c>
      <c r="E43" s="15">
        <f>'0.直接貼上-輸出預測(0-50)'!E43</f>
        <v>17695.997780801739</v>
      </c>
      <c r="F43" s="15">
        <f>'0.直接貼上-輸出預測(0-50)'!F43</f>
        <v>20220.128994617156</v>
      </c>
      <c r="G43" s="15">
        <f>'0.直接貼上-輸出預測(0-50)'!G43</f>
        <v>27660.299480620233</v>
      </c>
      <c r="H43" s="15">
        <f>'0.直接貼上-輸出預測(0-50)'!H43</f>
        <v>33027.504451287219</v>
      </c>
      <c r="I43" s="15">
        <f>'0.直接貼上-輸出預測(0-50)'!I43</f>
        <v>32421.827636911828</v>
      </c>
      <c r="J43" s="15">
        <f>'0.直接貼上-輸出預測(0-50)'!J43</f>
        <v>30437.344625265727</v>
      </c>
      <c r="K43" s="15">
        <f>'0.直接貼上-輸出預測(0-50)'!K43</f>
        <v>35918.448172223099</v>
      </c>
      <c r="L43" s="15">
        <f>'0.直接貼上-輸出預測(0-50)'!L43</f>
        <v>34478.118968481926</v>
      </c>
      <c r="M43" s="15">
        <f>'0.直接貼上-輸出預測(40-)'!D43</f>
        <v>34377.153018805649</v>
      </c>
      <c r="N43" s="15">
        <f>'0.直接貼上-輸出預測(40-)'!E43</f>
        <v>38278.318023091946</v>
      </c>
      <c r="O43" s="15">
        <f>'0.直接貼上-輸出預測(40-)'!F43</f>
        <v>39925.024335150345</v>
      </c>
      <c r="P43" s="15">
        <f>'0.直接貼上-輸出預測(40-)'!G43</f>
        <v>34156.808406376003</v>
      </c>
      <c r="Q43" s="15">
        <f>'0.直接貼上-輸出預測(40-)'!H43</f>
        <v>26528.821595851048</v>
      </c>
      <c r="R43" s="15">
        <f>'0.直接貼上-輸出預測(40-)'!I43</f>
        <v>15362.179873382664</v>
      </c>
      <c r="S43" s="15">
        <f>'0.直接貼上-輸出預測(40-)'!J43</f>
        <v>12513.864888615895</v>
      </c>
      <c r="T43" s="15">
        <f>'0.直接貼上-輸出預測(40-)'!K43</f>
        <v>7835.0954201427085</v>
      </c>
      <c r="U43" s="15">
        <f>'0.直接貼上-輸出預測(40-)'!L43</f>
        <v>3272.0775923723413</v>
      </c>
      <c r="V43" s="15">
        <f>'0.直接貼上-輸出預測(40-)'!M43</f>
        <v>830.90888962633744</v>
      </c>
      <c r="W43" s="15">
        <f>'0.直接貼上-輸出預測(40-)'!N43</f>
        <v>104.2653589419928</v>
      </c>
    </row>
    <row r="44" spans="1:92">
      <c r="A44" s="12" t="str">
        <f>'0.直接貼上-輸出預測(0-50)'!A44</f>
        <v>113年 6月</v>
      </c>
      <c r="B44" s="13">
        <f t="shared" si="1"/>
        <v>475014.7937833672</v>
      </c>
      <c r="C44" s="13">
        <f>'0.直接貼上-輸出預測(0-50)'!C44</f>
        <v>12971.147798890392</v>
      </c>
      <c r="D44" s="13">
        <f>'0.直接貼上-輸出預測(0-50)'!D44</f>
        <v>17198.944540843193</v>
      </c>
      <c r="E44" s="13">
        <f>'0.直接貼上-輸出預測(0-50)'!E44</f>
        <v>17695.886591879786</v>
      </c>
      <c r="F44" s="13">
        <f>'0.直接貼上-輸出預測(0-50)'!F44</f>
        <v>20126.347756106043</v>
      </c>
      <c r="G44" s="13">
        <f>'0.直接貼上-輸出預測(0-50)'!G44</f>
        <v>27536.522171762655</v>
      </c>
      <c r="H44" s="13">
        <f>'0.直接貼上-輸出預測(0-50)'!H44</f>
        <v>32959.506815211862</v>
      </c>
      <c r="I44" s="13">
        <f>'0.直接貼上-輸出預測(0-50)'!I44</f>
        <v>32477.18493286044</v>
      </c>
      <c r="J44" s="13">
        <f>'0.直接貼上-輸出預測(0-50)'!J44</f>
        <v>30394.084842599834</v>
      </c>
      <c r="K44" s="13">
        <f>'0.直接貼上-輸出預測(0-50)'!K44</f>
        <v>35853.659803100891</v>
      </c>
      <c r="L44" s="13">
        <f>'0.直接貼上-輸出預測(0-50)'!L44</f>
        <v>34542.7646730919</v>
      </c>
      <c r="M44" s="13">
        <f>'0.直接貼上-輸出預測(40-)'!D44</f>
        <v>34264.273158281241</v>
      </c>
      <c r="N44" s="13">
        <f>'0.直接貼上-輸出預測(40-)'!E44</f>
        <v>38218.000365594911</v>
      </c>
      <c r="O44" s="13">
        <f>'0.直接貼上-輸出預測(40-)'!F44</f>
        <v>39916.937463393187</v>
      </c>
      <c r="P44" s="13">
        <f>'0.直接貼上-輸出預測(40-)'!G44</f>
        <v>34244.146367743386</v>
      </c>
      <c r="Q44" s="13">
        <f>'0.直接貼上-輸出預測(40-)'!H44</f>
        <v>26638.498814322262</v>
      </c>
      <c r="R44" s="13">
        <f>'0.直接貼上-輸出預測(40-)'!I44</f>
        <v>15458.583806475528</v>
      </c>
      <c r="S44" s="13">
        <f>'0.直接貼上-輸出預測(40-)'!J44</f>
        <v>12468.960467957357</v>
      </c>
      <c r="T44" s="13">
        <f>'0.直接貼上-輸出預測(40-)'!K44</f>
        <v>7848.9422824839712</v>
      </c>
      <c r="U44" s="13">
        <f>'0.直接貼上-輸出預測(40-)'!L44</f>
        <v>3258.2064794736148</v>
      </c>
      <c r="V44" s="13">
        <f>'0.直接貼上-輸出預測(40-)'!M44</f>
        <v>837.90955106560773</v>
      </c>
      <c r="W44" s="13">
        <f>'0.直接貼上-輸出預測(40-)'!N44</f>
        <v>104.28510022906291</v>
      </c>
    </row>
    <row r="45" spans="1:92">
      <c r="A45" s="12" t="str">
        <f>'0.直接貼上-輸出預測(0-50)'!A45</f>
        <v>113年 7月</v>
      </c>
      <c r="B45" s="13">
        <f t="shared" si="1"/>
        <v>474719.19780146686</v>
      </c>
      <c r="C45" s="13">
        <f>'0.直接貼上-輸出預測(0-50)'!C45</f>
        <v>12915.450532718598</v>
      </c>
      <c r="D45" s="13">
        <f>'0.直接貼上-輸出預測(0-50)'!D45</f>
        <v>17155.698177823775</v>
      </c>
      <c r="E45" s="13">
        <f>'0.直接貼上-輸出預測(0-50)'!E45</f>
        <v>17700.271812217688</v>
      </c>
      <c r="F45" s="13">
        <f>'0.直接貼上-輸出預測(0-50)'!F45</f>
        <v>20032.420321710357</v>
      </c>
      <c r="G45" s="13">
        <f>'0.直接貼上-輸出預測(0-50)'!G45</f>
        <v>27410.002927476628</v>
      </c>
      <c r="H45" s="13">
        <f>'0.直接貼上-輸出預測(0-50)'!H45</f>
        <v>32892.088604416851</v>
      </c>
      <c r="I45" s="13">
        <f>'0.直接貼上-輸出預測(0-50)'!I45</f>
        <v>32533.987208752704</v>
      </c>
      <c r="J45" s="13">
        <f>'0.直接貼上-輸出預測(0-50)'!J45</f>
        <v>30353.15120848472</v>
      </c>
      <c r="K45" s="13">
        <f>'0.直接貼上-輸出預測(0-50)'!K45</f>
        <v>35785.869961540368</v>
      </c>
      <c r="L45" s="13">
        <f>'0.直接貼上-輸出預測(0-50)'!L45</f>
        <v>34608.242155707005</v>
      </c>
      <c r="M45" s="13">
        <f>'0.直接貼上-輸出預測(40-)'!D45</f>
        <v>34153.048795663592</v>
      </c>
      <c r="N45" s="13">
        <f>'0.直接貼上-輸出預測(40-)'!E45</f>
        <v>38156.136093821224</v>
      </c>
      <c r="O45" s="13">
        <f>'0.直接貼上-輸出預測(40-)'!F45</f>
        <v>39908.100786864627</v>
      </c>
      <c r="P45" s="13">
        <f>'0.直接貼上-輸出預測(40-)'!G45</f>
        <v>34327.065562899392</v>
      </c>
      <c r="Q45" s="13">
        <f>'0.直接貼上-輸出預測(40-)'!H45</f>
        <v>26751.78170952537</v>
      </c>
      <c r="R45" s="13">
        <f>'0.直接貼上-輸出預測(40-)'!I45</f>
        <v>15555.086058898571</v>
      </c>
      <c r="S45" s="13">
        <f>'0.直接貼上-輸出預測(40-)'!J45</f>
        <v>12422.965657557046</v>
      </c>
      <c r="T45" s="13">
        <f>'0.直接貼上-輸出預測(40-)'!K45</f>
        <v>7863.8669172215459</v>
      </c>
      <c r="U45" s="13">
        <f>'0.直接貼上-輸出預測(40-)'!L45</f>
        <v>3244.734623672402</v>
      </c>
      <c r="V45" s="13">
        <f>'0.直接貼上-輸出預測(40-)'!M45</f>
        <v>844.81312957355192</v>
      </c>
      <c r="W45" s="13">
        <f>'0.直接貼上-輸出預測(40-)'!N45</f>
        <v>104.41555492077549</v>
      </c>
    </row>
    <row r="46" spans="1:92">
      <c r="A46" s="12" t="str">
        <f>'0.直接貼上-輸出預測(0-50)'!A46</f>
        <v>113年 8月</v>
      </c>
      <c r="B46" s="13">
        <f t="shared" si="1"/>
        <v>474423.2881120707</v>
      </c>
      <c r="C46" s="13">
        <f>'0.直接貼上-輸出預測(0-50)'!C46</f>
        <v>12859.87793310804</v>
      </c>
      <c r="D46" s="13">
        <f>'0.直接貼上-輸出預測(0-50)'!D46</f>
        <v>17109.172257953764</v>
      </c>
      <c r="E46" s="13">
        <f>'0.直接貼上-輸出預測(0-50)'!E46</f>
        <v>17709.15346805441</v>
      </c>
      <c r="F46" s="13">
        <f>'0.直接貼上-輸出預測(0-50)'!F46</f>
        <v>19938.346849663292</v>
      </c>
      <c r="G46" s="13">
        <f>'0.直接貼上-輸出預測(0-50)'!G46</f>
        <v>27280.741879162637</v>
      </c>
      <c r="H46" s="13">
        <f>'0.直接貼上-輸出預測(0-50)'!H46</f>
        <v>32825.249931668885</v>
      </c>
      <c r="I46" s="13">
        <f>'0.直接貼上-輸出預測(0-50)'!I46</f>
        <v>32592.233901715015</v>
      </c>
      <c r="J46" s="13">
        <f>'0.直接貼上-輸出預測(0-50)'!J46</f>
        <v>30314.542599182478</v>
      </c>
      <c r="K46" s="13">
        <f>'0.直接貼上-輸出預測(0-50)'!K46</f>
        <v>35715.080982073159</v>
      </c>
      <c r="L46" s="13">
        <f>'0.直接貼上-輸出預測(0-50)'!L46</f>
        <v>34674.552416878731</v>
      </c>
      <c r="M46" s="13">
        <f>'0.直接貼上-輸出預測(40-)'!D46</f>
        <v>34043.47722611457</v>
      </c>
      <c r="N46" s="13">
        <f>'0.直接貼上-輸出預測(40-)'!E46</f>
        <v>38092.729818595246</v>
      </c>
      <c r="O46" s="13">
        <f>'0.直接貼上-輸出預測(40-)'!F46</f>
        <v>39898.51552964202</v>
      </c>
      <c r="P46" s="13">
        <f>'0.直接貼上-輸出預測(40-)'!G46</f>
        <v>34405.580036035732</v>
      </c>
      <c r="Q46" s="13">
        <f>'0.直接貼上-輸出預測(40-)'!H46</f>
        <v>26868.660230423549</v>
      </c>
      <c r="R46" s="13">
        <f>'0.直接貼上-輸出預測(40-)'!I46</f>
        <v>15651.685582863029</v>
      </c>
      <c r="S46" s="13">
        <f>'0.直接貼上-輸出預測(40-)'!J46</f>
        <v>12375.914370643564</v>
      </c>
      <c r="T46" s="13">
        <f>'0.直接貼上-輸出預測(40-)'!K46</f>
        <v>7879.8502688606441</v>
      </c>
      <c r="U46" s="13">
        <f>'0.直接貼上-輸出預測(40-)'!L46</f>
        <v>3231.6649376730225</v>
      </c>
      <c r="V46" s="13">
        <f>'0.直接貼上-輸出預測(40-)'!M46</f>
        <v>851.61574763582098</v>
      </c>
      <c r="W46" s="13">
        <f>'0.直接貼上-輸出預測(40-)'!N46</f>
        <v>104.64214412306328</v>
      </c>
    </row>
    <row r="47" spans="1:92">
      <c r="A47" s="12" t="str">
        <f>'0.直接貼上-輸出預測(0-50)'!A47</f>
        <v>113年 9月</v>
      </c>
      <c r="B47" s="13">
        <f t="shared" si="1"/>
        <v>474127.07193751488</v>
      </c>
      <c r="C47" s="13">
        <f>'0.直接貼上-輸出預測(0-50)'!C47</f>
        <v>12804.429780581891</v>
      </c>
      <c r="D47" s="13">
        <f>'0.直接貼上-輸出預測(0-50)'!D47</f>
        <v>17059.366912943704</v>
      </c>
      <c r="E47" s="13">
        <f>'0.直接貼上-輸出預測(0-50)'!E47</f>
        <v>17722.531585621247</v>
      </c>
      <c r="F47" s="13">
        <f>'0.直接貼上-輸出預測(0-50)'!F47</f>
        <v>19844.127498184978</v>
      </c>
      <c r="G47" s="13">
        <f>'0.直接貼上-輸出預測(0-50)'!G47</f>
        <v>27148.739158248394</v>
      </c>
      <c r="H47" s="13">
        <f>'0.直接貼上-輸出預測(0-50)'!H47</f>
        <v>32758.990909696931</v>
      </c>
      <c r="I47" s="13">
        <f>'0.直接貼上-輸出預測(0-50)'!I47</f>
        <v>32651.924448998467</v>
      </c>
      <c r="J47" s="13">
        <f>'0.直接貼上-輸出預測(0-50)'!J47</f>
        <v>30278.25789123592</v>
      </c>
      <c r="K47" s="13">
        <f>'0.直接貼上-輸出預測(0-50)'!K47</f>
        <v>35641.295197949614</v>
      </c>
      <c r="L47" s="13">
        <f>'0.直接貼上-輸出預測(0-50)'!L47</f>
        <v>34741.69645502419</v>
      </c>
      <c r="M47" s="13">
        <f>'0.直接貼上-輸出預測(40-)'!D47</f>
        <v>33935.555747894934</v>
      </c>
      <c r="N47" s="13">
        <f>'0.直接貼上-輸出預測(40-)'!E47</f>
        <v>38027.786143022298</v>
      </c>
      <c r="O47" s="13">
        <f>'0.直接貼上-輸出預測(40-)'!F47</f>
        <v>39888.182914315941</v>
      </c>
      <c r="P47" s="13">
        <f>'0.直接貼上-輸出預測(40-)'!G47</f>
        <v>34479.703802070784</v>
      </c>
      <c r="Q47" s="13">
        <f>'0.直接貼上-輸出預測(40-)'!H47</f>
        <v>26989.124327478832</v>
      </c>
      <c r="R47" s="13">
        <f>'0.直接貼上-輸出預測(40-)'!I47</f>
        <v>15748.38127965901</v>
      </c>
      <c r="S47" s="13">
        <f>'0.直接貼上-輸出預測(40-)'!J47</f>
        <v>12327.840039419614</v>
      </c>
      <c r="T47" s="13">
        <f>'0.直接貼上-輸出預測(40-)'!K47</f>
        <v>7896.8735183985891</v>
      </c>
      <c r="U47" s="13">
        <f>'0.直接貼上-輸出預測(40-)'!L47</f>
        <v>3218.9995837507745</v>
      </c>
      <c r="V47" s="13">
        <f>'0.直接貼上-輸出預測(40-)'!M47</f>
        <v>858.31337909426748</v>
      </c>
      <c r="W47" s="13">
        <f>'0.直接貼上-輸出預測(40-)'!N47</f>
        <v>104.95136392445744</v>
      </c>
    </row>
    <row r="48" spans="1:92">
      <c r="A48" s="12" t="str">
        <f>'0.直接貼上-輸出預測(0-50)'!A48</f>
        <v>113年 10月</v>
      </c>
      <c r="B48" s="13">
        <f t="shared" si="1"/>
        <v>473830.55635673943</v>
      </c>
      <c r="C48" s="13">
        <f>'0.直接貼上-輸出預測(0-50)'!C48</f>
        <v>12749.105856173272</v>
      </c>
      <c r="D48" s="13">
        <f>'0.直接貼上-輸出預測(0-50)'!D48</f>
        <v>17006.282274498059</v>
      </c>
      <c r="E48" s="13">
        <f>'0.直接貼上-輸出預測(0-50)'!E48</f>
        <v>17740.406191141832</v>
      </c>
      <c r="F48" s="13">
        <f>'0.直接貼上-輸出預測(0-50)'!F48</f>
        <v>19749.762425482495</v>
      </c>
      <c r="G48" s="13">
        <f>'0.直接貼上-輸出預測(0-50)'!G48</f>
        <v>27013.994896188859</v>
      </c>
      <c r="H48" s="13">
        <f>'0.直接貼上-輸出預測(0-50)'!H48</f>
        <v>32693.311651192231</v>
      </c>
      <c r="I48" s="13">
        <f>'0.直接貼上-輸出預測(0-50)'!I48</f>
        <v>32713.058287978747</v>
      </c>
      <c r="J48" s="13">
        <f>'0.直接貼上-輸出預測(0-50)'!J48</f>
        <v>30244.295961468528</v>
      </c>
      <c r="K48" s="13">
        <f>'0.直接貼上-輸出預測(0-50)'!K48</f>
        <v>35564.514941139445</v>
      </c>
      <c r="L48" s="13">
        <f>'0.直接貼上-輸出預測(0-50)'!L48</f>
        <v>34809.67526642837</v>
      </c>
      <c r="M48" s="13">
        <f>'0.直接貼上-輸出預測(40-)'!D48</f>
        <v>33829.281662361303</v>
      </c>
      <c r="N48" s="13">
        <f>'0.直接貼上-輸出預測(40-)'!E48</f>
        <v>37961.309662498788</v>
      </c>
      <c r="O48" s="13">
        <f>'0.直接貼上-輸出預測(40-)'!F48</f>
        <v>39877.10416199192</v>
      </c>
      <c r="P48" s="13">
        <f>'0.直接貼上-輸出預測(40-)'!G48</f>
        <v>34549.450846699336</v>
      </c>
      <c r="Q48" s="13">
        <f>'0.直接貼上-輸出預測(40-)'!H48</f>
        <v>27113.163952776802</v>
      </c>
      <c r="R48" s="13">
        <f>'0.直接貼上-輸出預測(40-)'!I48</f>
        <v>15845.172000498429</v>
      </c>
      <c r="S48" s="13">
        <f>'0.直接貼上-輸出預測(40-)'!J48</f>
        <v>12278.775620158664</v>
      </c>
      <c r="T48" s="13">
        <f>'0.直接貼上-輸出預測(40-)'!K48</f>
        <v>7914.9180798229927</v>
      </c>
      <c r="U48" s="13">
        <f>'0.直接貼上-輸出預測(40-)'!L48</f>
        <v>3206.7400120152706</v>
      </c>
      <c r="V48" s="13">
        <f>'0.直接貼上-輸出預測(40-)'!M48</f>
        <v>864.90188342023771</v>
      </c>
      <c r="W48" s="13">
        <f>'0.直接貼上-輸出預測(40-)'!N48</f>
        <v>105.33072280389239</v>
      </c>
    </row>
    <row r="49" spans="1:23" s="14" customFormat="1">
      <c r="A49" s="13" t="str">
        <f>'0.直接貼上-輸出預測(0-50)'!A49</f>
        <v>113年 11月</v>
      </c>
      <c r="B49" s="13">
        <f t="shared" si="1"/>
        <v>473533.74831702962</v>
      </c>
      <c r="C49" s="13">
        <f>'0.直接貼上-輸出預測(0-50)'!C49</f>
        <v>12693.905941425261</v>
      </c>
      <c r="D49" s="13">
        <f>'0.直接貼上-輸出預測(0-50)'!D49</f>
        <v>16949.918474315185</v>
      </c>
      <c r="E49" s="13">
        <f>'0.直接貼上-輸出預測(0-50)'!E49</f>
        <v>17762.777310832131</v>
      </c>
      <c r="F49" s="13">
        <f>'0.直接貼上-輸出預測(0-50)'!F49</f>
        <v>19655.251789749858</v>
      </c>
      <c r="G49" s="13">
        <f>'0.直接貼上-輸出預測(0-50)'!G49</f>
        <v>26876.509224466219</v>
      </c>
      <c r="H49" s="13">
        <f>'0.直接貼上-輸出預測(0-50)'!H49</f>
        <v>32628.212268808336</v>
      </c>
      <c r="I49" s="13">
        <f>'0.直接貼上-輸出預測(0-50)'!I49</f>
        <v>32775.634856156183</v>
      </c>
      <c r="J49" s="13">
        <f>'0.直接貼上-輸出預測(0-50)'!J49</f>
        <v>30212.655686984464</v>
      </c>
      <c r="K49" s="13">
        <f>'0.直接貼上-輸出預測(0-50)'!K49</f>
        <v>35484.742542332286</v>
      </c>
      <c r="L49" s="13">
        <f>'0.直接貼上-輸出預測(0-50)'!L49</f>
        <v>34878.489845246404</v>
      </c>
      <c r="M49" s="13">
        <f>'0.直接貼上-輸出預測(40-)'!D49</f>
        <v>33724.652273963286</v>
      </c>
      <c r="N49" s="13">
        <f>'0.直接貼上-輸出預測(40-)'!E49</f>
        <v>37893.30496472228</v>
      </c>
      <c r="O49" s="13">
        <f>'0.直接貼上-輸出預測(40-)'!F49</f>
        <v>39865.280492292331</v>
      </c>
      <c r="P49" s="13">
        <f>'0.直接貼上-輸出預測(40-)'!G49</f>
        <v>34614.835126442311</v>
      </c>
      <c r="Q49" s="13">
        <f>'0.直接貼上-輸出預測(40-)'!H49</f>
        <v>27240.769060150498</v>
      </c>
      <c r="R49" s="13">
        <f>'0.直接貼上-輸出預測(40-)'!I49</f>
        <v>15942.056547349581</v>
      </c>
      <c r="S49" s="13">
        <f>'0.直接貼上-輸出預測(40-)'!J49</f>
        <v>12228.753598255345</v>
      </c>
      <c r="T49" s="13">
        <f>'0.直接貼上-輸出預測(40-)'!K49</f>
        <v>7933.965596680222</v>
      </c>
      <c r="U49" s="13">
        <f>'0.直接貼上-輸出預測(40-)'!L49</f>
        <v>3194.8869972878138</v>
      </c>
      <c r="V49" s="13">
        <f>'0.直接貼上-輸出預測(40-)'!M49</f>
        <v>871.37703732809837</v>
      </c>
      <c r="W49" s="13">
        <f>'0.直接貼上-輸出預測(40-)'!N49</f>
        <v>105.76868224160816</v>
      </c>
    </row>
    <row r="50" spans="1:23">
      <c r="A50" s="12" t="str">
        <f>'0.直接貼上-輸出預測(0-50)'!A50</f>
        <v>113年 12月</v>
      </c>
      <c r="B50" s="13">
        <f t="shared" si="1"/>
        <v>473236.65464496997</v>
      </c>
      <c r="C50" s="13">
        <f>'0.直接貼上-輸出預測(0-50)'!C50</f>
        <v>12638.829818390863</v>
      </c>
      <c r="D50" s="13">
        <f>'0.直接貼上-輸出預測(0-50)'!D50</f>
        <v>16890.27564408736</v>
      </c>
      <c r="E50" s="13">
        <f>'0.直接貼上-輸出預測(0-50)'!E50</f>
        <v>17789.644970900459</v>
      </c>
      <c r="F50" s="13">
        <f>'0.直接貼上-輸出預測(0-50)'!F50</f>
        <v>19560.595749168053</v>
      </c>
      <c r="G50" s="13">
        <f>'0.直接貼上-輸出預測(0-50)'!G50</f>
        <v>26736.282274589881</v>
      </c>
      <c r="H50" s="13">
        <f>'0.直接貼上-輸出預測(0-50)'!H50</f>
        <v>32563.692875161076</v>
      </c>
      <c r="I50" s="13">
        <f>'0.直接貼上-輸出預測(0-50)'!I50</f>
        <v>32839.653591155686</v>
      </c>
      <c r="J50" s="13">
        <f>'0.直接貼上-輸出預測(0-50)'!J50</f>
        <v>30183.335945168474</v>
      </c>
      <c r="K50" s="13">
        <f>'0.直接貼上-輸出預測(0-50)'!K50</f>
        <v>35401.980330938386</v>
      </c>
      <c r="L50" s="13">
        <f>'0.直接貼上-輸出預測(0-50)'!L50</f>
        <v>34948.141183505802</v>
      </c>
      <c r="M50" s="13">
        <f>'0.直接貼上-輸出預測(40-)'!D50</f>
        <v>33621.664890240405</v>
      </c>
      <c r="N50" s="13">
        <f>'0.直接貼上-輸出預測(40-)'!E50</f>
        <v>37823.776629701591</v>
      </c>
      <c r="O50" s="13">
        <f>'0.直接貼上-輸出預測(40-)'!F50</f>
        <v>39852.713123358117</v>
      </c>
      <c r="P50" s="13">
        <f>'0.直接貼上-輸出預測(40-)'!G50</f>
        <v>34675.870568696344</v>
      </c>
      <c r="Q50" s="13">
        <f>'0.直接貼上-輸出預測(40-)'!H50</f>
        <v>27371.929605303478</v>
      </c>
      <c r="R50" s="13">
        <f>'0.直接貼上-輸出預測(40-)'!I50</f>
        <v>16039.033673763526</v>
      </c>
      <c r="S50" s="13">
        <f>'0.直接貼上-輸出預測(40-)'!J50</f>
        <v>12177.80599323004</v>
      </c>
      <c r="T50" s="13">
        <f>'0.直接貼上-輸出預測(40-)'!K50</f>
        <v>7953.997938712635</v>
      </c>
      <c r="U50" s="13">
        <f>'0.直接貼上-輸出預測(40-)'!L50</f>
        <v>3183.4406746352197</v>
      </c>
      <c r="V50" s="13">
        <f>'0.直接貼上-輸出預測(40-)'!M50</f>
        <v>877.73456388049215</v>
      </c>
      <c r="W50" s="13">
        <f>'0.直接貼上-輸出預測(40-)'!N50</f>
        <v>106.25460038206688</v>
      </c>
    </row>
    <row r="51" spans="1:23">
      <c r="A51" s="12" t="str">
        <f>'0.直接貼上-輸出預測(0-50)'!A51</f>
        <v>114年 1月</v>
      </c>
      <c r="B51" s="13">
        <f t="shared" si="1"/>
        <v>472939.28205665236</v>
      </c>
      <c r="C51" s="13">
        <f>'0.直接貼上-輸出預測(0-50)'!C51</f>
        <v>12583.877269633005</v>
      </c>
      <c r="D51" s="13">
        <f>'0.直接貼上-輸出預測(0-50)'!D51</f>
        <v>16827.353915500749</v>
      </c>
      <c r="E51" s="13">
        <f>'0.直接貼上-輸出預測(0-50)'!E51</f>
        <v>17821.00919754745</v>
      </c>
      <c r="F51" s="13">
        <f>'0.直接貼上-輸出預測(0-50)'!F51</f>
        <v>19465.794461904989</v>
      </c>
      <c r="G51" s="13">
        <f>'0.直接貼上-輸出預測(0-50)'!G51</f>
        <v>26593.314178096458</v>
      </c>
      <c r="H51" s="13">
        <f>'0.直接貼上-輸出預測(0-50)'!H51</f>
        <v>32499.753582828598</v>
      </c>
      <c r="I51" s="13">
        <f>'0.直接貼上-輸出預測(0-50)'!I51</f>
        <v>32905.113930726766</v>
      </c>
      <c r="J51" s="13">
        <f>'0.直接貼上-輸出預測(0-50)'!J51</f>
        <v>30156.3356136859</v>
      </c>
      <c r="K51" s="13">
        <f>'0.直接貼上-輸出預測(0-50)'!K51</f>
        <v>35316.230635089167</v>
      </c>
      <c r="L51" s="13">
        <f>'0.直接貼上-輸出預測(0-50)'!L51</f>
        <v>35018.630271108763</v>
      </c>
      <c r="M51" s="13">
        <f>'0.直接貼上-輸出預測(40-)'!D51</f>
        <v>33520.316821819266</v>
      </c>
      <c r="N51" s="13">
        <f>'0.直接貼上-輸出預測(40-)'!E51</f>
        <v>37752.729229766832</v>
      </c>
      <c r="O51" s="13">
        <f>'0.直接貼上-輸出預測(40-)'!F51</f>
        <v>39839.403271850591</v>
      </c>
      <c r="P51" s="13">
        <f>'0.直接貼上-輸出預測(40-)'!G51</f>
        <v>34732.571071783372</v>
      </c>
      <c r="Q51" s="13">
        <f>'0.直接貼上-輸出預測(40-)'!H51</f>
        <v>27506.635545932029</v>
      </c>
      <c r="R51" s="13">
        <f>'0.直接貼上-輸出預測(40-)'!I51</f>
        <v>16136.102085692235</v>
      </c>
      <c r="S51" s="13">
        <f>'0.直接貼上-輸出預測(40-)'!J51</f>
        <v>12125.964363687959</v>
      </c>
      <c r="T51" s="13">
        <f>'0.直接貼上-輸出預測(40-)'!K51</f>
        <v>7974.9971985630373</v>
      </c>
      <c r="U51" s="13">
        <f>'0.直接貼上-輸出預測(40-)'!L51</f>
        <v>3172.4005736012978</v>
      </c>
      <c r="V51" s="13">
        <f>'0.直接貼上-輸出預測(40-)'!M51</f>
        <v>883.97015922943172</v>
      </c>
      <c r="W51" s="13">
        <f>'0.直接貼上-輸出預測(40-)'!N51</f>
        <v>106.77867860453588</v>
      </c>
    </row>
    <row r="52" spans="1:23">
      <c r="A52" s="12" t="str">
        <f>'0.直接貼上-輸出預測(0-50)'!A52</f>
        <v>114年 2月</v>
      </c>
      <c r="B52" s="13">
        <f t="shared" si="1"/>
        <v>472641.63716717751</v>
      </c>
      <c r="C52" s="13">
        <f>'0.直接貼上-輸出預測(0-50)'!C52</f>
        <v>12529.048078224527</v>
      </c>
      <c r="D52" s="13">
        <f>'0.直接貼上-輸出預測(0-50)'!D52</f>
        <v>16761.153420235445</v>
      </c>
      <c r="E52" s="13">
        <f>'0.直接貼上-輸出預測(0-50)'!E52</f>
        <v>17856.870016966095</v>
      </c>
      <c r="F52" s="13">
        <f>'0.直接貼上-輸出預測(0-50)'!F52</f>
        <v>19370.848086115529</v>
      </c>
      <c r="G52" s="13">
        <f>'0.直接貼上-輸出預測(0-50)'!G52</f>
        <v>26447.605066549775</v>
      </c>
      <c r="H52" s="13">
        <f>'0.直接貼上-輸出預測(0-50)'!H52</f>
        <v>32436.39450435137</v>
      </c>
      <c r="I52" s="13">
        <f>'0.直接貼上-輸出預測(0-50)'!I52</f>
        <v>32972.015312743439</v>
      </c>
      <c r="J52" s="13">
        <f>'0.直接貼上-輸出預測(0-50)'!J52</f>
        <v>30131.653570482624</v>
      </c>
      <c r="K52" s="13">
        <f>'0.直接貼上-輸出預測(0-50)'!K52</f>
        <v>35227.495781637845</v>
      </c>
      <c r="L52" s="13">
        <f>'0.直接貼上-輸出預測(0-50)'!L52</f>
        <v>35089.958095834401</v>
      </c>
      <c r="M52" s="13">
        <f>'0.直接貼上-輸出預測(40-)'!D52</f>
        <v>33420.605382410482</v>
      </c>
      <c r="N52" s="13">
        <f>'0.直接貼上-輸出預測(40-)'!E52</f>
        <v>37680.167329579468</v>
      </c>
      <c r="O52" s="13">
        <f>'0.直接貼上-輸出預測(40-)'!F52</f>
        <v>39825.352152953325</v>
      </c>
      <c r="P52" s="13">
        <f>'0.直接貼上-輸出預測(40-)'!G52</f>
        <v>34784.950505000059</v>
      </c>
      <c r="Q52" s="13">
        <f>'0.直接貼上-輸出預測(40-)'!H52</f>
        <v>27644.87684184657</v>
      </c>
      <c r="R52" s="13">
        <f>'0.直接貼上-輸出預測(40-)'!I52</f>
        <v>16233.260442298666</v>
      </c>
      <c r="S52" s="13">
        <f>'0.直接貼上-輸出預測(40-)'!J52</f>
        <v>12073.259812233144</v>
      </c>
      <c r="T52" s="13">
        <f>'0.直接貼上-輸出預測(40-)'!K52</f>
        <v>7996.9456885448626</v>
      </c>
      <c r="U52" s="13">
        <f>'0.直接貼上-輸出預測(40-)'!L52</f>
        <v>3161.7656511760852</v>
      </c>
      <c r="V52" s="13">
        <f>'0.直接貼上-輸出預測(40-)'!M52</f>
        <v>890.07951713029524</v>
      </c>
      <c r="W52" s="13">
        <f>'0.直接貼上-輸出預測(40-)'!N52</f>
        <v>107.33191086344029</v>
      </c>
    </row>
    <row r="53" spans="1:23">
      <c r="A53" s="12" t="str">
        <f>'0.直接貼上-輸出預測(0-50)'!A53</f>
        <v>114年 3月</v>
      </c>
      <c r="B53" s="13">
        <f t="shared" si="1"/>
        <v>472343.72649948235</v>
      </c>
      <c r="C53" s="13">
        <f>'0.直接貼上-輸出預測(0-50)'!C53</f>
        <v>12474.342027748165</v>
      </c>
      <c r="D53" s="13">
        <f>'0.直接貼上-輸出預測(0-50)'!D53</f>
        <v>16691.674289965435</v>
      </c>
      <c r="E53" s="13">
        <f>'0.直接貼上-輸出預測(0-50)'!E53</f>
        <v>17897.227455341719</v>
      </c>
      <c r="F53" s="13">
        <f>'0.直接貼上-輸出預測(0-50)'!F53</f>
        <v>19275.756779941497</v>
      </c>
      <c r="G53" s="13">
        <f>'0.直接貼上-輸出預測(0-50)'!G53</f>
        <v>26299.155071540852</v>
      </c>
      <c r="H53" s="13">
        <f>'0.直接貼上-輸出預測(0-50)'!H53</f>
        <v>32373.615752232163</v>
      </c>
      <c r="I53" s="13">
        <f>'0.直接貼上-輸出預測(0-50)'!I53</f>
        <v>33040.357175204277</v>
      </c>
      <c r="J53" s="13">
        <f>'0.直接貼上-輸出預測(0-50)'!J53</f>
        <v>30109.288693785031</v>
      </c>
      <c r="K53" s="13">
        <f>'0.直接貼上-輸出預測(0-50)'!K53</f>
        <v>35135.778096160051</v>
      </c>
      <c r="L53" s="13">
        <f>'0.直接貼上-輸出預測(0-50)'!L53</f>
        <v>35162.12564334098</v>
      </c>
      <c r="M53" s="13">
        <f>'0.直接貼上-輸出預測(40-)'!D53</f>
        <v>33322.527888805809</v>
      </c>
      <c r="N53" s="13">
        <f>'0.直接貼上-輸出預測(40-)'!E53</f>
        <v>37606.095486142374</v>
      </c>
      <c r="O53" s="13">
        <f>'0.直接貼上-輸出預測(40-)'!F53</f>
        <v>39810.560980373804</v>
      </c>
      <c r="P53" s="13">
        <f>'0.直接貼上-輸出預測(40-)'!G53</f>
        <v>34833.022708667238</v>
      </c>
      <c r="Q53" s="13">
        <f>'0.直接貼上-輸出預測(40-)'!H53</f>
        <v>27786.643455092202</v>
      </c>
      <c r="R53" s="13">
        <f>'0.直接貼上-輸出預測(40-)'!I53</f>
        <v>16330.507356758762</v>
      </c>
      <c r="S53" s="13">
        <f>'0.直接貼上-輸出預測(40-)'!J53</f>
        <v>12019.722990337723</v>
      </c>
      <c r="T53" s="13">
        <f>'0.直接貼上-輸出預測(40-)'!K53</f>
        <v>8019.8259374766549</v>
      </c>
      <c r="U53" s="13">
        <f>'0.直接貼上-輸出預測(40-)'!L53</f>
        <v>3151.534323541804</v>
      </c>
      <c r="V53" s="13">
        <f>'0.直接貼上-輸出預測(40-)'!M53</f>
        <v>896.05835135903521</v>
      </c>
      <c r="W53" s="13">
        <f>'0.直接貼上-輸出預測(40-)'!N53</f>
        <v>107.90603566675881</v>
      </c>
    </row>
    <row r="54" spans="1:23">
      <c r="A54" s="12" t="str">
        <f>'0.直接貼上-輸出預測(0-50)'!A54</f>
        <v>114年 4月</v>
      </c>
      <c r="B54" s="13">
        <f t="shared" si="1"/>
        <v>472045.55649253429</v>
      </c>
      <c r="C54" s="13">
        <f>'0.直接貼上-輸出預測(0-50)'!C54</f>
        <v>12419.758902296544</v>
      </c>
      <c r="D54" s="13">
        <f>'0.直接貼上-輸出預測(0-50)'!D54</f>
        <v>16618.916656358611</v>
      </c>
      <c r="E54" s="13">
        <f>'0.直接貼上-輸出預測(0-50)'!E54</f>
        <v>17942.081538851988</v>
      </c>
      <c r="F54" s="13">
        <f>'0.直接貼上-輸出預測(0-50)'!F54</f>
        <v>19180.520701511661</v>
      </c>
      <c r="G54" s="13">
        <f>'0.直接貼上-輸出預測(0-50)'!G54</f>
        <v>26147.964324687884</v>
      </c>
      <c r="H54" s="13">
        <f>'0.直接貼上-輸出預測(0-50)'!H54</f>
        <v>32311.417438936092</v>
      </c>
      <c r="I54" s="13">
        <f>'0.直接貼上-輸出預測(0-50)'!I54</f>
        <v>33110.13895623236</v>
      </c>
      <c r="J54" s="13">
        <f>'0.直接貼上-輸出預測(0-50)'!J54</f>
        <v>30089.239862099999</v>
      </c>
      <c r="K54" s="13">
        <f>'0.直接貼上-輸出預測(0-50)'!K54</f>
        <v>35041.079902954443</v>
      </c>
      <c r="L54" s="13">
        <f>'0.直接貼上-輸出預測(0-50)'!L54</f>
        <v>35235.133897168198</v>
      </c>
      <c r="M54" s="13">
        <f>'0.直接貼上-輸出預測(40-)'!D54</f>
        <v>33226.081660875148</v>
      </c>
      <c r="N54" s="13">
        <f>'0.直接貼上-輸出預測(40-)'!E54</f>
        <v>37530.518248809843</v>
      </c>
      <c r="O54" s="13">
        <f>'0.直接貼上-輸出預測(40-)'!F54</f>
        <v>39795.030966345315</v>
      </c>
      <c r="P54" s="13">
        <f>'0.直接貼上-輸出預測(40-)'!G54</f>
        <v>34876.801494179243</v>
      </c>
      <c r="Q54" s="13">
        <f>'0.直接貼上-輸出預測(40-)'!H54</f>
        <v>27931.92535006853</v>
      </c>
      <c r="R54" s="13">
        <f>'0.直接貼上-輸出預測(40-)'!I54</f>
        <v>16427.841397055457</v>
      </c>
      <c r="S54" s="13">
        <f>'0.直接貼上-輸出預測(40-)'!J54</f>
        <v>11965.384103166843</v>
      </c>
      <c r="T54" s="13">
        <f>'0.直接貼上-輸出預測(40-)'!K54</f>
        <v>8043.6206875793869</v>
      </c>
      <c r="U54" s="13">
        <f>'0.直接貼上-輸出預測(40-)'!L54</f>
        <v>3141.7044966334452</v>
      </c>
      <c r="V54" s="13">
        <f>'0.直接貼上-輸出預測(40-)'!M54</f>
        <v>901.90241615647346</v>
      </c>
      <c r="W54" s="13">
        <f>'0.直接貼上-輸出預測(40-)'!N54</f>
        <v>108.49349056664553</v>
      </c>
    </row>
    <row r="55" spans="1:23">
      <c r="A55" s="12" t="str">
        <f>'0.直接貼上-輸出預測(0-50)'!A55</f>
        <v>114年 5月</v>
      </c>
      <c r="B55" s="13">
        <f t="shared" si="1"/>
        <v>471747.13350891863</v>
      </c>
      <c r="C55" s="13">
        <f>'0.直接貼上-輸出預測(0-50)'!C55</f>
        <v>12365.29848647216</v>
      </c>
      <c r="D55" s="13">
        <f>'0.直接貼上-輸出預測(0-50)'!D55</f>
        <v>16542.880651076786</v>
      </c>
      <c r="E55" s="13">
        <f>'0.直接貼上-輸出預測(0-50)'!E55</f>
        <v>17991.432293666912</v>
      </c>
      <c r="F55" s="13">
        <f>'0.直接貼上-輸出預測(0-50)'!F55</f>
        <v>19085.14000894174</v>
      </c>
      <c r="G55" s="13">
        <f>'0.直接貼上-輸出預測(0-50)'!G55</f>
        <v>25994.032957636271</v>
      </c>
      <c r="H55" s="13">
        <f>'0.直接貼上-輸出預測(0-50)'!H55</f>
        <v>32249.799676890609</v>
      </c>
      <c r="I55" s="13">
        <f>'0.直接貼上-輸出預測(0-50)'!I55</f>
        <v>33181.360094075215</v>
      </c>
      <c r="J55" s="13">
        <f>'0.直接貼上-輸出預測(0-50)'!J55</f>
        <v>30071.505954214848</v>
      </c>
      <c r="K55" s="13">
        <f>'0.直接貼上-輸出預測(0-50)'!K55</f>
        <v>34943.403525043308</v>
      </c>
      <c r="L55" s="13">
        <f>'0.直接貼上-輸出預測(0-50)'!L55</f>
        <v>35308.983838739448</v>
      </c>
      <c r="M55" s="13">
        <f>'0.直接貼上-輸出預測(40-)'!D55</f>
        <v>33131.26402156362</v>
      </c>
      <c r="N55" s="13">
        <f>'0.直接貼上-輸出預測(40-)'!E55</f>
        <v>37453.440159297606</v>
      </c>
      <c r="O55" s="13">
        <f>'0.直接貼上-輸出預測(40-)'!F55</f>
        <v>39778.763321628692</v>
      </c>
      <c r="P55" s="13">
        <f>'0.直接貼上-輸出預測(40-)'!G55</f>
        <v>34916.300644053095</v>
      </c>
      <c r="Q55" s="13">
        <f>'0.直接貼上-輸出預測(40-)'!H55</f>
        <v>28080.712493648512</v>
      </c>
      <c r="R55" s="13">
        <f>'0.直接貼上-輸出預測(40-)'!I55</f>
        <v>16525.261086764775</v>
      </c>
      <c r="S55" s="13">
        <f>'0.直接貼上-輸出預測(40-)'!J55</f>
        <v>11910.272914359575</v>
      </c>
      <c r="T55" s="13">
        <f>'0.直接貼上-輸出預測(40-)'!K55</f>
        <v>8068.3128914352455</v>
      </c>
      <c r="U55" s="13">
        <f>'0.直接貼上-輸出預測(40-)'!L55</f>
        <v>3132.273595550816</v>
      </c>
      <c r="V55" s="13">
        <f>'0.直接貼上-輸出預測(40-)'!M55</f>
        <v>907.60752481740667</v>
      </c>
      <c r="W55" s="13">
        <f>'0.直接貼上-輸出預測(40-)'!N55</f>
        <v>109.08736904211267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3"/>
  <sheetViews>
    <sheetView workbookViewId="0">
      <selection activeCell="H24" sqref="H24:H2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106.32210395752918</v>
      </c>
      <c r="C4" s="46">
        <f>ABS('1.總計'!B3-'2.單齡合併'!B3)/'1.總計'!B3</f>
        <v>2.2213722033532785E-4</v>
      </c>
      <c r="D4" s="77">
        <f>AVERAGE(C4:C27)</f>
        <v>2.906950445455529E-3</v>
      </c>
      <c r="F4" s="52" t="str">
        <f>'0.直接貼上-真實數據'!A3</f>
        <v>112年 6月</v>
      </c>
      <c r="G4" s="45">
        <f>'1.總計'!B3-'0.直接貼上-真實數據'!B3</f>
        <v>170.54882288683439</v>
      </c>
      <c r="H4" s="46">
        <f>ABS('1.總計'!B3-'0.直接貼上-真實數據'!B3)/'0.直接貼上-真實數據'!B3</f>
        <v>3.5645217987391768E-4</v>
      </c>
      <c r="I4" s="77">
        <f>AVERAGE(H4:H27)</f>
        <v>3.7391300318288766E-3</v>
      </c>
      <c r="K4" s="52" t="str">
        <f>'0.直接貼上-真實數據'!A3</f>
        <v>112年 6月</v>
      </c>
      <c r="L4" s="45">
        <f>'2.單齡合併'!B3-'0.直接貼上-真實數據'!B3</f>
        <v>64.226718929305207</v>
      </c>
      <c r="M4" s="46">
        <f>ABS('2.單齡合併'!B3-'0.直接貼上-真實數據'!B3)/'0.直接貼上-真實數據'!B3</f>
        <v>1.3423577824217013E-4</v>
      </c>
      <c r="N4" s="77">
        <f>AVERAGE(M4:M27)</f>
        <v>1.0350203411811816E-3</v>
      </c>
    </row>
    <row r="5" spans="1:22">
      <c r="A5" s="52" t="str">
        <f>'0.直接貼上-輸出預測(0-50)'!A4</f>
        <v>112年 7月</v>
      </c>
      <c r="B5" s="45">
        <f>'1.總計'!B4-'2.單齡合併'!B4</f>
        <v>212.9264896424138</v>
      </c>
      <c r="C5" s="46">
        <f>ABS('1.總計'!B4-'2.單齡合併'!B4)/'1.總計'!B4</f>
        <v>4.450354747597481E-4</v>
      </c>
      <c r="D5" s="78"/>
      <c r="F5" s="52" t="str">
        <f>'0.直接貼上-真實數據'!A4</f>
        <v>112年 7月</v>
      </c>
      <c r="G5" s="45">
        <f>'1.總計'!B4-'0.直接貼上-真實數據'!B4</f>
        <v>114.35236418381101</v>
      </c>
      <c r="H5" s="46">
        <f>ABS('1.總計'!B4-'0.直接貼上-真實數據'!B4)/'0.直接貼上-真實數據'!B4</f>
        <v>2.3906384280400516E-4</v>
      </c>
      <c r="I5" s="78"/>
      <c r="K5" s="52" t="str">
        <f>'0.直接貼上-真實數據'!A4</f>
        <v>112年 7月</v>
      </c>
      <c r="L5" s="45">
        <f>'2.單齡合併'!B4-'0.直接貼上-真實數據'!B4</f>
        <v>-98.574125458602794</v>
      </c>
      <c r="M5" s="46">
        <f>ABS('2.單齡合併'!B4-'0.直接貼上-真實數據'!B4)/'0.直接貼上-真實數據'!B4</f>
        <v>2.0607802384652312E-4</v>
      </c>
      <c r="N5" s="78"/>
    </row>
    <row r="6" spans="1:22">
      <c r="A6" s="52" t="str">
        <f>'0.直接貼上-輸出預測(0-50)'!A5</f>
        <v>112年 8月</v>
      </c>
      <c r="B6" s="45">
        <f>'1.總計'!B5-'2.單齡合併'!B5</f>
        <v>319.88999976462219</v>
      </c>
      <c r="C6" s="46">
        <f>ABS('1.總計'!B5-'2.單齡合併'!B5)/'1.總計'!B5</f>
        <v>6.6885595666286155E-4</v>
      </c>
      <c r="D6" s="78"/>
      <c r="F6" s="52" t="str">
        <f>'0.直接貼上-真實數據'!A5</f>
        <v>112年 8月</v>
      </c>
      <c r="G6" s="45">
        <f>'1.總計'!B5-'0.直接貼上-真實數據'!B5</f>
        <v>271.41041305323597</v>
      </c>
      <c r="H6" s="46">
        <f>ABS('1.總計'!B5-'0.直接貼上-真實數據'!B5)/'0.直接貼上-真實數據'!B5</f>
        <v>5.6781252665464969E-4</v>
      </c>
      <c r="I6" s="78"/>
      <c r="K6" s="52" t="str">
        <f>'0.直接貼上-真實數據'!A5</f>
        <v>112年 8月</v>
      </c>
      <c r="L6" s="45">
        <f>'2.單齡合併'!B5-'0.直接貼上-真實數據'!B5</f>
        <v>-48.479586711386219</v>
      </c>
      <c r="M6" s="46">
        <f>ABS('2.單齡合併'!B5-'0.直接貼上-真實數據'!B5)/'0.直接貼上-真實數據'!B5</f>
        <v>1.0142321479893266E-4</v>
      </c>
      <c r="N6" s="78"/>
    </row>
    <row r="7" spans="1:22">
      <c r="A7" s="52" t="str">
        <f>'0.直接貼上-輸出預測(0-50)'!A6</f>
        <v>112年 9月</v>
      </c>
      <c r="B7" s="45">
        <f>'1.總計'!B6-'2.單齡合併'!B6</f>
        <v>427.28709562966833</v>
      </c>
      <c r="C7" s="46">
        <f>ABS('1.總計'!B6-'2.單齡合併'!B6)/'1.總計'!B6</f>
        <v>8.9375512395349231E-4</v>
      </c>
      <c r="D7" s="78"/>
      <c r="F7" s="52" t="str">
        <f>'0.直接貼上-真實數據'!A6</f>
        <v>112年 9月</v>
      </c>
      <c r="G7" s="45">
        <f>'1.總計'!B6-'0.直接貼上-真實數據'!B6</f>
        <v>389.72275947337039</v>
      </c>
      <c r="H7" s="46">
        <f>ABS('1.總計'!B6-'0.直接貼上-真實數據'!B6)/'0.直接貼上-真實數據'!B6</f>
        <v>8.1584697947704771E-4</v>
      </c>
      <c r="I7" s="78"/>
      <c r="K7" s="52" t="str">
        <f>'0.直接貼上-真實數據'!A6</f>
        <v>112年 9月</v>
      </c>
      <c r="L7" s="45">
        <f>'2.單齡合併'!B6-'0.直接貼上-真實數據'!B6</f>
        <v>-37.564336156297941</v>
      </c>
      <c r="M7" s="46">
        <f>ABS('2.單齡合併'!B6-'0.直接貼上-真實數據'!B6)/'0.直接貼上-真實數據'!B6</f>
        <v>7.8637311894714238E-5</v>
      </c>
      <c r="N7" s="78"/>
    </row>
    <row r="8" spans="1:22">
      <c r="A8" s="52" t="str">
        <f>'0.直接貼上-輸出預測(0-50)'!A7</f>
        <v>112年 10月</v>
      </c>
      <c r="B8" s="45">
        <f>'1.總計'!B7-'2.單齡合併'!B7</f>
        <v>535.18993577780202</v>
      </c>
      <c r="C8" s="46">
        <f>ABS('1.總計'!B7-'2.單齡合併'!B7)/'1.總計'!B7</f>
        <v>1.1198848536683743E-3</v>
      </c>
      <c r="D8" s="78"/>
      <c r="F8" s="52" t="str">
        <f>'0.直接貼上-真實數據'!A7</f>
        <v>112年 10月</v>
      </c>
      <c r="G8" s="45">
        <f>'1.總計'!B7-'0.直接貼上-真實數據'!B7</f>
        <v>339.2891942380229</v>
      </c>
      <c r="H8" s="46">
        <f>ABS('1.總計'!B7-'0.直接貼上-真實數據'!B7)/'0.直接貼上-真實數據'!B7</f>
        <v>7.1046698880140825E-4</v>
      </c>
      <c r="I8" s="78"/>
      <c r="K8" s="52" t="str">
        <f>'0.直接貼上-真實數據'!A7</f>
        <v>112年 10月</v>
      </c>
      <c r="L8" s="45">
        <f>'2.單齡合併'!B7-'0.直接貼上-真實數據'!B7</f>
        <v>-195.90074153977912</v>
      </c>
      <c r="M8" s="46">
        <f>ABS('2.單齡合併'!B7-'0.直接貼上-真實數據'!B7)/'0.直接貼上-真實數據'!B7</f>
        <v>4.102135060867562E-4</v>
      </c>
      <c r="N8" s="78"/>
    </row>
    <row r="9" spans="1:22">
      <c r="A9" s="52" t="str">
        <f>'0.直接貼上-輸出預測(0-50)'!A8</f>
        <v>112年 11月</v>
      </c>
      <c r="B9" s="45">
        <f>'1.總計'!B8-'2.單齡合併'!B8</f>
        <v>643.66845231800107</v>
      </c>
      <c r="C9" s="46">
        <f>ABS('1.總計'!B8-'2.單齡合併'!B8)/'1.總計'!B8</f>
        <v>1.3473925921502084E-3</v>
      </c>
      <c r="D9" s="78"/>
      <c r="F9" s="52" t="str">
        <f>'0.直接貼上-真實數據'!A8</f>
        <v>112年 11月</v>
      </c>
      <c r="G9" s="45">
        <f>'1.總計'!B8-'0.直接貼上-真實數據'!B8</f>
        <v>388.10950895625865</v>
      </c>
      <c r="H9" s="46">
        <f>ABS('1.總計'!B8-'0.直接貼上-真實數據'!B8)/'0.直接貼上-真實數據'!B8</f>
        <v>8.1309107183823767E-4</v>
      </c>
      <c r="I9" s="78"/>
      <c r="K9" s="52" t="str">
        <f>'0.直接貼上-真實數據'!A8</f>
        <v>112年 11月</v>
      </c>
      <c r="L9" s="45">
        <f>'2.單齡合併'!B8-'0.直接貼上-真實數據'!B8</f>
        <v>-255.55894336174242</v>
      </c>
      <c r="M9" s="46">
        <f>ABS('2.單齡合併'!B8-'0.直接貼上-真實數據'!B8)/'0.直接貼上-真實數據'!B8</f>
        <v>5.3539707319890902E-4</v>
      </c>
      <c r="N9" s="78"/>
    </row>
    <row r="10" spans="1:22" ht="14.25">
      <c r="A10" s="52" t="str">
        <f>'0.直接貼上-輸出預測(0-50)'!A9</f>
        <v>112年 12月</v>
      </c>
      <c r="B10" s="45">
        <f>'1.總計'!B9-'2.單齡合併'!B9</f>
        <v>752.79042500420474</v>
      </c>
      <c r="C10" s="46">
        <f>ABS('1.總計'!B9-'2.單齡合併'!B9)/'1.總計'!B9</f>
        <v>1.5764215008807459E-3</v>
      </c>
      <c r="D10" s="78"/>
      <c r="F10" s="63" t="str">
        <f>'0.直接貼上-真實數據'!A9</f>
        <v>112年 12月</v>
      </c>
      <c r="G10" s="64">
        <f>'1.總計'!B9-'0.直接貼上-真實數據'!B9</f>
        <v>437.18349605175899</v>
      </c>
      <c r="H10" s="65">
        <f>ABS('1.總計'!B9-'0.直接貼上-真實數據'!B9)/'0.直接貼上-真實數據'!B9</f>
        <v>9.1634666554548793E-4</v>
      </c>
      <c r="I10" s="78"/>
      <c r="K10" s="63" t="str">
        <f>'0.直接貼上-真實數據'!A9</f>
        <v>112年 12月</v>
      </c>
      <c r="L10" s="64">
        <f>'2.單齡合併'!B9-'0.直接貼上-真實數據'!B9</f>
        <v>-315.60692895244574</v>
      </c>
      <c r="M10" s="65">
        <f>ABS('2.單齡合併'!B9-'0.直接貼上-真實數據'!B9)/'0.直接貼上-真實數據'!B9</f>
        <v>6.6151938392108422E-4</v>
      </c>
      <c r="N10" s="78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862.62155308906222</v>
      </c>
      <c r="C11" s="46">
        <f>ABS('1.總計'!B10-'2.單齡合併'!B10)/'1.總計'!B10</f>
        <v>1.8071105980294012E-3</v>
      </c>
      <c r="D11" s="78"/>
      <c r="F11" s="52" t="str">
        <f>'0.直接貼上-真實數據'!A10</f>
        <v>113年 1月</v>
      </c>
      <c r="G11" s="45">
        <f>'1.總計'!B10-'0.直接貼上-真實數據'!B10</f>
        <v>673.51094876241405</v>
      </c>
      <c r="H11" s="46">
        <f>ABS('1.總計'!B10-'0.直接貼上-真實數據'!B10)/'0.直接貼上-真實數據'!B10</f>
        <v>1.4129353307020802E-3</v>
      </c>
      <c r="I11" s="78"/>
      <c r="K11" s="52" t="str">
        <f>'0.直接貼上-真實數據'!A10</f>
        <v>113年 1月</v>
      </c>
      <c r="L11" s="45">
        <f>'2.單齡合併'!B10-'0.直接貼上-真實數據'!B10</f>
        <v>-189.11060432664817</v>
      </c>
      <c r="M11" s="46">
        <f>ABS('2.單齡合併'!B10-'0.直接貼上-真實數據'!B10)/'0.直接貼上-真實數據'!B10</f>
        <v>3.9672859773776299E-4</v>
      </c>
      <c r="N11" s="78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973.22552500211168</v>
      </c>
      <c r="C12" s="46">
        <f>ABS('1.總計'!B11-'2.單齡合併'!B11)/'1.總計'!B11</f>
        <v>2.0395948958025481E-3</v>
      </c>
      <c r="D12" s="78"/>
      <c r="F12" s="52" t="str">
        <f>'0.直接貼上-真實數據'!A11</f>
        <v>113年 2月</v>
      </c>
      <c r="G12" s="45">
        <f>'1.總計'!B11-'0.直接貼上-真實數據'!B11</f>
        <v>886.09166113991523</v>
      </c>
      <c r="H12" s="46">
        <f>ABS('1.總計'!B11-'0.直接貼上-真實數據'!B11)/'0.直接貼上-真實數據'!B11</f>
        <v>1.8604427251614915E-3</v>
      </c>
      <c r="I12" s="78"/>
      <c r="K12" s="52" t="str">
        <f>'0.直接貼上-真實數據'!A11</f>
        <v>113年 2月</v>
      </c>
      <c r="L12" s="45">
        <f>'2.單齡合併'!B11-'0.直接貼上-真實數據'!B11</f>
        <v>-87.133863862196449</v>
      </c>
      <c r="M12" s="46">
        <f>ABS('2.單齡合併'!B11-'0.直接貼上-真實數據'!B11)/'0.直接貼上-真實數據'!B11</f>
        <v>1.8294672012722862E-4</v>
      </c>
      <c r="N12" s="78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1084.6640858940082</v>
      </c>
      <c r="C13" s="46">
        <f>ABS('1.總計'!B12-'2.單齡合併'!B12)/'1.總計'!B12</f>
        <v>2.2740055336678724E-3</v>
      </c>
      <c r="D13" s="78"/>
      <c r="F13" s="63" t="str">
        <f>'0.直接貼上-真實數據'!A12</f>
        <v>113年 3月</v>
      </c>
      <c r="G13" s="64">
        <f>'1.總計'!B12-'0.直接貼上-真實數據'!B12</f>
        <v>1062.925428049406</v>
      </c>
      <c r="H13" s="65">
        <f>ABS('1.總計'!B12-'0.直接貼上-真實數據'!B12)/'0.直接貼上-真實數據'!B12</f>
        <v>2.2334072840858167E-3</v>
      </c>
      <c r="I13" s="78"/>
      <c r="K13" s="63" t="str">
        <f>'0.直接貼上-真實數據'!A12</f>
        <v>113年 3月</v>
      </c>
      <c r="L13" s="64">
        <f>'2.單齡合併'!B12-'0.直接貼上-真實數據'!B12</f>
        <v>-21.73865784460213</v>
      </c>
      <c r="M13" s="65">
        <f>ABS('2.單齡合併'!B12-'0.直接貼上-真實數據'!B12)/'0.直接貼上-真實數據'!B12</f>
        <v>4.5677030105000893E-5</v>
      </c>
      <c r="N13" s="78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1196.9971030930756</v>
      </c>
      <c r="C14" s="46">
        <f>ABS('1.總計'!B13-'2.單齡合併'!B13)/'1.總計'!B13</f>
        <v>2.5104699075382277E-3</v>
      </c>
      <c r="D14" s="78"/>
      <c r="F14" s="52" t="str">
        <f>'0.直接貼上-真實數據'!A13</f>
        <v>113年 4月</v>
      </c>
      <c r="G14" s="45">
        <f>'1.總計'!B13-'0.直接貼上-真實數據'!B13</f>
        <v>1218.0120451686671</v>
      </c>
      <c r="H14" s="46">
        <f>ABS('1.總計'!B13-'0.直接貼上-真實數據'!B13)/'0.直接貼上-真實數據'!B13</f>
        <v>2.5610870953788755E-3</v>
      </c>
      <c r="I14" s="78"/>
      <c r="K14" s="52" t="str">
        <f>'0.直接貼上-真實數據'!A13</f>
        <v>113年 4月</v>
      </c>
      <c r="L14" s="45">
        <f>'2.單齡合併'!B13-'0.直接貼上-真實數據'!B13</f>
        <v>21.014942075591534</v>
      </c>
      <c r="M14" s="46">
        <f>ABS('2.單齡合併'!B13-'0.直接貼上-真實數據'!B13)/'0.直接貼上-真實數據'!B13</f>
        <v>4.4187655757114485E-5</v>
      </c>
      <c r="N14" s="78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1310.2826295170235</v>
      </c>
      <c r="C15" s="59">
        <f>ABS('1.總計'!B14-'2.單齡合併'!B14)/'1.總計'!B14</f>
        <v>2.7491117949925313E-3</v>
      </c>
      <c r="D15" s="78"/>
      <c r="F15" s="57" t="str">
        <f>'0.直接貼上-真實數據'!A14</f>
        <v>113年 5月</v>
      </c>
      <c r="G15" s="58">
        <f>'1.總計'!B14-'0.直接貼上-真實數據'!B14</f>
        <v>1417.3513089882326</v>
      </c>
      <c r="H15" s="59">
        <f>ABS('1.總計'!B14-'0.直接貼上-真實數據'!B14)/'0.直接貼上-真實數據'!B14</f>
        <v>2.9826228138042743E-3</v>
      </c>
      <c r="I15" s="78"/>
      <c r="K15" s="57" t="str">
        <f>'0.直接貼上-真實數據'!A14</f>
        <v>113年 5月</v>
      </c>
      <c r="L15" s="58">
        <f>'2.單齡合併'!B14-'0.直接貼上-真實數據'!B14</f>
        <v>107.06867947120918</v>
      </c>
      <c r="M15" s="59">
        <f>ABS('2.單齡合併'!B14-'0.直接貼上-真實數據'!B14)/'0.直接貼上-真實數據'!B14</f>
        <v>2.2531145525430012E-4</v>
      </c>
      <c r="N15" s="78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1424.1685894384282</v>
      </c>
      <c r="C16" s="46">
        <f>ABS('1.總計'!B15-'2.單齡合併'!B15)/'1.總計'!B15</f>
        <v>2.9891942135581262E-3</v>
      </c>
      <c r="D16" s="78"/>
      <c r="F16" s="52" t="str">
        <f>'0.直接貼上-真實數據'!A15</f>
        <v>113年 6月</v>
      </c>
      <c r="G16" s="45">
        <f>'1.總計'!B15-'0.直接貼上-真實數據'!B15</f>
        <v>1641.962372805574</v>
      </c>
      <c r="H16" s="46">
        <f>ABS('1.總計'!B15-'0.直接貼上-真實數據'!B15)/'0.直接貼上-真實數據'!B15</f>
        <v>3.4582408330414345E-3</v>
      </c>
      <c r="I16" s="78"/>
      <c r="K16" s="52" t="str">
        <f>'0.直接貼上-真實數據'!A15</f>
        <v>113年 6月</v>
      </c>
      <c r="L16" s="45">
        <f>'2.單齡合併'!B15-'0.直接貼上-真實數據'!B15</f>
        <v>217.79378336714581</v>
      </c>
      <c r="M16" s="46">
        <f>ABS('2.單齡合併'!B15-'0.直接貼上-真實數據'!B15)/'0.直接貼上-真實數據'!B15</f>
        <v>4.5870926599609057E-4</v>
      </c>
      <c r="N16" s="78"/>
    </row>
    <row r="17" spans="1:25">
      <c r="A17" s="52" t="str">
        <f>'0.直接貼上-輸出預測(0-50)'!A16</f>
        <v>113年 7月</v>
      </c>
      <c r="B17" s="45">
        <f>'1.總計'!B16-'2.單齡合併'!B16</f>
        <v>1538.6471094546723</v>
      </c>
      <c r="C17" s="46">
        <f>ABS('1.總計'!B16-'2.單齡合併'!B16)/'1.總計'!B16</f>
        <v>3.2307018685276629E-3</v>
      </c>
      <c r="D17" s="78"/>
      <c r="F17" s="52" t="str">
        <f>'0.直接貼上-真實數據'!A16</f>
        <v>113年 7月</v>
      </c>
      <c r="G17" s="45">
        <f>'1.總計'!B16-'0.直接貼上-真實數據'!B16</f>
        <v>1944.8449109215871</v>
      </c>
      <c r="H17" s="46">
        <f>ABS('1.總計'!B16-'0.直接貼上-真實數據'!B16)/'0.直接貼上-真實數據'!B16</f>
        <v>4.1003407263169832E-3</v>
      </c>
      <c r="I17" s="78"/>
      <c r="K17" s="52" t="str">
        <f>'0.直接貼上-真實數據'!A16</f>
        <v>113年 7月</v>
      </c>
      <c r="L17" s="45">
        <f>'2.單齡合併'!B16-'0.直接貼上-真實數據'!B16</f>
        <v>406.19780146691483</v>
      </c>
      <c r="M17" s="46">
        <f>ABS('2.單齡合併'!B16-'0.直接貼上-真實數據'!B16)/'0.直接貼上-真實數據'!B16</f>
        <v>8.5639187934320759E-4</v>
      </c>
      <c r="N17" s="78"/>
    </row>
    <row r="18" spans="1:25">
      <c r="A18" s="52" t="str">
        <f>'0.直接貼上-輸出預測(0-50)'!A17</f>
        <v>113年 8月</v>
      </c>
      <c r="B18" s="45">
        <f>'1.總計'!B17-'2.單齡合併'!B17</f>
        <v>1653.7104862077395</v>
      </c>
      <c r="C18" s="46">
        <f>ABS('1.總計'!B17-'2.單齡合併'!B17)/'1.總計'!B17</f>
        <v>3.4736197948583673E-3</v>
      </c>
      <c r="D18" s="78"/>
      <c r="F18" s="52" t="str">
        <f>'0.直接貼上-真實數據'!A17</f>
        <v>113年 8月</v>
      </c>
      <c r="G18" s="45">
        <f>'1.總計'!B17-'0.直接貼上-真實數據'!B17</f>
        <v>2250.9985982785001</v>
      </c>
      <c r="H18" s="46">
        <f>ABS('1.總計'!B17-'0.直接貼上-真實數據'!B17)/'0.直接貼上-真實數據'!B17</f>
        <v>4.7506861132113904E-3</v>
      </c>
      <c r="I18" s="78"/>
      <c r="K18" s="52" t="str">
        <f>'0.直接貼上-真實數據'!A17</f>
        <v>113年 8月</v>
      </c>
      <c r="L18" s="45">
        <f>'2.單齡合併'!B17-'0.直接貼上-真實數據'!B17</f>
        <v>597.28811207076069</v>
      </c>
      <c r="M18" s="46">
        <f>ABS('2.單齡合併'!B17-'0.直接貼上-真實數據'!B17)/'0.直接貼上-真實數據'!B17</f>
        <v>1.2605642410310129E-3</v>
      </c>
      <c r="N18" s="78"/>
    </row>
    <row r="19" spans="1:25">
      <c r="A19" s="52" t="str">
        <f>'0.直接貼上-輸出預測(0-50)'!A18</f>
        <v>113年 9月</v>
      </c>
      <c r="B19" s="45">
        <f>'1.總計'!B18-'2.單齡合併'!B18</f>
        <v>1769.3511729448219</v>
      </c>
      <c r="C19" s="46">
        <f>ABS('1.總計'!B18-'2.單齡合併'!B18)/'1.總計'!B18</f>
        <v>3.7179333296525731E-3</v>
      </c>
      <c r="D19" s="78"/>
      <c r="F19" s="52" t="str">
        <f>'0.直接貼上-真實數據'!A18</f>
        <v>113年 9月</v>
      </c>
      <c r="G19" s="45">
        <f>'1.總計'!B18-'0.直接貼上-真實數據'!B18</f>
        <v>2531.423110459873</v>
      </c>
      <c r="H19" s="46">
        <f>ABS('1.總計'!B18-'0.直接貼上-真實數據'!B18)/'0.直接貼上-真實數據'!B18</f>
        <v>5.3477192239812258E-3</v>
      </c>
      <c r="I19" s="78"/>
      <c r="K19" s="52" t="str">
        <f>'0.直接貼上-真實數據'!A18</f>
        <v>113年 9月</v>
      </c>
      <c r="L19" s="45">
        <f>'2.單齡合併'!B18-'0.直接貼上-真實數據'!B18</f>
        <v>762.0719375150511</v>
      </c>
      <c r="M19" s="46">
        <f>ABS('2.單齡合併'!B18-'0.直接貼上-真實數據'!B18)/'0.直接貼上-真實數據'!B18</f>
        <v>1.609903430788189E-3</v>
      </c>
      <c r="N19" s="78"/>
      <c r="O19" s="54"/>
      <c r="P19" s="54"/>
      <c r="Q19" s="54"/>
      <c r="R19" s="54"/>
      <c r="S19" s="54"/>
      <c r="T19" s="54"/>
      <c r="U19" s="54"/>
      <c r="V19" s="54"/>
    </row>
    <row r="20" spans="1:25">
      <c r="A20" s="52" t="str">
        <f>'0.直接貼上-輸出預測(0-50)'!A19</f>
        <v>113年 10月</v>
      </c>
      <c r="B20" s="45">
        <f>'1.總計'!B19-'2.單齡合併'!B19</f>
        <v>1885.5617669511121</v>
      </c>
      <c r="C20" s="46">
        <f>ABS('1.總計'!B19-'2.單齡合併'!B19)/'1.總計'!B19</f>
        <v>3.9636280864060371E-3</v>
      </c>
      <c r="D20" s="78"/>
      <c r="F20" s="52" t="str">
        <f>'0.直接貼上-真實數據'!A19</f>
        <v>113年 10月</v>
      </c>
      <c r="G20" s="45">
        <f>'1.總計'!B19-'0.直接貼上-真實數據'!B19</f>
        <v>2738.1181236905977</v>
      </c>
      <c r="H20" s="46">
        <f>ABS('1.總計'!B19-'0.直接貼上-真實數據'!B19)/'0.直接貼上-真實數據'!B19</f>
        <v>5.7891025030563743E-3</v>
      </c>
      <c r="I20" s="78"/>
      <c r="K20" s="52" t="str">
        <f>'0.直接貼上-真實數據'!A19</f>
        <v>113年 10月</v>
      </c>
      <c r="L20" s="45">
        <f>'2.單齡合併'!B19-'0.直接貼上-真實數據'!B19</f>
        <v>852.55635673948564</v>
      </c>
      <c r="M20" s="46">
        <f>ABS('2.單齡合併'!B19-'0.直接貼上-真實數據'!B19)/'0.直接貼上-真實數據'!B19</f>
        <v>1.8025285673741393E-3</v>
      </c>
      <c r="N20" s="78"/>
    </row>
    <row r="21" spans="1:25" s="54" customFormat="1">
      <c r="A21" s="53" t="str">
        <f>'0.直接貼上-輸出預測(0-50)'!A20</f>
        <v>113年 11月</v>
      </c>
      <c r="B21" s="45">
        <f>'1.總計'!B20-'2.單齡合併'!B20</f>
        <v>2002.3349978068145</v>
      </c>
      <c r="C21" s="47">
        <f>ABS('1.總計'!B20-'2.單齡合併'!B20)/'1.總計'!B20</f>
        <v>4.2106899309281966E-3</v>
      </c>
      <c r="D21" s="78"/>
      <c r="F21" s="52" t="str">
        <f>'0.直接貼上-真實數據'!A20</f>
        <v>113年 11月</v>
      </c>
      <c r="G21" s="45">
        <f>'1.總計'!B20-'0.直接貼上-真實數據'!B20</f>
        <v>2809.0833148366073</v>
      </c>
      <c r="H21" s="46">
        <f>ABS('1.總計'!B20-'0.直接貼上-真實數據'!B20)/'0.直接貼上-真實數據'!B20</f>
        <v>5.9422950557861242E-3</v>
      </c>
      <c r="I21" s="78"/>
      <c r="K21" s="52" t="str">
        <f>'0.直接貼上-真實數據'!A20</f>
        <v>113年 11月</v>
      </c>
      <c r="L21" s="45">
        <f>'2.單齡合併'!B20-'0.直接貼上-真實數據'!B20</f>
        <v>806.74831702979282</v>
      </c>
      <c r="M21" s="46">
        <f>ABS('2.單齡合併'!B20-'0.直接貼上-真實數據'!B20)/'0.直接貼上-真實數據'!B20</f>
        <v>1.706583962899925E-3</v>
      </c>
      <c r="N21" s="78"/>
      <c r="O21" s="48"/>
      <c r="P21" s="48"/>
      <c r="Q21" s="48"/>
      <c r="R21" s="48"/>
      <c r="S21" s="48"/>
      <c r="T21" s="48"/>
      <c r="U21" s="48"/>
      <c r="V21" s="48"/>
    </row>
    <row r="22" spans="1:25">
      <c r="A22" s="52" t="str">
        <f>'0.直接貼上-輸出預測(0-50)'!A21</f>
        <v>113年 12月</v>
      </c>
      <c r="B22" s="45">
        <f>'1.總計'!B21-'2.單齡合併'!B21</f>
        <v>2119.6637164346175</v>
      </c>
      <c r="C22" s="46">
        <f>ABS('1.總計'!B21-'2.單齡合併'!B21)/'1.總計'!B21</f>
        <v>4.4591049588680893E-3</v>
      </c>
      <c r="D22" s="78"/>
      <c r="F22" s="52" t="str">
        <f>'0.直接貼上-真實數據'!A21</f>
        <v>113年 12月</v>
      </c>
      <c r="G22" s="45">
        <f>'1.總計'!B21-'0.直接貼上-真實數據'!B21</f>
        <v>3057.3183614046429</v>
      </c>
      <c r="H22" s="46">
        <f>ABS('1.總計'!B21-'0.直接貼上-真實數據'!B21)/'0.直接貼上-真實數據'!B21</f>
        <v>6.4732687585716741E-3</v>
      </c>
      <c r="I22" s="78"/>
      <c r="K22" s="52" t="str">
        <f>'0.直接貼上-真實數據'!A21</f>
        <v>113年 12月</v>
      </c>
      <c r="L22" s="45">
        <f>'2.單齡合併'!B21-'0.直接貼上-真實數據'!B21</f>
        <v>937.6546449700254</v>
      </c>
      <c r="M22" s="46">
        <f>ABS('2.單齡合併'!B21-'0.直接貼上-真實數據'!B21)/'0.直接貼上-真實數據'!B21</f>
        <v>1.9852988148821517E-3</v>
      </c>
      <c r="N22" s="78"/>
    </row>
    <row r="23" spans="1:25">
      <c r="A23" s="52" t="str">
        <f>'0.直接貼上-輸出預測(0-50)'!A22</f>
        <v>114年 1月</v>
      </c>
      <c r="B23" s="45">
        <f>'1.總計'!B22-'2.單齡合併'!B22</f>
        <v>2237.5408848900115</v>
      </c>
      <c r="C23" s="46">
        <f>ABS('1.總計'!B22-'2.單齡合併'!B22)/'1.總計'!B22</f>
        <v>4.7088594747502679E-3</v>
      </c>
      <c r="D23" s="78"/>
      <c r="F23" s="52" t="str">
        <f>'0.直接貼上-真實數據'!A22</f>
        <v>114年 1月</v>
      </c>
      <c r="G23" s="45">
        <f>'1.總計'!B22-'0.直接貼上-真實數據'!B22</f>
        <v>3110.8229415422538</v>
      </c>
      <c r="H23" s="46">
        <f>ABS('1.總計'!B22-'0.直接貼上-真實數據'!B22)/'0.直接貼上-真實數據'!B22</f>
        <v>6.5898051152640811E-3</v>
      </c>
      <c r="I23" s="78"/>
      <c r="K23" s="52" t="str">
        <f>'0.直接貼上-真實數據'!A22</f>
        <v>114年 1月</v>
      </c>
      <c r="L23" s="45">
        <f>'2.單齡合併'!B22-'0.直接貼上-真實數據'!B22</f>
        <v>873.28205665224232</v>
      </c>
      <c r="M23" s="46">
        <f>ABS('2.單齡合併'!B22-'0.直接貼上-真實數據'!B22)/'0.直接貼上-真實數據'!B22</f>
        <v>1.8499151742600449E-3</v>
      </c>
      <c r="N23" s="78"/>
    </row>
    <row r="24" spans="1:25">
      <c r="A24" s="52" t="str">
        <f>'0.直接貼上-輸出預測(0-50)'!A23</f>
        <v>114年 2月</v>
      </c>
      <c r="B24" s="45">
        <f>'1.總計'!B23-'2.單齡合併'!B23</f>
        <v>2355.9595668602851</v>
      </c>
      <c r="C24" s="46">
        <f>ABS('1.總計'!B23-'2.單齡合併'!B23)/'1.總計'!B23</f>
        <v>4.9599399724530435E-3</v>
      </c>
      <c r="D24" s="78"/>
      <c r="F24" s="52" t="str">
        <f>'0.直接貼上-真實數據'!A23</f>
        <v>114年 2月</v>
      </c>
      <c r="G24" s="45">
        <f>'1.總計'!B23-'0.直接貼上-真實數據'!B23</f>
        <v>3350.5967340377392</v>
      </c>
      <c r="H24" s="76">
        <f>ABS('1.總計'!B23-'0.直接貼上-真實數據'!B23)/'0.直接貼上-真實數據'!B23</f>
        <v>7.1040348693784533E-3</v>
      </c>
      <c r="I24" s="78"/>
      <c r="K24" s="52" t="str">
        <f>'0.直接貼上-真實數據'!A23</f>
        <v>114年 2月</v>
      </c>
      <c r="L24" s="45">
        <f>'2.單齡合併'!B23-'0.直接貼上-真實數據'!B23</f>
        <v>994.6371671774541</v>
      </c>
      <c r="M24" s="46">
        <f>ABS('2.單齡合併'!B23-'0.直接貼上-真實數據'!B23)/'0.直接貼上-真實數據'!B23</f>
        <v>2.108859310411079E-3</v>
      </c>
      <c r="N24" s="78"/>
    </row>
    <row r="25" spans="1:25" ht="14.25">
      <c r="A25" s="52" t="str">
        <f>'0.直接貼上-輸出預測(0-50)'!A24</f>
        <v>114年 3月</v>
      </c>
      <c r="B25" s="45">
        <f>'1.總計'!B24-'2.單齡合併'!B24</f>
        <v>2474.9129188373918</v>
      </c>
      <c r="C25" s="46">
        <f>ABS('1.總計'!B24-'2.單齡合併'!B24)/'1.總計'!B24</f>
        <v>5.2123331170598154E-3</v>
      </c>
      <c r="D25" s="78"/>
      <c r="F25" s="52" t="str">
        <f>'0.直接貼上-真實數據'!A24</f>
        <v>114年 3月</v>
      </c>
      <c r="G25" s="45">
        <f>'1.總計'!B24-'0.直接貼上-真實數據'!B24</f>
        <v>3705.6394183198572</v>
      </c>
      <c r="H25" s="76">
        <f>ABS('1.總計'!B24-'0.直接貼上-真實數據'!B24)/'0.直接貼上-真實數據'!B24</f>
        <v>7.8657125112655719E-3</v>
      </c>
      <c r="I25" s="78"/>
      <c r="K25" s="52" t="str">
        <f>'0.直接貼上-真實數據'!A24</f>
        <v>114年 3月</v>
      </c>
      <c r="L25" s="45">
        <f>'2.單齡合併'!B24-'0.直接貼上-真實數據'!B24</f>
        <v>1230.7264994824654</v>
      </c>
      <c r="M25" s="46">
        <f>ABS('2.單齡合併'!B24-'0.直接貼上-真實數據'!B24)/'0.直接貼上-真實數據'!B24</f>
        <v>2.6123806803940147E-3</v>
      </c>
      <c r="N25" s="78"/>
      <c r="O25" s="74" t="s">
        <v>175</v>
      </c>
      <c r="P25" s="75"/>
      <c r="Q25" s="75"/>
      <c r="R25" s="75"/>
      <c r="S25" s="75"/>
      <c r="T25" s="75"/>
      <c r="U25" s="75"/>
      <c r="V25" s="75"/>
      <c r="W25" s="75"/>
      <c r="X25" s="75"/>
      <c r="Y25" s="75"/>
    </row>
    <row r="26" spans="1:25">
      <c r="A26" s="52" t="str">
        <f>'0.直接貼上-輸出預測(0-50)'!A25</f>
        <v>114年 4月</v>
      </c>
      <c r="B26" s="45">
        <f>'1.總計'!B25-'2.單齡合併'!B25</f>
        <v>2594.3941819234169</v>
      </c>
      <c r="C26" s="46">
        <f>ABS('1.總計'!B25-'2.單齡合併'!B25)/'1.總計'!B25</f>
        <v>5.4660257280003816E-3</v>
      </c>
      <c r="D26" s="78"/>
      <c r="F26" s="52" t="str">
        <f>'0.直接貼上-真實數據'!A25</f>
        <v>114年 4月</v>
      </c>
      <c r="G26" s="45">
        <f>'1.總計'!B25-'0.直接貼上-真實數據'!B25</f>
        <v>3835.9506744575338</v>
      </c>
      <c r="H26" s="46">
        <f>ABS('1.總計'!B25-'0.直接貼上-真實數據'!B25)/'0.直接貼上-真實數據'!B25</f>
        <v>8.1476594813500603E-3</v>
      </c>
      <c r="I26" s="78"/>
      <c r="K26" s="52" t="str">
        <f>'0.直接貼上-真實數據'!A25</f>
        <v>114年 4月</v>
      </c>
      <c r="L26" s="45">
        <f>'2.單齡合併'!B25-'0.直接貼上-真實數據'!B25</f>
        <v>1241.5564925341168</v>
      </c>
      <c r="M26" s="46">
        <f>ABS('2.單齡合併'!B25-'0.直接貼上-真實數據'!B25)/'0.直接貼上-真實數據'!B25</f>
        <v>2.6370984370016328E-3</v>
      </c>
      <c r="N26" s="78"/>
    </row>
    <row r="27" spans="1:25">
      <c r="A27" s="52" t="str">
        <f>'0.直接貼上-輸出預測(0-50)'!A26</f>
        <v>114年 5月</v>
      </c>
      <c r="B27" s="45">
        <f>'1.總計'!B26-'2.單齡合併'!B26</f>
        <v>2714.3966742415796</v>
      </c>
      <c r="C27" s="46">
        <f>ABS('1.總計'!B26-'2.單齡合併'!B26)/'1.總計'!B26</f>
        <v>5.7210047634288054E-3</v>
      </c>
      <c r="D27" s="78"/>
      <c r="F27" s="52" t="str">
        <f>'0.直接貼上-真實數據'!A26</f>
        <v>114年 5月</v>
      </c>
      <c r="G27" s="45">
        <f>'1.總計'!B26-'0.直接貼上-真實數據'!B26</f>
        <v>4092.5301831602119</v>
      </c>
      <c r="H27" s="46">
        <f>ABS('1.總計'!B26-'0.直接貼上-真實數據'!B26)/'0.直接貼上-真實數據'!B26</f>
        <v>8.7006800685423824E-3</v>
      </c>
      <c r="I27" s="78"/>
      <c r="K27" s="52" t="str">
        <f>'0.直接貼上-真實數據'!A26</f>
        <v>114年 5月</v>
      </c>
      <c r="L27" s="45">
        <f>'2.單齡合併'!B26-'0.直接貼上-真實數據'!B26</f>
        <v>1378.1335089186323</v>
      </c>
      <c r="M27" s="46">
        <f>ABS('2.單齡合併'!B26-'0.直接貼上-真實數據'!B26)/'0.直接貼上-真實數據'!B26</f>
        <v>2.9298986729963759E-3</v>
      </c>
      <c r="N27" s="78"/>
    </row>
    <row r="28" spans="1:25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2025-06-26T09:23:32Z</dcterms:modified>
</cp:coreProperties>
</file>