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r:id="rId2"/>
    <sheet name="0.直接貼上-輸出預測(0-50)" sheetId="2" r:id="rId3"/>
    <sheet name="1.總計" sheetId="9" r:id="rId4"/>
    <sheet name="2.單齡合併" sheetId="10" r:id="rId5"/>
    <sheet name="3.誤差-1.總計、2.單齡合併總計" sheetId="11" r:id="rId6"/>
    <sheet name="check-要空白" sheetId="8" r:id="rId7"/>
  </sheets>
  <definedNames>
    <definedName name="_Key1" localSheetId="2" hidden="1">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2" hidden="1">#REF!</definedName>
    <definedName name="_Sort" localSheetId="1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0" hidden="1">#REF!</definedName>
    <definedName name="_Sort" hidden="1">#REF!</definedName>
    <definedName name="m" localSheetId="2">#REF!</definedName>
    <definedName name="m" localSheetId="1">#REF!</definedName>
    <definedName name="m" localSheetId="3">#REF!</definedName>
    <definedName name="m" localSheetId="4">#REF!</definedName>
    <definedName name="m" localSheetId="5">#REF!</definedName>
    <definedName name="m" localSheetId="6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P2" i="11" l="1"/>
  <c r="P55" i="6" l="1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S55" i="2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M55" i="10" l="1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B2" i="11" l="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W55" i="10"/>
  <c r="V55" i="10"/>
  <c r="U55" i="10"/>
  <c r="T55" i="10"/>
  <c r="S55" i="10"/>
  <c r="R55" i="10"/>
  <c r="Q55" i="10"/>
  <c r="P55" i="10"/>
  <c r="O55" i="10"/>
  <c r="N55" i="10"/>
  <c r="L55" i="10"/>
  <c r="K55" i="10"/>
  <c r="J55" i="10"/>
  <c r="I55" i="10"/>
  <c r="H55" i="10"/>
  <c r="G55" i="10"/>
  <c r="F55" i="10"/>
  <c r="E55" i="10"/>
  <c r="D55" i="10"/>
  <c r="C55" i="10"/>
  <c r="A55" i="10"/>
  <c r="W54" i="10"/>
  <c r="V54" i="10"/>
  <c r="U54" i="10"/>
  <c r="T54" i="10"/>
  <c r="S54" i="10"/>
  <c r="R54" i="10"/>
  <c r="Q54" i="10"/>
  <c r="P54" i="10"/>
  <c r="O54" i="10"/>
  <c r="N54" i="10"/>
  <c r="L54" i="10"/>
  <c r="K54" i="10"/>
  <c r="J54" i="10"/>
  <c r="I54" i="10"/>
  <c r="H54" i="10"/>
  <c r="G54" i="10"/>
  <c r="F54" i="10"/>
  <c r="E54" i="10"/>
  <c r="D54" i="10"/>
  <c r="C54" i="10"/>
  <c r="A54" i="10"/>
  <c r="W53" i="10"/>
  <c r="V53" i="10"/>
  <c r="U53" i="10"/>
  <c r="T53" i="10"/>
  <c r="S53" i="10"/>
  <c r="R53" i="10"/>
  <c r="Q53" i="10"/>
  <c r="P53" i="10"/>
  <c r="O53" i="10"/>
  <c r="N53" i="10"/>
  <c r="L53" i="10"/>
  <c r="K53" i="10"/>
  <c r="J53" i="10"/>
  <c r="I53" i="10"/>
  <c r="H53" i="10"/>
  <c r="G53" i="10"/>
  <c r="F53" i="10"/>
  <c r="E53" i="10"/>
  <c r="D53" i="10"/>
  <c r="C53" i="10"/>
  <c r="A53" i="10"/>
  <c r="W52" i="10"/>
  <c r="V52" i="10"/>
  <c r="U52" i="10"/>
  <c r="T52" i="10"/>
  <c r="S52" i="10"/>
  <c r="R52" i="10"/>
  <c r="Q52" i="10"/>
  <c r="P52" i="10"/>
  <c r="O52" i="10"/>
  <c r="N52" i="10"/>
  <c r="L52" i="10"/>
  <c r="K52" i="10"/>
  <c r="J52" i="10"/>
  <c r="I52" i="10"/>
  <c r="H52" i="10"/>
  <c r="G52" i="10"/>
  <c r="F52" i="10"/>
  <c r="E52" i="10"/>
  <c r="D52" i="10"/>
  <c r="C52" i="10"/>
  <c r="A52" i="10"/>
  <c r="W51" i="10"/>
  <c r="V51" i="10"/>
  <c r="U51" i="10"/>
  <c r="T51" i="10"/>
  <c r="S51" i="10"/>
  <c r="R51" i="10"/>
  <c r="Q51" i="10"/>
  <c r="P51" i="10"/>
  <c r="O51" i="10"/>
  <c r="N51" i="10"/>
  <c r="L51" i="10"/>
  <c r="K51" i="10"/>
  <c r="J51" i="10"/>
  <c r="I51" i="10"/>
  <c r="H51" i="10"/>
  <c r="G51" i="10"/>
  <c r="F51" i="10"/>
  <c r="E51" i="10"/>
  <c r="D51" i="10"/>
  <c r="C51" i="10"/>
  <c r="A51" i="10"/>
  <c r="W50" i="10"/>
  <c r="V50" i="10"/>
  <c r="U50" i="10"/>
  <c r="T50" i="10"/>
  <c r="S50" i="10"/>
  <c r="R50" i="10"/>
  <c r="Q50" i="10"/>
  <c r="P50" i="10"/>
  <c r="O50" i="10"/>
  <c r="N50" i="10"/>
  <c r="L50" i="10"/>
  <c r="K50" i="10"/>
  <c r="J50" i="10"/>
  <c r="I50" i="10"/>
  <c r="H50" i="10"/>
  <c r="G50" i="10"/>
  <c r="F50" i="10"/>
  <c r="E50" i="10"/>
  <c r="D50" i="10"/>
  <c r="C50" i="10"/>
  <c r="A50" i="10"/>
  <c r="W49" i="10"/>
  <c r="V49" i="10"/>
  <c r="U49" i="10"/>
  <c r="T49" i="10"/>
  <c r="S49" i="10"/>
  <c r="R49" i="10"/>
  <c r="Q49" i="10"/>
  <c r="P49" i="10"/>
  <c r="O49" i="10"/>
  <c r="N49" i="10"/>
  <c r="L49" i="10"/>
  <c r="K49" i="10"/>
  <c r="J49" i="10"/>
  <c r="I49" i="10"/>
  <c r="H49" i="10"/>
  <c r="G49" i="10"/>
  <c r="F49" i="10"/>
  <c r="E49" i="10"/>
  <c r="D49" i="10"/>
  <c r="C49" i="10"/>
  <c r="A49" i="10"/>
  <c r="W48" i="10"/>
  <c r="V48" i="10"/>
  <c r="U48" i="10"/>
  <c r="T48" i="10"/>
  <c r="S48" i="10"/>
  <c r="R48" i="10"/>
  <c r="Q48" i="10"/>
  <c r="P48" i="10"/>
  <c r="O48" i="10"/>
  <c r="N48" i="10"/>
  <c r="L48" i="10"/>
  <c r="K48" i="10"/>
  <c r="J48" i="10"/>
  <c r="I48" i="10"/>
  <c r="H48" i="10"/>
  <c r="G48" i="10"/>
  <c r="F48" i="10"/>
  <c r="E48" i="10"/>
  <c r="D48" i="10"/>
  <c r="C48" i="10"/>
  <c r="A48" i="10"/>
  <c r="W47" i="10"/>
  <c r="V47" i="10"/>
  <c r="U47" i="10"/>
  <c r="T47" i="10"/>
  <c r="S47" i="10"/>
  <c r="R47" i="10"/>
  <c r="Q47" i="10"/>
  <c r="P47" i="10"/>
  <c r="O47" i="10"/>
  <c r="N47" i="10"/>
  <c r="L47" i="10"/>
  <c r="K47" i="10"/>
  <c r="J47" i="10"/>
  <c r="I47" i="10"/>
  <c r="H47" i="10"/>
  <c r="G47" i="10"/>
  <c r="F47" i="10"/>
  <c r="E47" i="10"/>
  <c r="D47" i="10"/>
  <c r="C47" i="10"/>
  <c r="A47" i="10"/>
  <c r="W46" i="10"/>
  <c r="V46" i="10"/>
  <c r="U46" i="10"/>
  <c r="T46" i="10"/>
  <c r="S46" i="10"/>
  <c r="R46" i="10"/>
  <c r="Q46" i="10"/>
  <c r="P46" i="10"/>
  <c r="O46" i="10"/>
  <c r="N46" i="10"/>
  <c r="L46" i="10"/>
  <c r="K46" i="10"/>
  <c r="J46" i="10"/>
  <c r="I46" i="10"/>
  <c r="H46" i="10"/>
  <c r="G46" i="10"/>
  <c r="F46" i="10"/>
  <c r="E46" i="10"/>
  <c r="D46" i="10"/>
  <c r="C46" i="10"/>
  <c r="A46" i="10"/>
  <c r="W45" i="10"/>
  <c r="V45" i="10"/>
  <c r="U45" i="10"/>
  <c r="T45" i="10"/>
  <c r="S45" i="10"/>
  <c r="R45" i="10"/>
  <c r="Q45" i="10"/>
  <c r="P45" i="10"/>
  <c r="O45" i="10"/>
  <c r="N45" i="10"/>
  <c r="L45" i="10"/>
  <c r="K45" i="10"/>
  <c r="J45" i="10"/>
  <c r="I45" i="10"/>
  <c r="H45" i="10"/>
  <c r="G45" i="10"/>
  <c r="F45" i="10"/>
  <c r="E45" i="10"/>
  <c r="D45" i="10"/>
  <c r="C45" i="10"/>
  <c r="A45" i="10"/>
  <c r="W44" i="10"/>
  <c r="V44" i="10"/>
  <c r="U44" i="10"/>
  <c r="T44" i="10"/>
  <c r="S44" i="10"/>
  <c r="R44" i="10"/>
  <c r="Q44" i="10"/>
  <c r="P44" i="10"/>
  <c r="O44" i="10"/>
  <c r="N44" i="10"/>
  <c r="L44" i="10"/>
  <c r="K44" i="10"/>
  <c r="J44" i="10"/>
  <c r="I44" i="10"/>
  <c r="H44" i="10"/>
  <c r="G44" i="10"/>
  <c r="F44" i="10"/>
  <c r="E44" i="10"/>
  <c r="D44" i="10"/>
  <c r="C44" i="10"/>
  <c r="A44" i="10"/>
  <c r="W43" i="10"/>
  <c r="V43" i="10"/>
  <c r="U43" i="10"/>
  <c r="T43" i="10"/>
  <c r="S43" i="10"/>
  <c r="R43" i="10"/>
  <c r="Q43" i="10"/>
  <c r="P43" i="10"/>
  <c r="O43" i="10"/>
  <c r="N43" i="10"/>
  <c r="L43" i="10"/>
  <c r="K43" i="10"/>
  <c r="J43" i="10"/>
  <c r="I43" i="10"/>
  <c r="H43" i="10"/>
  <c r="G43" i="10"/>
  <c r="F43" i="10"/>
  <c r="E43" i="10"/>
  <c r="D43" i="10"/>
  <c r="C43" i="10"/>
  <c r="A43" i="10"/>
  <c r="W42" i="10"/>
  <c r="V42" i="10"/>
  <c r="U42" i="10"/>
  <c r="T42" i="10"/>
  <c r="S42" i="10"/>
  <c r="R42" i="10"/>
  <c r="Q42" i="10"/>
  <c r="P42" i="10"/>
  <c r="O42" i="10"/>
  <c r="N42" i="10"/>
  <c r="L42" i="10"/>
  <c r="K42" i="10"/>
  <c r="J42" i="10"/>
  <c r="I42" i="10"/>
  <c r="H42" i="10"/>
  <c r="G42" i="10"/>
  <c r="F42" i="10"/>
  <c r="E42" i="10"/>
  <c r="D42" i="10"/>
  <c r="C42" i="10"/>
  <c r="A42" i="10"/>
  <c r="W41" i="10"/>
  <c r="V41" i="10"/>
  <c r="U41" i="10"/>
  <c r="T41" i="10"/>
  <c r="S41" i="10"/>
  <c r="R41" i="10"/>
  <c r="Q41" i="10"/>
  <c r="P41" i="10"/>
  <c r="O41" i="10"/>
  <c r="N41" i="10"/>
  <c r="L41" i="10"/>
  <c r="K41" i="10"/>
  <c r="J41" i="10"/>
  <c r="I41" i="10"/>
  <c r="H41" i="10"/>
  <c r="G41" i="10"/>
  <c r="F41" i="10"/>
  <c r="E41" i="10"/>
  <c r="D41" i="10"/>
  <c r="C41" i="10"/>
  <c r="A41" i="10"/>
  <c r="W40" i="10"/>
  <c r="V40" i="10"/>
  <c r="U40" i="10"/>
  <c r="T40" i="10"/>
  <c r="S40" i="10"/>
  <c r="R40" i="10"/>
  <c r="Q40" i="10"/>
  <c r="P40" i="10"/>
  <c r="O40" i="10"/>
  <c r="N40" i="10"/>
  <c r="L40" i="10"/>
  <c r="K40" i="10"/>
  <c r="J40" i="10"/>
  <c r="I40" i="10"/>
  <c r="H40" i="10"/>
  <c r="G40" i="10"/>
  <c r="F40" i="10"/>
  <c r="E40" i="10"/>
  <c r="D40" i="10"/>
  <c r="C40" i="10"/>
  <c r="A40" i="10"/>
  <c r="W39" i="10"/>
  <c r="V39" i="10"/>
  <c r="U39" i="10"/>
  <c r="T39" i="10"/>
  <c r="S39" i="10"/>
  <c r="R39" i="10"/>
  <c r="Q39" i="10"/>
  <c r="P39" i="10"/>
  <c r="O39" i="10"/>
  <c r="N39" i="10"/>
  <c r="L39" i="10"/>
  <c r="K39" i="10"/>
  <c r="J39" i="10"/>
  <c r="I39" i="10"/>
  <c r="H39" i="10"/>
  <c r="G39" i="10"/>
  <c r="F39" i="10"/>
  <c r="E39" i="10"/>
  <c r="D39" i="10"/>
  <c r="C39" i="10"/>
  <c r="A39" i="10"/>
  <c r="W38" i="10"/>
  <c r="V38" i="10"/>
  <c r="U38" i="10"/>
  <c r="T38" i="10"/>
  <c r="S38" i="10"/>
  <c r="R38" i="10"/>
  <c r="Q38" i="10"/>
  <c r="P38" i="10"/>
  <c r="O38" i="10"/>
  <c r="N38" i="10"/>
  <c r="L38" i="10"/>
  <c r="K38" i="10"/>
  <c r="J38" i="10"/>
  <c r="I38" i="10"/>
  <c r="H38" i="10"/>
  <c r="G38" i="10"/>
  <c r="F38" i="10"/>
  <c r="E38" i="10"/>
  <c r="D38" i="10"/>
  <c r="C38" i="10"/>
  <c r="A38" i="10"/>
  <c r="W37" i="10"/>
  <c r="V37" i="10"/>
  <c r="U37" i="10"/>
  <c r="T37" i="10"/>
  <c r="S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E37" i="10"/>
  <c r="D37" i="10"/>
  <c r="C37" i="10"/>
  <c r="A37" i="10"/>
  <c r="W36" i="10"/>
  <c r="V36" i="10"/>
  <c r="U36" i="10"/>
  <c r="T36" i="10"/>
  <c r="S36" i="10"/>
  <c r="R36" i="10"/>
  <c r="Q36" i="10"/>
  <c r="P36" i="10"/>
  <c r="O36" i="10"/>
  <c r="N36" i="10"/>
  <c r="L36" i="10"/>
  <c r="K36" i="10"/>
  <c r="J36" i="10"/>
  <c r="I36" i="10"/>
  <c r="H36" i="10"/>
  <c r="G36" i="10"/>
  <c r="F36" i="10"/>
  <c r="E36" i="10"/>
  <c r="D36" i="10"/>
  <c r="C36" i="10"/>
  <c r="A36" i="10"/>
  <c r="W35" i="10"/>
  <c r="V35" i="10"/>
  <c r="U35" i="10"/>
  <c r="T35" i="10"/>
  <c r="S35" i="10"/>
  <c r="R35" i="10"/>
  <c r="Q35" i="10"/>
  <c r="P35" i="10"/>
  <c r="O35" i="10"/>
  <c r="N35" i="10"/>
  <c r="L35" i="10"/>
  <c r="K35" i="10"/>
  <c r="J35" i="10"/>
  <c r="I35" i="10"/>
  <c r="H35" i="10"/>
  <c r="G35" i="10"/>
  <c r="F35" i="10"/>
  <c r="E35" i="10"/>
  <c r="D35" i="10"/>
  <c r="C35" i="10"/>
  <c r="A35" i="10"/>
  <c r="W34" i="10"/>
  <c r="V34" i="10"/>
  <c r="U34" i="10"/>
  <c r="T34" i="10"/>
  <c r="S34" i="10"/>
  <c r="R34" i="10"/>
  <c r="Q34" i="10"/>
  <c r="P34" i="10"/>
  <c r="O34" i="10"/>
  <c r="N34" i="10"/>
  <c r="L34" i="10"/>
  <c r="K34" i="10"/>
  <c r="J34" i="10"/>
  <c r="I34" i="10"/>
  <c r="H34" i="10"/>
  <c r="G34" i="10"/>
  <c r="F34" i="10"/>
  <c r="E34" i="10"/>
  <c r="D34" i="10"/>
  <c r="C34" i="10"/>
  <c r="A34" i="10"/>
  <c r="W33" i="10"/>
  <c r="V33" i="10"/>
  <c r="U33" i="10"/>
  <c r="T33" i="10"/>
  <c r="S33" i="10"/>
  <c r="R33" i="10"/>
  <c r="Q33" i="10"/>
  <c r="P33" i="10"/>
  <c r="O33" i="10"/>
  <c r="N33" i="10"/>
  <c r="L33" i="10"/>
  <c r="K33" i="10"/>
  <c r="J33" i="10"/>
  <c r="I33" i="10"/>
  <c r="H33" i="10"/>
  <c r="G33" i="10"/>
  <c r="F33" i="10"/>
  <c r="E33" i="10"/>
  <c r="D33" i="10"/>
  <c r="C33" i="10"/>
  <c r="A33" i="10"/>
  <c r="W32" i="10"/>
  <c r="V32" i="10"/>
  <c r="U32" i="10"/>
  <c r="T32" i="10"/>
  <c r="S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E32" i="10"/>
  <c r="D32" i="10"/>
  <c r="C32" i="10"/>
  <c r="A32" i="10"/>
  <c r="W31" i="10"/>
  <c r="V31" i="10"/>
  <c r="U31" i="10"/>
  <c r="T31" i="10"/>
  <c r="S31" i="10"/>
  <c r="R31" i="10"/>
  <c r="Q31" i="10"/>
  <c r="P31" i="10"/>
  <c r="O31" i="10"/>
  <c r="N31" i="10"/>
  <c r="L31" i="10"/>
  <c r="K31" i="10"/>
  <c r="J31" i="10"/>
  <c r="I31" i="10"/>
  <c r="H31" i="10"/>
  <c r="G31" i="10"/>
  <c r="F31" i="10"/>
  <c r="E31" i="10"/>
  <c r="D31" i="10"/>
  <c r="C31" i="10"/>
  <c r="B31" i="10"/>
  <c r="CY26" i="10"/>
  <c r="CX26" i="10"/>
  <c r="CW26" i="10"/>
  <c r="CV26" i="10"/>
  <c r="CU26" i="10"/>
  <c r="CT26" i="10"/>
  <c r="CS26" i="10"/>
  <c r="CR26" i="10"/>
  <c r="CQ26" i="10"/>
  <c r="CP26" i="10"/>
  <c r="CO26" i="10"/>
  <c r="CN26" i="10"/>
  <c r="CM26" i="10"/>
  <c r="CL26" i="10"/>
  <c r="CK26" i="10"/>
  <c r="CJ26" i="10"/>
  <c r="CI26" i="10"/>
  <c r="CH26" i="10"/>
  <c r="CG26" i="10"/>
  <c r="CF26" i="10"/>
  <c r="CE26" i="10"/>
  <c r="CD26" i="10"/>
  <c r="CC26" i="10"/>
  <c r="CB26" i="10"/>
  <c r="CA26" i="10"/>
  <c r="BZ26" i="10"/>
  <c r="BY26" i="10"/>
  <c r="BX26" i="10"/>
  <c r="BW26" i="10"/>
  <c r="BV26" i="10"/>
  <c r="BU26" i="10"/>
  <c r="BT26" i="10"/>
  <c r="BS26" i="10"/>
  <c r="BR26" i="10"/>
  <c r="BQ26" i="10"/>
  <c r="BP26" i="10"/>
  <c r="BO26" i="10"/>
  <c r="BN26" i="10"/>
  <c r="BM26" i="10"/>
  <c r="BL26" i="10"/>
  <c r="BK26" i="10"/>
  <c r="BJ26" i="10"/>
  <c r="BI26" i="10"/>
  <c r="BH26" i="10"/>
  <c r="BG26" i="10"/>
  <c r="BF26" i="10"/>
  <c r="BE26" i="10"/>
  <c r="BD26" i="10"/>
  <c r="BC26" i="10"/>
  <c r="BB26" i="10"/>
  <c r="BA26" i="10"/>
  <c r="AZ26" i="10"/>
  <c r="AY26" i="10"/>
  <c r="AX26" i="10"/>
  <c r="AW26" i="10"/>
  <c r="AV26" i="10"/>
  <c r="AU26" i="10"/>
  <c r="AT26" i="10"/>
  <c r="AS26" i="10"/>
  <c r="AR26" i="10"/>
  <c r="AQ26" i="10"/>
  <c r="AP26" i="10"/>
  <c r="AO26" i="10"/>
  <c r="AN26" i="10"/>
  <c r="AM26" i="10"/>
  <c r="AL26" i="10"/>
  <c r="AK26" i="10"/>
  <c r="AJ26" i="10"/>
  <c r="AI26" i="10"/>
  <c r="AH26" i="10"/>
  <c r="AG26" i="10"/>
  <c r="AF26" i="10"/>
  <c r="AE26" i="10"/>
  <c r="AD26" i="10"/>
  <c r="AC26" i="10"/>
  <c r="AB26" i="10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26" i="10"/>
  <c r="CY25" i="10"/>
  <c r="CX25" i="10"/>
  <c r="CW25" i="10"/>
  <c r="CV25" i="10"/>
  <c r="CU25" i="10"/>
  <c r="CT25" i="10"/>
  <c r="CS25" i="10"/>
  <c r="CR25" i="10"/>
  <c r="CQ25" i="10"/>
  <c r="CP25" i="10"/>
  <c r="CO25" i="10"/>
  <c r="CN25" i="10"/>
  <c r="CM25" i="10"/>
  <c r="CL25" i="10"/>
  <c r="CK25" i="10"/>
  <c r="CJ25" i="10"/>
  <c r="CI25" i="10"/>
  <c r="CH25" i="10"/>
  <c r="CG25" i="10"/>
  <c r="CF25" i="10"/>
  <c r="CE25" i="10"/>
  <c r="CD25" i="10"/>
  <c r="CC25" i="10"/>
  <c r="CB25" i="10"/>
  <c r="CA25" i="10"/>
  <c r="BZ25" i="10"/>
  <c r="BY25" i="10"/>
  <c r="BX25" i="10"/>
  <c r="BW25" i="10"/>
  <c r="BV25" i="10"/>
  <c r="BU25" i="10"/>
  <c r="BT25" i="10"/>
  <c r="BS25" i="10"/>
  <c r="BR25" i="10"/>
  <c r="BQ25" i="10"/>
  <c r="BP25" i="10"/>
  <c r="BO25" i="10"/>
  <c r="BN25" i="10"/>
  <c r="BM25" i="10"/>
  <c r="BL25" i="10"/>
  <c r="BK25" i="10"/>
  <c r="BJ25" i="10"/>
  <c r="BI25" i="10"/>
  <c r="BH25" i="10"/>
  <c r="BG25" i="10"/>
  <c r="BF25" i="10"/>
  <c r="BE25" i="10"/>
  <c r="BD25" i="10"/>
  <c r="BC25" i="10"/>
  <c r="BB25" i="10"/>
  <c r="BA25" i="10"/>
  <c r="AZ25" i="10"/>
  <c r="AY25" i="10"/>
  <c r="AX25" i="10"/>
  <c r="AW25" i="10"/>
  <c r="AV25" i="10"/>
  <c r="AU25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G25" i="10"/>
  <c r="AF25" i="10"/>
  <c r="AE25" i="10"/>
  <c r="AD25" i="10"/>
  <c r="AC25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25" i="10"/>
  <c r="CY24" i="10"/>
  <c r="CX24" i="10"/>
  <c r="CW24" i="10"/>
  <c r="CV24" i="10"/>
  <c r="CU24" i="10"/>
  <c r="CT24" i="10"/>
  <c r="CS24" i="10"/>
  <c r="CR24" i="10"/>
  <c r="CQ24" i="10"/>
  <c r="CP24" i="10"/>
  <c r="CO24" i="10"/>
  <c r="CN24" i="10"/>
  <c r="CM24" i="10"/>
  <c r="CL24" i="10"/>
  <c r="CK24" i="10"/>
  <c r="CJ24" i="10"/>
  <c r="CI24" i="10"/>
  <c r="CH24" i="10"/>
  <c r="CG24" i="10"/>
  <c r="CF24" i="10"/>
  <c r="CE24" i="10"/>
  <c r="CD24" i="10"/>
  <c r="CC24" i="10"/>
  <c r="CB24" i="10"/>
  <c r="CA24" i="10"/>
  <c r="BZ24" i="10"/>
  <c r="BY24" i="10"/>
  <c r="BX24" i="10"/>
  <c r="BW24" i="10"/>
  <c r="BV24" i="10"/>
  <c r="BU24" i="10"/>
  <c r="BT24" i="10"/>
  <c r="BS24" i="10"/>
  <c r="BR24" i="10"/>
  <c r="BQ24" i="10"/>
  <c r="BP24" i="10"/>
  <c r="BO24" i="10"/>
  <c r="BN24" i="10"/>
  <c r="BM24" i="10"/>
  <c r="BL24" i="10"/>
  <c r="BK24" i="10"/>
  <c r="BJ24" i="10"/>
  <c r="BI24" i="10"/>
  <c r="BH24" i="10"/>
  <c r="BG24" i="10"/>
  <c r="BF24" i="10"/>
  <c r="BE24" i="10"/>
  <c r="BD24" i="10"/>
  <c r="BC24" i="10"/>
  <c r="BB24" i="10"/>
  <c r="BA24" i="10"/>
  <c r="AZ24" i="10"/>
  <c r="AY24" i="10"/>
  <c r="AX24" i="10"/>
  <c r="AW24" i="10"/>
  <c r="AV24" i="10"/>
  <c r="AU24" i="10"/>
  <c r="AT24" i="10"/>
  <c r="AS24" i="10"/>
  <c r="AR24" i="10"/>
  <c r="AQ24" i="10"/>
  <c r="AP24" i="10"/>
  <c r="AO24" i="10"/>
  <c r="AN24" i="10"/>
  <c r="AM24" i="10"/>
  <c r="AL24" i="10"/>
  <c r="AK24" i="10"/>
  <c r="AJ24" i="10"/>
  <c r="AI24" i="10"/>
  <c r="AH24" i="10"/>
  <c r="AG24" i="10"/>
  <c r="AF24" i="10"/>
  <c r="AE24" i="10"/>
  <c r="AD24" i="10"/>
  <c r="AC24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24" i="10"/>
  <c r="CY23" i="10"/>
  <c r="CX23" i="10"/>
  <c r="CW23" i="10"/>
  <c r="CV23" i="10"/>
  <c r="CU23" i="10"/>
  <c r="CT23" i="10"/>
  <c r="CS23" i="10"/>
  <c r="CR23" i="10"/>
  <c r="CQ23" i="10"/>
  <c r="CP23" i="10"/>
  <c r="CO23" i="10"/>
  <c r="CN23" i="10"/>
  <c r="CM23" i="10"/>
  <c r="CL23" i="10"/>
  <c r="CK23" i="10"/>
  <c r="CJ23" i="10"/>
  <c r="CI23" i="10"/>
  <c r="CH23" i="10"/>
  <c r="CG23" i="10"/>
  <c r="CF23" i="10"/>
  <c r="CE23" i="10"/>
  <c r="CD23" i="10"/>
  <c r="CC23" i="10"/>
  <c r="CB23" i="10"/>
  <c r="CA23" i="10"/>
  <c r="BZ23" i="10"/>
  <c r="BY23" i="10"/>
  <c r="BX23" i="10"/>
  <c r="BW23" i="10"/>
  <c r="BV23" i="10"/>
  <c r="BU23" i="10"/>
  <c r="BT23" i="10"/>
  <c r="BS23" i="10"/>
  <c r="BR23" i="10"/>
  <c r="BQ23" i="10"/>
  <c r="BP23" i="10"/>
  <c r="BO23" i="10"/>
  <c r="BN23" i="10"/>
  <c r="BM23" i="10"/>
  <c r="BL23" i="10"/>
  <c r="BK23" i="10"/>
  <c r="BJ23" i="10"/>
  <c r="BI23" i="10"/>
  <c r="BH23" i="10"/>
  <c r="BG23" i="10"/>
  <c r="BF23" i="10"/>
  <c r="BE23" i="10"/>
  <c r="BD23" i="10"/>
  <c r="BC23" i="10"/>
  <c r="BB23" i="10"/>
  <c r="BA23" i="10"/>
  <c r="AZ23" i="10"/>
  <c r="AY23" i="10"/>
  <c r="AX23" i="10"/>
  <c r="AW23" i="10"/>
  <c r="AV23" i="10"/>
  <c r="AU23" i="10"/>
  <c r="AT23" i="10"/>
  <c r="AS23" i="10"/>
  <c r="AR23" i="10"/>
  <c r="AQ23" i="10"/>
  <c r="AP23" i="10"/>
  <c r="AO23" i="10"/>
  <c r="AN23" i="10"/>
  <c r="AM23" i="10"/>
  <c r="AL23" i="10"/>
  <c r="AK23" i="10"/>
  <c r="AJ23" i="10"/>
  <c r="AI23" i="10"/>
  <c r="AH23" i="10"/>
  <c r="AG23" i="10"/>
  <c r="AF23" i="10"/>
  <c r="AE23" i="10"/>
  <c r="AD23" i="10"/>
  <c r="AC23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A23" i="10"/>
  <c r="CY22" i="10"/>
  <c r="CX22" i="10"/>
  <c r="CW22" i="10"/>
  <c r="CV22" i="10"/>
  <c r="CU22" i="10"/>
  <c r="CT22" i="10"/>
  <c r="CS22" i="10"/>
  <c r="CR22" i="10"/>
  <c r="CQ22" i="10"/>
  <c r="CP22" i="10"/>
  <c r="CO22" i="10"/>
  <c r="CN22" i="10"/>
  <c r="CM22" i="10"/>
  <c r="CL22" i="10"/>
  <c r="CK22" i="10"/>
  <c r="CJ22" i="10"/>
  <c r="CI22" i="10"/>
  <c r="CH22" i="10"/>
  <c r="CG22" i="10"/>
  <c r="CF22" i="10"/>
  <c r="CE22" i="10"/>
  <c r="CD22" i="10"/>
  <c r="CC22" i="10"/>
  <c r="CB22" i="10"/>
  <c r="CA22" i="10"/>
  <c r="BZ22" i="10"/>
  <c r="BY22" i="10"/>
  <c r="BX22" i="10"/>
  <c r="BW22" i="10"/>
  <c r="BV22" i="10"/>
  <c r="BU22" i="10"/>
  <c r="BT22" i="10"/>
  <c r="BS22" i="10"/>
  <c r="BR22" i="10"/>
  <c r="BQ22" i="10"/>
  <c r="BP22" i="10"/>
  <c r="BO22" i="10"/>
  <c r="BN22" i="10"/>
  <c r="BM22" i="10"/>
  <c r="BL22" i="10"/>
  <c r="BK22" i="10"/>
  <c r="BJ22" i="10"/>
  <c r="BI22" i="10"/>
  <c r="BH22" i="10"/>
  <c r="BG22" i="10"/>
  <c r="BF22" i="10"/>
  <c r="BE22" i="10"/>
  <c r="BD22" i="10"/>
  <c r="BC22" i="10"/>
  <c r="BB22" i="10"/>
  <c r="BA22" i="10"/>
  <c r="AZ22" i="10"/>
  <c r="AY22" i="10"/>
  <c r="AX22" i="10"/>
  <c r="AW22" i="10"/>
  <c r="AV22" i="10"/>
  <c r="AU22" i="10"/>
  <c r="AT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G22" i="10"/>
  <c r="AF22" i="10"/>
  <c r="AE22" i="10"/>
  <c r="AD22" i="10"/>
  <c r="AC22" i="10"/>
  <c r="AB22" i="10"/>
  <c r="AA22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A22" i="10"/>
  <c r="CY21" i="10"/>
  <c r="CX21" i="10"/>
  <c r="CW21" i="10"/>
  <c r="CV21" i="10"/>
  <c r="CU21" i="10"/>
  <c r="CT21" i="10"/>
  <c r="CS21" i="10"/>
  <c r="CR21" i="10"/>
  <c r="CQ21" i="10"/>
  <c r="CP21" i="10"/>
  <c r="CO21" i="10"/>
  <c r="CN21" i="10"/>
  <c r="CM21" i="10"/>
  <c r="CL21" i="10"/>
  <c r="CK21" i="10"/>
  <c r="CJ21" i="10"/>
  <c r="CI21" i="10"/>
  <c r="CH21" i="10"/>
  <c r="CG21" i="10"/>
  <c r="CF21" i="10"/>
  <c r="CE21" i="10"/>
  <c r="CD21" i="10"/>
  <c r="CC21" i="10"/>
  <c r="CB21" i="10"/>
  <c r="CA21" i="10"/>
  <c r="BZ21" i="10"/>
  <c r="BY21" i="10"/>
  <c r="BX21" i="10"/>
  <c r="BW21" i="10"/>
  <c r="BV21" i="10"/>
  <c r="BU21" i="10"/>
  <c r="BT21" i="10"/>
  <c r="BS21" i="10"/>
  <c r="BR21" i="10"/>
  <c r="BQ21" i="10"/>
  <c r="BP21" i="10"/>
  <c r="BO21" i="10"/>
  <c r="BN21" i="10"/>
  <c r="BM21" i="10"/>
  <c r="BL21" i="10"/>
  <c r="BK21" i="10"/>
  <c r="BJ21" i="10"/>
  <c r="BI21" i="10"/>
  <c r="BH21" i="10"/>
  <c r="BG21" i="10"/>
  <c r="BF21" i="10"/>
  <c r="BE21" i="10"/>
  <c r="BD21" i="10"/>
  <c r="BC21" i="10"/>
  <c r="BB21" i="10"/>
  <c r="BA21" i="10"/>
  <c r="AZ21" i="10"/>
  <c r="AY21" i="10"/>
  <c r="AX21" i="10"/>
  <c r="AW21" i="10"/>
  <c r="AV21" i="10"/>
  <c r="AU21" i="10"/>
  <c r="AT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G21" i="10"/>
  <c r="AF21" i="10"/>
  <c r="AE21" i="10"/>
  <c r="AD21" i="10"/>
  <c r="AC21" i="10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A21" i="10"/>
  <c r="CY20" i="10"/>
  <c r="CX20" i="10"/>
  <c r="CW20" i="10"/>
  <c r="CV20" i="10"/>
  <c r="CU20" i="10"/>
  <c r="CT20" i="10"/>
  <c r="CS20" i="10"/>
  <c r="CR20" i="10"/>
  <c r="CQ20" i="10"/>
  <c r="CP20" i="10"/>
  <c r="CO20" i="10"/>
  <c r="CN20" i="10"/>
  <c r="CM20" i="10"/>
  <c r="CL20" i="10"/>
  <c r="CK20" i="10"/>
  <c r="CJ20" i="10"/>
  <c r="CI20" i="10"/>
  <c r="CH20" i="10"/>
  <c r="CG20" i="10"/>
  <c r="CF20" i="10"/>
  <c r="CE20" i="10"/>
  <c r="CD20" i="10"/>
  <c r="CC20" i="10"/>
  <c r="CB20" i="10"/>
  <c r="CA20" i="10"/>
  <c r="BZ20" i="10"/>
  <c r="BY20" i="10"/>
  <c r="BX20" i="10"/>
  <c r="BW20" i="10"/>
  <c r="BV20" i="10"/>
  <c r="BU20" i="10"/>
  <c r="BT20" i="10"/>
  <c r="BS20" i="10"/>
  <c r="BR20" i="10"/>
  <c r="BQ20" i="10"/>
  <c r="BP20" i="10"/>
  <c r="BO20" i="10"/>
  <c r="BN20" i="10"/>
  <c r="BM20" i="10"/>
  <c r="BL20" i="10"/>
  <c r="BK20" i="10"/>
  <c r="BJ20" i="10"/>
  <c r="BI20" i="10"/>
  <c r="BH20" i="10"/>
  <c r="BG20" i="10"/>
  <c r="BF20" i="10"/>
  <c r="BE20" i="10"/>
  <c r="BD20" i="10"/>
  <c r="BC20" i="10"/>
  <c r="BB20" i="10"/>
  <c r="BA20" i="10"/>
  <c r="AZ20" i="10"/>
  <c r="AY20" i="10"/>
  <c r="AX20" i="10"/>
  <c r="AW20" i="10"/>
  <c r="AV20" i="10"/>
  <c r="AU20" i="10"/>
  <c r="AT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G20" i="10"/>
  <c r="AF20" i="10"/>
  <c r="AE20" i="10"/>
  <c r="AD20" i="10"/>
  <c r="AC20" i="10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A20" i="10"/>
  <c r="CY19" i="10"/>
  <c r="CX19" i="10"/>
  <c r="CW19" i="10"/>
  <c r="CV19" i="10"/>
  <c r="CU19" i="10"/>
  <c r="CT19" i="10"/>
  <c r="CS19" i="10"/>
  <c r="CR19" i="10"/>
  <c r="CQ19" i="10"/>
  <c r="CP19" i="10"/>
  <c r="CO19" i="10"/>
  <c r="CN19" i="10"/>
  <c r="CM19" i="10"/>
  <c r="CL19" i="10"/>
  <c r="CK19" i="10"/>
  <c r="CJ19" i="10"/>
  <c r="CI19" i="10"/>
  <c r="CH19" i="10"/>
  <c r="CG19" i="10"/>
  <c r="CF19" i="10"/>
  <c r="CE19" i="10"/>
  <c r="CD19" i="10"/>
  <c r="CC19" i="10"/>
  <c r="CB19" i="10"/>
  <c r="CA19" i="10"/>
  <c r="BZ19" i="10"/>
  <c r="BY19" i="10"/>
  <c r="BX19" i="10"/>
  <c r="BW19" i="10"/>
  <c r="BV19" i="10"/>
  <c r="BU19" i="10"/>
  <c r="BT19" i="10"/>
  <c r="BS19" i="10"/>
  <c r="BR19" i="10"/>
  <c r="BQ19" i="10"/>
  <c r="BP19" i="10"/>
  <c r="BO19" i="10"/>
  <c r="BN19" i="10"/>
  <c r="BM19" i="10"/>
  <c r="BL19" i="10"/>
  <c r="BK19" i="10"/>
  <c r="BJ19" i="10"/>
  <c r="BI19" i="10"/>
  <c r="BH19" i="10"/>
  <c r="BG19" i="10"/>
  <c r="BF19" i="10"/>
  <c r="BE19" i="10"/>
  <c r="BD19" i="10"/>
  <c r="BC19" i="10"/>
  <c r="BB19" i="10"/>
  <c r="BA19" i="10"/>
  <c r="AZ19" i="10"/>
  <c r="AY19" i="10"/>
  <c r="AX19" i="10"/>
  <c r="AW19" i="10"/>
  <c r="AV19" i="10"/>
  <c r="AU19" i="10"/>
  <c r="AT19" i="10"/>
  <c r="AS19" i="10"/>
  <c r="AR19" i="10"/>
  <c r="AQ19" i="10"/>
  <c r="AP19" i="10"/>
  <c r="AO19" i="10"/>
  <c r="AN19" i="10"/>
  <c r="AM19" i="10"/>
  <c r="AL19" i="10"/>
  <c r="AK19" i="10"/>
  <c r="AJ19" i="10"/>
  <c r="AI19" i="10"/>
  <c r="AH19" i="10"/>
  <c r="AG19" i="10"/>
  <c r="AF19" i="10"/>
  <c r="AE19" i="10"/>
  <c r="AD19" i="10"/>
  <c r="AC19" i="10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A19" i="10"/>
  <c r="CY18" i="10"/>
  <c r="CX18" i="10"/>
  <c r="CW18" i="10"/>
  <c r="CV18" i="10"/>
  <c r="CU18" i="10"/>
  <c r="CT18" i="10"/>
  <c r="CS18" i="10"/>
  <c r="CR18" i="10"/>
  <c r="CQ18" i="10"/>
  <c r="CP18" i="10"/>
  <c r="CO18" i="10"/>
  <c r="CN18" i="10"/>
  <c r="CM18" i="10"/>
  <c r="CL18" i="10"/>
  <c r="CK18" i="10"/>
  <c r="CJ18" i="10"/>
  <c r="CI18" i="10"/>
  <c r="CH18" i="10"/>
  <c r="CG18" i="10"/>
  <c r="CF18" i="10"/>
  <c r="CE18" i="10"/>
  <c r="CD18" i="10"/>
  <c r="CC18" i="10"/>
  <c r="CB18" i="10"/>
  <c r="CA18" i="10"/>
  <c r="BZ18" i="10"/>
  <c r="BY18" i="10"/>
  <c r="BX18" i="10"/>
  <c r="BW18" i="10"/>
  <c r="BV18" i="10"/>
  <c r="BU18" i="10"/>
  <c r="BT18" i="10"/>
  <c r="BS18" i="10"/>
  <c r="BR18" i="10"/>
  <c r="BQ18" i="10"/>
  <c r="BP18" i="10"/>
  <c r="BO18" i="10"/>
  <c r="BN18" i="10"/>
  <c r="BM18" i="10"/>
  <c r="BL18" i="10"/>
  <c r="BK18" i="10"/>
  <c r="BJ18" i="10"/>
  <c r="BI18" i="10"/>
  <c r="BH18" i="10"/>
  <c r="BG18" i="10"/>
  <c r="BF18" i="10"/>
  <c r="BE18" i="10"/>
  <c r="BD18" i="10"/>
  <c r="BC18" i="10"/>
  <c r="BB18" i="10"/>
  <c r="BA18" i="10"/>
  <c r="AZ18" i="10"/>
  <c r="AY18" i="10"/>
  <c r="AX18" i="10"/>
  <c r="AW18" i="10"/>
  <c r="AV18" i="10"/>
  <c r="AU18" i="10"/>
  <c r="AT18" i="10"/>
  <c r="AS18" i="10"/>
  <c r="AR18" i="10"/>
  <c r="AQ18" i="10"/>
  <c r="AP18" i="10"/>
  <c r="AO18" i="10"/>
  <c r="AN18" i="10"/>
  <c r="AM18" i="10"/>
  <c r="AL18" i="10"/>
  <c r="AK18" i="10"/>
  <c r="AJ18" i="10"/>
  <c r="AI18" i="10"/>
  <c r="AH18" i="10"/>
  <c r="AG18" i="10"/>
  <c r="AF18" i="10"/>
  <c r="AE18" i="10"/>
  <c r="AD18" i="10"/>
  <c r="AC18" i="10"/>
  <c r="AB18" i="10"/>
  <c r="AA18" i="10"/>
  <c r="Z18" i="10"/>
  <c r="Y18" i="10"/>
  <c r="X18" i="10"/>
  <c r="W18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A18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A17" i="10"/>
  <c r="CY16" i="10"/>
  <c r="CX16" i="10"/>
  <c r="CW16" i="10"/>
  <c r="CV16" i="10"/>
  <c r="CU16" i="10"/>
  <c r="CT16" i="10"/>
  <c r="CS16" i="10"/>
  <c r="CR16" i="10"/>
  <c r="CQ16" i="10"/>
  <c r="CP16" i="10"/>
  <c r="CO16" i="10"/>
  <c r="CN16" i="10"/>
  <c r="CM16" i="10"/>
  <c r="CL16" i="10"/>
  <c r="CK16" i="10"/>
  <c r="CJ16" i="10"/>
  <c r="CI16" i="10"/>
  <c r="CH16" i="10"/>
  <c r="CG16" i="10"/>
  <c r="CF16" i="10"/>
  <c r="CE16" i="10"/>
  <c r="CD16" i="10"/>
  <c r="CC16" i="10"/>
  <c r="CB16" i="10"/>
  <c r="CA16" i="10"/>
  <c r="BZ16" i="10"/>
  <c r="BY16" i="10"/>
  <c r="BX16" i="10"/>
  <c r="BW16" i="10"/>
  <c r="BV16" i="10"/>
  <c r="BU16" i="10"/>
  <c r="BT16" i="10"/>
  <c r="BS16" i="10"/>
  <c r="BR16" i="10"/>
  <c r="BQ16" i="10"/>
  <c r="BP16" i="10"/>
  <c r="BO16" i="10"/>
  <c r="BN16" i="10"/>
  <c r="BM16" i="10"/>
  <c r="BL16" i="10"/>
  <c r="BK16" i="10"/>
  <c r="BJ16" i="10"/>
  <c r="BI16" i="10"/>
  <c r="BH16" i="10"/>
  <c r="BG16" i="10"/>
  <c r="BF16" i="10"/>
  <c r="BE16" i="10"/>
  <c r="BD16" i="10"/>
  <c r="BC16" i="10"/>
  <c r="BB16" i="10"/>
  <c r="BA16" i="10"/>
  <c r="AZ16" i="10"/>
  <c r="AY16" i="10"/>
  <c r="AX16" i="10"/>
  <c r="AW16" i="10"/>
  <c r="AV16" i="10"/>
  <c r="AU16" i="10"/>
  <c r="AT16" i="10"/>
  <c r="AS16" i="10"/>
  <c r="AR16" i="10"/>
  <c r="AQ16" i="10"/>
  <c r="AP16" i="10"/>
  <c r="AO16" i="10"/>
  <c r="AN16" i="10"/>
  <c r="AM16" i="10"/>
  <c r="AL16" i="10"/>
  <c r="AK16" i="10"/>
  <c r="AJ16" i="10"/>
  <c r="AI16" i="10"/>
  <c r="AH16" i="10"/>
  <c r="AG16" i="10"/>
  <c r="AF16" i="10"/>
  <c r="AE16" i="10"/>
  <c r="AD16" i="10"/>
  <c r="AC16" i="10"/>
  <c r="AB16" i="10"/>
  <c r="AA16" i="10"/>
  <c r="Z16" i="10"/>
  <c r="Y16" i="10"/>
  <c r="X16" i="10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A16" i="10"/>
  <c r="CY15" i="10"/>
  <c r="CX15" i="10"/>
  <c r="CW15" i="10"/>
  <c r="CV15" i="10"/>
  <c r="CU15" i="10"/>
  <c r="CT15" i="10"/>
  <c r="CS15" i="10"/>
  <c r="CR15" i="10"/>
  <c r="CQ15" i="10"/>
  <c r="CP15" i="10"/>
  <c r="CO15" i="10"/>
  <c r="CN15" i="10"/>
  <c r="CM15" i="10"/>
  <c r="CL15" i="10"/>
  <c r="CK15" i="10"/>
  <c r="CJ15" i="10"/>
  <c r="CI15" i="10"/>
  <c r="CH15" i="10"/>
  <c r="CG15" i="10"/>
  <c r="CF15" i="10"/>
  <c r="CE15" i="10"/>
  <c r="CD15" i="10"/>
  <c r="CC15" i="10"/>
  <c r="CB15" i="10"/>
  <c r="CA15" i="10"/>
  <c r="BZ15" i="10"/>
  <c r="BY15" i="10"/>
  <c r="BX15" i="10"/>
  <c r="BW15" i="10"/>
  <c r="BV15" i="10"/>
  <c r="BU15" i="10"/>
  <c r="BT15" i="10"/>
  <c r="BS15" i="10"/>
  <c r="BR15" i="10"/>
  <c r="BQ15" i="10"/>
  <c r="BP15" i="10"/>
  <c r="BO15" i="10"/>
  <c r="BN15" i="10"/>
  <c r="BM15" i="10"/>
  <c r="BL15" i="10"/>
  <c r="BK15" i="10"/>
  <c r="BJ15" i="10"/>
  <c r="BI15" i="10"/>
  <c r="BH15" i="10"/>
  <c r="BG15" i="10"/>
  <c r="BF15" i="10"/>
  <c r="BE15" i="10"/>
  <c r="BD15" i="10"/>
  <c r="BC15" i="10"/>
  <c r="BB15" i="10"/>
  <c r="BA15" i="10"/>
  <c r="AZ15" i="10"/>
  <c r="AY15" i="10"/>
  <c r="AX15" i="10"/>
  <c r="AW15" i="10"/>
  <c r="AV15" i="10"/>
  <c r="AU15" i="10"/>
  <c r="AT15" i="10"/>
  <c r="AS15" i="10"/>
  <c r="AR15" i="10"/>
  <c r="AQ15" i="10"/>
  <c r="AP15" i="10"/>
  <c r="AO15" i="10"/>
  <c r="AN15" i="10"/>
  <c r="AM15" i="10"/>
  <c r="AL15" i="10"/>
  <c r="AK15" i="10"/>
  <c r="AJ15" i="10"/>
  <c r="AI15" i="10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A15" i="10"/>
  <c r="CY14" i="10"/>
  <c r="CX14" i="10"/>
  <c r="CW14" i="10"/>
  <c r="CV14" i="10"/>
  <c r="CU14" i="10"/>
  <c r="CT14" i="10"/>
  <c r="CS14" i="10"/>
  <c r="CR14" i="10"/>
  <c r="CQ14" i="10"/>
  <c r="CP14" i="10"/>
  <c r="CO14" i="10"/>
  <c r="CN14" i="10"/>
  <c r="CM14" i="10"/>
  <c r="CL14" i="10"/>
  <c r="CK14" i="10"/>
  <c r="CJ14" i="10"/>
  <c r="CI14" i="10"/>
  <c r="CH14" i="10"/>
  <c r="CG14" i="10"/>
  <c r="CF14" i="10"/>
  <c r="CE14" i="10"/>
  <c r="CD14" i="10"/>
  <c r="CC14" i="10"/>
  <c r="CB14" i="10"/>
  <c r="CA14" i="10"/>
  <c r="BZ14" i="10"/>
  <c r="BY14" i="10"/>
  <c r="BX14" i="10"/>
  <c r="BW14" i="10"/>
  <c r="BV14" i="10"/>
  <c r="BU14" i="10"/>
  <c r="BT14" i="10"/>
  <c r="BS14" i="10"/>
  <c r="BR14" i="10"/>
  <c r="BQ14" i="10"/>
  <c r="BP14" i="10"/>
  <c r="BO14" i="10"/>
  <c r="BN14" i="10"/>
  <c r="BM14" i="10"/>
  <c r="BL14" i="10"/>
  <c r="BK14" i="10"/>
  <c r="BJ14" i="10"/>
  <c r="BI14" i="10"/>
  <c r="BH14" i="10"/>
  <c r="BG14" i="10"/>
  <c r="BF14" i="10"/>
  <c r="BE14" i="10"/>
  <c r="BD14" i="10"/>
  <c r="BC14" i="10"/>
  <c r="BB14" i="10"/>
  <c r="BA14" i="10"/>
  <c r="AZ14" i="10"/>
  <c r="AY14" i="10"/>
  <c r="AX14" i="10"/>
  <c r="AW14" i="10"/>
  <c r="AV14" i="10"/>
  <c r="AU14" i="10"/>
  <c r="AT14" i="10"/>
  <c r="AS14" i="10"/>
  <c r="AR14" i="10"/>
  <c r="AQ14" i="10"/>
  <c r="AP14" i="10"/>
  <c r="AO14" i="10"/>
  <c r="AN14" i="10"/>
  <c r="AM14" i="10"/>
  <c r="AL14" i="10"/>
  <c r="AK14" i="10"/>
  <c r="AJ14" i="10"/>
  <c r="AI14" i="10"/>
  <c r="AH14" i="10"/>
  <c r="AG14" i="10"/>
  <c r="AF14" i="10"/>
  <c r="AE14" i="10"/>
  <c r="AD14" i="10"/>
  <c r="AC14" i="10"/>
  <c r="AB14" i="10"/>
  <c r="AA14" i="10"/>
  <c r="Z14" i="10"/>
  <c r="Y14" i="10"/>
  <c r="X14" i="10"/>
  <c r="W14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A14" i="10"/>
  <c r="CY13" i="10"/>
  <c r="CX13" i="10"/>
  <c r="CW13" i="10"/>
  <c r="CV13" i="10"/>
  <c r="CU13" i="10"/>
  <c r="CT13" i="10"/>
  <c r="CS13" i="10"/>
  <c r="CR13" i="10"/>
  <c r="CQ13" i="10"/>
  <c r="CP13" i="10"/>
  <c r="CO13" i="10"/>
  <c r="CN13" i="10"/>
  <c r="CM13" i="10"/>
  <c r="CL13" i="10"/>
  <c r="CK13" i="10"/>
  <c r="CJ13" i="10"/>
  <c r="CI13" i="10"/>
  <c r="CH13" i="10"/>
  <c r="CG13" i="10"/>
  <c r="CF13" i="10"/>
  <c r="CE13" i="10"/>
  <c r="CD13" i="10"/>
  <c r="CC13" i="10"/>
  <c r="CB13" i="10"/>
  <c r="CA13" i="10"/>
  <c r="BZ13" i="10"/>
  <c r="BY13" i="10"/>
  <c r="BX13" i="10"/>
  <c r="BW13" i="10"/>
  <c r="BV13" i="10"/>
  <c r="BU13" i="10"/>
  <c r="BT13" i="10"/>
  <c r="BS13" i="10"/>
  <c r="BR13" i="10"/>
  <c r="BQ13" i="10"/>
  <c r="BP13" i="10"/>
  <c r="BO13" i="10"/>
  <c r="BN13" i="10"/>
  <c r="BM13" i="10"/>
  <c r="BL13" i="10"/>
  <c r="BK13" i="10"/>
  <c r="BJ13" i="10"/>
  <c r="BI13" i="10"/>
  <c r="BH13" i="10"/>
  <c r="BG13" i="10"/>
  <c r="BF13" i="10"/>
  <c r="BE13" i="10"/>
  <c r="BD13" i="10"/>
  <c r="BC13" i="10"/>
  <c r="BB13" i="10"/>
  <c r="BA13" i="10"/>
  <c r="AZ13" i="10"/>
  <c r="AY13" i="10"/>
  <c r="AX13" i="10"/>
  <c r="AW13" i="10"/>
  <c r="AV13" i="10"/>
  <c r="AU13" i="10"/>
  <c r="AT13" i="10"/>
  <c r="AS13" i="10"/>
  <c r="AR13" i="10"/>
  <c r="AQ13" i="10"/>
  <c r="AP13" i="10"/>
  <c r="AO13" i="10"/>
  <c r="AN13" i="10"/>
  <c r="AM13" i="10"/>
  <c r="AL13" i="10"/>
  <c r="AK13" i="10"/>
  <c r="AJ13" i="10"/>
  <c r="AI13" i="10"/>
  <c r="AH13" i="10"/>
  <c r="AG13" i="10"/>
  <c r="AF13" i="10"/>
  <c r="AE13" i="10"/>
  <c r="AD13" i="10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A13" i="10"/>
  <c r="CY12" i="10"/>
  <c r="CX12" i="10"/>
  <c r="CW12" i="10"/>
  <c r="CV12" i="10"/>
  <c r="CU12" i="10"/>
  <c r="CT12" i="10"/>
  <c r="CS12" i="10"/>
  <c r="CR12" i="10"/>
  <c r="CQ12" i="10"/>
  <c r="CP12" i="10"/>
  <c r="CO12" i="10"/>
  <c r="CN12" i="10"/>
  <c r="CM12" i="10"/>
  <c r="CL12" i="10"/>
  <c r="CK12" i="10"/>
  <c r="CJ12" i="10"/>
  <c r="CI12" i="10"/>
  <c r="CH12" i="10"/>
  <c r="CG12" i="10"/>
  <c r="CF12" i="10"/>
  <c r="CE12" i="10"/>
  <c r="CD12" i="10"/>
  <c r="CC12" i="10"/>
  <c r="CB12" i="10"/>
  <c r="CA12" i="10"/>
  <c r="BZ12" i="10"/>
  <c r="BY12" i="10"/>
  <c r="BX12" i="10"/>
  <c r="BW12" i="10"/>
  <c r="BV12" i="10"/>
  <c r="BU12" i="10"/>
  <c r="BT12" i="10"/>
  <c r="BS12" i="10"/>
  <c r="BR12" i="10"/>
  <c r="BQ12" i="10"/>
  <c r="BP12" i="10"/>
  <c r="BO12" i="10"/>
  <c r="BN12" i="10"/>
  <c r="BM12" i="10"/>
  <c r="BL12" i="10"/>
  <c r="BK12" i="10"/>
  <c r="BJ12" i="10"/>
  <c r="BI12" i="10"/>
  <c r="BH12" i="10"/>
  <c r="BG12" i="10"/>
  <c r="BF12" i="10"/>
  <c r="BE12" i="10"/>
  <c r="BD12" i="10"/>
  <c r="BC12" i="10"/>
  <c r="BB12" i="10"/>
  <c r="BA12" i="10"/>
  <c r="AZ12" i="10"/>
  <c r="AY12" i="10"/>
  <c r="AX12" i="10"/>
  <c r="AW12" i="10"/>
  <c r="AV12" i="10"/>
  <c r="AU12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G12" i="10"/>
  <c r="AF12" i="10"/>
  <c r="AE12" i="10"/>
  <c r="AD12" i="10"/>
  <c r="AC12" i="10"/>
  <c r="AB12" i="10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12" i="10"/>
  <c r="CY11" i="10"/>
  <c r="CX11" i="10"/>
  <c r="CW11" i="10"/>
  <c r="CV11" i="10"/>
  <c r="CU11" i="10"/>
  <c r="CT11" i="10"/>
  <c r="CS11" i="10"/>
  <c r="CR11" i="10"/>
  <c r="CQ11" i="10"/>
  <c r="CP11" i="10"/>
  <c r="CO11" i="10"/>
  <c r="CN11" i="10"/>
  <c r="CM11" i="10"/>
  <c r="CL11" i="10"/>
  <c r="CK11" i="10"/>
  <c r="CJ11" i="10"/>
  <c r="CI11" i="10"/>
  <c r="CH11" i="10"/>
  <c r="CG11" i="10"/>
  <c r="CF11" i="10"/>
  <c r="CE11" i="10"/>
  <c r="CD11" i="10"/>
  <c r="CC11" i="10"/>
  <c r="CB11" i="10"/>
  <c r="CA11" i="10"/>
  <c r="BZ11" i="10"/>
  <c r="BY11" i="10"/>
  <c r="BX11" i="10"/>
  <c r="BW11" i="10"/>
  <c r="BV11" i="10"/>
  <c r="BU11" i="10"/>
  <c r="BT11" i="10"/>
  <c r="BS11" i="10"/>
  <c r="BR11" i="10"/>
  <c r="BQ11" i="10"/>
  <c r="BP11" i="10"/>
  <c r="BO11" i="10"/>
  <c r="BN11" i="10"/>
  <c r="BM11" i="10"/>
  <c r="BL11" i="10"/>
  <c r="BK11" i="10"/>
  <c r="BJ11" i="10"/>
  <c r="BI11" i="10"/>
  <c r="BH11" i="10"/>
  <c r="BG11" i="10"/>
  <c r="BF11" i="10"/>
  <c r="BE11" i="10"/>
  <c r="BD11" i="10"/>
  <c r="BC11" i="10"/>
  <c r="BB11" i="10"/>
  <c r="BA11" i="10"/>
  <c r="AZ11" i="10"/>
  <c r="AY11" i="10"/>
  <c r="AX11" i="10"/>
  <c r="AW11" i="10"/>
  <c r="AV11" i="10"/>
  <c r="AU11" i="10"/>
  <c r="AT11" i="10"/>
  <c r="AS11" i="10"/>
  <c r="AR11" i="10"/>
  <c r="AQ11" i="10"/>
  <c r="AP11" i="10"/>
  <c r="AO11" i="10"/>
  <c r="AN11" i="10"/>
  <c r="AM11" i="10"/>
  <c r="AL11" i="10"/>
  <c r="AK11" i="10"/>
  <c r="AJ11" i="10"/>
  <c r="AI11" i="10"/>
  <c r="AH11" i="10"/>
  <c r="AG11" i="10"/>
  <c r="AF11" i="10"/>
  <c r="AE11" i="10"/>
  <c r="AD11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A11" i="10"/>
  <c r="CY10" i="10"/>
  <c r="CX10" i="10"/>
  <c r="CW10" i="10"/>
  <c r="CV10" i="10"/>
  <c r="CU10" i="10"/>
  <c r="CT10" i="10"/>
  <c r="CS10" i="10"/>
  <c r="CR10" i="10"/>
  <c r="CQ10" i="10"/>
  <c r="CP10" i="10"/>
  <c r="CO10" i="10"/>
  <c r="CN10" i="10"/>
  <c r="CM10" i="10"/>
  <c r="CL10" i="10"/>
  <c r="CK10" i="10"/>
  <c r="CJ10" i="10"/>
  <c r="CI10" i="10"/>
  <c r="CH10" i="10"/>
  <c r="CG10" i="10"/>
  <c r="CF10" i="10"/>
  <c r="CE10" i="10"/>
  <c r="CD10" i="10"/>
  <c r="CC10" i="10"/>
  <c r="CB10" i="10"/>
  <c r="CA10" i="10"/>
  <c r="BZ10" i="10"/>
  <c r="BY10" i="10"/>
  <c r="BX10" i="10"/>
  <c r="BW10" i="10"/>
  <c r="BV10" i="10"/>
  <c r="BU10" i="10"/>
  <c r="BT10" i="10"/>
  <c r="BS10" i="10"/>
  <c r="BR10" i="10"/>
  <c r="BQ10" i="10"/>
  <c r="BP10" i="10"/>
  <c r="BO10" i="10"/>
  <c r="BN10" i="10"/>
  <c r="BM10" i="10"/>
  <c r="BL10" i="10"/>
  <c r="BK10" i="10"/>
  <c r="BJ10" i="10"/>
  <c r="BI10" i="10"/>
  <c r="BH10" i="10"/>
  <c r="BG10" i="10"/>
  <c r="BF10" i="10"/>
  <c r="BE10" i="10"/>
  <c r="BD10" i="10"/>
  <c r="BC10" i="10"/>
  <c r="BB10" i="10"/>
  <c r="BA10" i="10"/>
  <c r="AZ10" i="10"/>
  <c r="AY10" i="10"/>
  <c r="AX10" i="10"/>
  <c r="AW10" i="10"/>
  <c r="AV10" i="10"/>
  <c r="AU10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G10" i="10"/>
  <c r="AF10" i="10"/>
  <c r="AE10" i="10"/>
  <c r="AD10" i="10"/>
  <c r="AC10" i="10"/>
  <c r="AB10" i="10"/>
  <c r="AA10" i="10"/>
  <c r="Z10" i="10"/>
  <c r="Y10" i="10"/>
  <c r="X10" i="10"/>
  <c r="W10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A10" i="10"/>
  <c r="CY9" i="10"/>
  <c r="CX9" i="10"/>
  <c r="CW9" i="10"/>
  <c r="CV9" i="10"/>
  <c r="CU9" i="10"/>
  <c r="CT9" i="10"/>
  <c r="CS9" i="10"/>
  <c r="CR9" i="10"/>
  <c r="CQ9" i="10"/>
  <c r="CP9" i="10"/>
  <c r="CO9" i="10"/>
  <c r="CN9" i="10"/>
  <c r="CM9" i="10"/>
  <c r="CL9" i="10"/>
  <c r="CK9" i="10"/>
  <c r="CJ9" i="10"/>
  <c r="CI9" i="10"/>
  <c r="CH9" i="10"/>
  <c r="CG9" i="10"/>
  <c r="CF9" i="10"/>
  <c r="CE9" i="10"/>
  <c r="CD9" i="10"/>
  <c r="CC9" i="10"/>
  <c r="CB9" i="10"/>
  <c r="CA9" i="10"/>
  <c r="BZ9" i="10"/>
  <c r="BY9" i="10"/>
  <c r="BX9" i="10"/>
  <c r="BW9" i="10"/>
  <c r="BV9" i="10"/>
  <c r="BU9" i="10"/>
  <c r="BT9" i="10"/>
  <c r="BS9" i="10"/>
  <c r="BR9" i="10"/>
  <c r="BQ9" i="10"/>
  <c r="BP9" i="10"/>
  <c r="BO9" i="10"/>
  <c r="BN9" i="10"/>
  <c r="BM9" i="10"/>
  <c r="BL9" i="10"/>
  <c r="BK9" i="10"/>
  <c r="BJ9" i="10"/>
  <c r="BI9" i="10"/>
  <c r="BH9" i="10"/>
  <c r="BG9" i="10"/>
  <c r="BF9" i="10"/>
  <c r="BE9" i="10"/>
  <c r="BD9" i="10"/>
  <c r="BC9" i="10"/>
  <c r="BB9" i="10"/>
  <c r="BA9" i="10"/>
  <c r="AZ9" i="10"/>
  <c r="AY9" i="10"/>
  <c r="AX9" i="10"/>
  <c r="AW9" i="10"/>
  <c r="AV9" i="10"/>
  <c r="AU9" i="10"/>
  <c r="AT9" i="10"/>
  <c r="AS9" i="10"/>
  <c r="AR9" i="10"/>
  <c r="AQ9" i="10"/>
  <c r="AP9" i="10"/>
  <c r="AO9" i="10"/>
  <c r="AN9" i="10"/>
  <c r="AM9" i="10"/>
  <c r="AL9" i="10"/>
  <c r="AK9" i="10"/>
  <c r="AJ9" i="10"/>
  <c r="AI9" i="10"/>
  <c r="AH9" i="10"/>
  <c r="AG9" i="10"/>
  <c r="AF9" i="10"/>
  <c r="AE9" i="10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A9" i="10"/>
  <c r="CY8" i="10"/>
  <c r="CX8" i="10"/>
  <c r="CW8" i="10"/>
  <c r="CV8" i="10"/>
  <c r="CU8" i="10"/>
  <c r="CT8" i="10"/>
  <c r="CS8" i="10"/>
  <c r="CR8" i="10"/>
  <c r="CQ8" i="10"/>
  <c r="CP8" i="10"/>
  <c r="CO8" i="10"/>
  <c r="CN8" i="10"/>
  <c r="CM8" i="10"/>
  <c r="CL8" i="10"/>
  <c r="CK8" i="10"/>
  <c r="CJ8" i="10"/>
  <c r="CI8" i="10"/>
  <c r="CH8" i="10"/>
  <c r="CG8" i="10"/>
  <c r="CF8" i="10"/>
  <c r="CE8" i="10"/>
  <c r="CD8" i="10"/>
  <c r="CC8" i="10"/>
  <c r="CB8" i="10"/>
  <c r="CA8" i="10"/>
  <c r="BZ8" i="10"/>
  <c r="BY8" i="10"/>
  <c r="BX8" i="10"/>
  <c r="BW8" i="10"/>
  <c r="BV8" i="10"/>
  <c r="BU8" i="10"/>
  <c r="BT8" i="10"/>
  <c r="BS8" i="10"/>
  <c r="BR8" i="10"/>
  <c r="BQ8" i="10"/>
  <c r="BP8" i="10"/>
  <c r="BO8" i="10"/>
  <c r="BN8" i="10"/>
  <c r="BM8" i="10"/>
  <c r="BL8" i="10"/>
  <c r="BK8" i="10"/>
  <c r="BJ8" i="10"/>
  <c r="BI8" i="10"/>
  <c r="BH8" i="10"/>
  <c r="BG8" i="10"/>
  <c r="BF8" i="10"/>
  <c r="BE8" i="10"/>
  <c r="BD8" i="10"/>
  <c r="BC8" i="10"/>
  <c r="BB8" i="10"/>
  <c r="BA8" i="10"/>
  <c r="AZ8" i="10"/>
  <c r="AY8" i="10"/>
  <c r="AX8" i="10"/>
  <c r="AW8" i="10"/>
  <c r="AV8" i="10"/>
  <c r="AU8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A8" i="10"/>
  <c r="CY7" i="10"/>
  <c r="CX7" i="10"/>
  <c r="CW7" i="10"/>
  <c r="CV7" i="10"/>
  <c r="CU7" i="10"/>
  <c r="CT7" i="10"/>
  <c r="CS7" i="10"/>
  <c r="CR7" i="10"/>
  <c r="CQ7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D7" i="10"/>
  <c r="CC7" i="10"/>
  <c r="CB7" i="10"/>
  <c r="CA7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BN7" i="10"/>
  <c r="BM7" i="10"/>
  <c r="BL7" i="10"/>
  <c r="BK7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A7" i="10"/>
  <c r="CY6" i="10"/>
  <c r="CX6" i="10"/>
  <c r="CW6" i="10"/>
  <c r="CV6" i="10"/>
  <c r="CU6" i="10"/>
  <c r="CT6" i="10"/>
  <c r="CS6" i="10"/>
  <c r="CR6" i="10"/>
  <c r="CQ6" i="10"/>
  <c r="CP6" i="10"/>
  <c r="CO6" i="10"/>
  <c r="CN6" i="10"/>
  <c r="CM6" i="10"/>
  <c r="CL6" i="10"/>
  <c r="CK6" i="10"/>
  <c r="CJ6" i="10"/>
  <c r="CI6" i="10"/>
  <c r="CH6" i="10"/>
  <c r="CG6" i="10"/>
  <c r="CF6" i="10"/>
  <c r="CE6" i="10"/>
  <c r="CD6" i="10"/>
  <c r="CC6" i="10"/>
  <c r="CB6" i="10"/>
  <c r="CA6" i="10"/>
  <c r="BZ6" i="10"/>
  <c r="BY6" i="10"/>
  <c r="BX6" i="10"/>
  <c r="BW6" i="10"/>
  <c r="BV6" i="10"/>
  <c r="BU6" i="10"/>
  <c r="BT6" i="10"/>
  <c r="BS6" i="10"/>
  <c r="BR6" i="10"/>
  <c r="BQ6" i="10"/>
  <c r="BP6" i="10"/>
  <c r="BO6" i="10"/>
  <c r="BN6" i="10"/>
  <c r="BM6" i="10"/>
  <c r="BL6" i="10"/>
  <c r="BK6" i="10"/>
  <c r="BJ6" i="10"/>
  <c r="BI6" i="10"/>
  <c r="BH6" i="10"/>
  <c r="BG6" i="10"/>
  <c r="BF6" i="10"/>
  <c r="BE6" i="10"/>
  <c r="BD6" i="10"/>
  <c r="BC6" i="10"/>
  <c r="BB6" i="10"/>
  <c r="BA6" i="10"/>
  <c r="AZ6" i="10"/>
  <c r="AY6" i="10"/>
  <c r="AX6" i="10"/>
  <c r="AW6" i="10"/>
  <c r="AV6" i="10"/>
  <c r="AU6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A6" i="10"/>
  <c r="CY5" i="10"/>
  <c r="CX5" i="10"/>
  <c r="CW5" i="10"/>
  <c r="CV5" i="10"/>
  <c r="CU5" i="10"/>
  <c r="CT5" i="10"/>
  <c r="CS5" i="10"/>
  <c r="CR5" i="10"/>
  <c r="CQ5" i="10"/>
  <c r="CP5" i="10"/>
  <c r="CO5" i="10"/>
  <c r="CN5" i="10"/>
  <c r="CM5" i="10"/>
  <c r="CL5" i="10"/>
  <c r="CK5" i="10"/>
  <c r="CJ5" i="10"/>
  <c r="CI5" i="10"/>
  <c r="CH5" i="10"/>
  <c r="CG5" i="10"/>
  <c r="CF5" i="10"/>
  <c r="CE5" i="10"/>
  <c r="CD5" i="10"/>
  <c r="CC5" i="10"/>
  <c r="CB5" i="10"/>
  <c r="CA5" i="10"/>
  <c r="BZ5" i="10"/>
  <c r="BY5" i="10"/>
  <c r="BX5" i="10"/>
  <c r="BW5" i="10"/>
  <c r="BV5" i="10"/>
  <c r="BU5" i="10"/>
  <c r="BT5" i="10"/>
  <c r="BS5" i="10"/>
  <c r="BR5" i="10"/>
  <c r="BQ5" i="10"/>
  <c r="BP5" i="10"/>
  <c r="BO5" i="10"/>
  <c r="BN5" i="10"/>
  <c r="BM5" i="10"/>
  <c r="BL5" i="10"/>
  <c r="BK5" i="10"/>
  <c r="BJ5" i="10"/>
  <c r="BI5" i="10"/>
  <c r="BH5" i="10"/>
  <c r="BG5" i="10"/>
  <c r="BF5" i="10"/>
  <c r="BE5" i="10"/>
  <c r="BD5" i="10"/>
  <c r="BC5" i="10"/>
  <c r="BB5" i="10"/>
  <c r="BA5" i="10"/>
  <c r="AZ5" i="10"/>
  <c r="AY5" i="10"/>
  <c r="AX5" i="10"/>
  <c r="AW5" i="10"/>
  <c r="AV5" i="10"/>
  <c r="AU5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G5" i="10"/>
  <c r="AF5" i="10"/>
  <c r="AE5" i="10"/>
  <c r="AD5" i="10"/>
  <c r="AC5" i="10"/>
  <c r="AB5" i="10"/>
  <c r="AA5" i="10"/>
  <c r="Z5" i="10"/>
  <c r="Y5" i="10"/>
  <c r="X5" i="10"/>
  <c r="W5" i="10"/>
  <c r="V5" i="10"/>
  <c r="U5" i="10"/>
  <c r="T5" i="10"/>
  <c r="S5" i="10"/>
  <c r="R5" i="10"/>
  <c r="Q5" i="10"/>
  <c r="P5" i="10"/>
  <c r="O5" i="10"/>
  <c r="N5" i="10"/>
  <c r="M5" i="10"/>
  <c r="L5" i="10"/>
  <c r="K5" i="10"/>
  <c r="J5" i="10"/>
  <c r="I5" i="10"/>
  <c r="H5" i="10"/>
  <c r="G5" i="10"/>
  <c r="F5" i="10"/>
  <c r="E5" i="10"/>
  <c r="D5" i="10"/>
  <c r="C5" i="10"/>
  <c r="A5" i="10"/>
  <c r="CY4" i="10"/>
  <c r="CX4" i="10"/>
  <c r="CW4" i="10"/>
  <c r="CV4" i="10"/>
  <c r="CU4" i="10"/>
  <c r="CT4" i="10"/>
  <c r="CS4" i="10"/>
  <c r="CR4" i="10"/>
  <c r="CQ4" i="10"/>
  <c r="CP4" i="10"/>
  <c r="CO4" i="10"/>
  <c r="CN4" i="10"/>
  <c r="CM4" i="10"/>
  <c r="CL4" i="10"/>
  <c r="CK4" i="10"/>
  <c r="CJ4" i="10"/>
  <c r="CI4" i="10"/>
  <c r="CH4" i="10"/>
  <c r="CG4" i="10"/>
  <c r="CF4" i="10"/>
  <c r="CE4" i="10"/>
  <c r="CD4" i="10"/>
  <c r="CC4" i="10"/>
  <c r="CB4" i="10"/>
  <c r="CA4" i="10"/>
  <c r="BZ4" i="10"/>
  <c r="BY4" i="10"/>
  <c r="BX4" i="10"/>
  <c r="BW4" i="10"/>
  <c r="BV4" i="10"/>
  <c r="BU4" i="10"/>
  <c r="BT4" i="10"/>
  <c r="BS4" i="10"/>
  <c r="BR4" i="10"/>
  <c r="BQ4" i="10"/>
  <c r="BP4" i="10"/>
  <c r="BO4" i="10"/>
  <c r="BN4" i="10"/>
  <c r="BM4" i="10"/>
  <c r="BL4" i="10"/>
  <c r="BK4" i="10"/>
  <c r="BJ4" i="10"/>
  <c r="BI4" i="10"/>
  <c r="BH4" i="10"/>
  <c r="BG4" i="10"/>
  <c r="BF4" i="10"/>
  <c r="BE4" i="10"/>
  <c r="BD4" i="10"/>
  <c r="BC4" i="10"/>
  <c r="BB4" i="10"/>
  <c r="BA4" i="10"/>
  <c r="AZ4" i="10"/>
  <c r="AY4" i="10"/>
  <c r="AX4" i="10"/>
  <c r="AW4" i="10"/>
  <c r="AV4" i="10"/>
  <c r="AU4" i="10"/>
  <c r="AT4" i="10"/>
  <c r="AS4" i="10"/>
  <c r="AR4" i="10"/>
  <c r="AQ4" i="10"/>
  <c r="AP4" i="10"/>
  <c r="AO4" i="10"/>
  <c r="AN4" i="10"/>
  <c r="AM4" i="10"/>
  <c r="AL4" i="10"/>
  <c r="AK4" i="10"/>
  <c r="AJ4" i="10"/>
  <c r="AI4" i="10"/>
  <c r="AH4" i="10"/>
  <c r="AG4" i="10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A4" i="10"/>
  <c r="CY3" i="10"/>
  <c r="CX3" i="10"/>
  <c r="CW3" i="10"/>
  <c r="CV3" i="10"/>
  <c r="CU3" i="10"/>
  <c r="CT3" i="10"/>
  <c r="CS3" i="10"/>
  <c r="CR3" i="10"/>
  <c r="CQ3" i="10"/>
  <c r="CP3" i="10"/>
  <c r="CO3" i="10"/>
  <c r="CN3" i="10"/>
  <c r="CM3" i="10"/>
  <c r="CL3" i="10"/>
  <c r="CK3" i="10"/>
  <c r="CJ3" i="10"/>
  <c r="CI3" i="10"/>
  <c r="CH3" i="10"/>
  <c r="CG3" i="10"/>
  <c r="CF3" i="10"/>
  <c r="CE3" i="10"/>
  <c r="CD3" i="10"/>
  <c r="CC3" i="10"/>
  <c r="CB3" i="10"/>
  <c r="CA3" i="10"/>
  <c r="BZ3" i="10"/>
  <c r="BY3" i="10"/>
  <c r="BX3" i="10"/>
  <c r="BW3" i="10"/>
  <c r="BV3" i="10"/>
  <c r="BU3" i="10"/>
  <c r="BT3" i="10"/>
  <c r="BS3" i="10"/>
  <c r="BR3" i="10"/>
  <c r="BQ3" i="10"/>
  <c r="BP3" i="10"/>
  <c r="BO3" i="10"/>
  <c r="BN3" i="10"/>
  <c r="BM3" i="10"/>
  <c r="BL3" i="10"/>
  <c r="BK3" i="10"/>
  <c r="BJ3" i="10"/>
  <c r="BI3" i="10"/>
  <c r="BH3" i="10"/>
  <c r="BG3" i="10"/>
  <c r="BF3" i="10"/>
  <c r="BE3" i="10"/>
  <c r="BD3" i="10"/>
  <c r="BC3" i="10"/>
  <c r="BB3" i="10"/>
  <c r="BA3" i="10"/>
  <c r="AZ3" i="10"/>
  <c r="AY3" i="10"/>
  <c r="AX3" i="10"/>
  <c r="AW3" i="10"/>
  <c r="AV3" i="10"/>
  <c r="AU3" i="10"/>
  <c r="AT3" i="10"/>
  <c r="AS3" i="10"/>
  <c r="AR3" i="10"/>
  <c r="AQ3" i="10"/>
  <c r="AP3" i="10"/>
  <c r="AO3" i="10"/>
  <c r="AN3" i="10"/>
  <c r="AM3" i="10"/>
  <c r="AL3" i="10"/>
  <c r="AK3" i="10"/>
  <c r="AJ3" i="10"/>
  <c r="AI3" i="10"/>
  <c r="AH3" i="10"/>
  <c r="AG3" i="10"/>
  <c r="AF3" i="10"/>
  <c r="AE3" i="10"/>
  <c r="AD3" i="10"/>
  <c r="AC3" i="10"/>
  <c r="AB3" i="10"/>
  <c r="AA3" i="10"/>
  <c r="Z3" i="10"/>
  <c r="Y3" i="10"/>
  <c r="X3" i="10"/>
  <c r="W3" i="10"/>
  <c r="V3" i="10"/>
  <c r="U3" i="10"/>
  <c r="T3" i="10"/>
  <c r="S3" i="10"/>
  <c r="R3" i="10"/>
  <c r="Q3" i="10"/>
  <c r="P3" i="10"/>
  <c r="O3" i="10"/>
  <c r="N3" i="10"/>
  <c r="M3" i="10"/>
  <c r="L3" i="10"/>
  <c r="K3" i="10"/>
  <c r="J3" i="10"/>
  <c r="I3" i="10"/>
  <c r="H3" i="10"/>
  <c r="G3" i="10"/>
  <c r="F3" i="10"/>
  <c r="E3" i="10"/>
  <c r="D3" i="10"/>
  <c r="C3" i="10"/>
  <c r="A3" i="10"/>
  <c r="CY2" i="10"/>
  <c r="CX2" i="10"/>
  <c r="CW2" i="10"/>
  <c r="CV2" i="10"/>
  <c r="CU2" i="10"/>
  <c r="CT2" i="10"/>
  <c r="CS2" i="10"/>
  <c r="CR2" i="10"/>
  <c r="CQ2" i="10"/>
  <c r="CP2" i="10"/>
  <c r="CO2" i="10"/>
  <c r="CN2" i="10"/>
  <c r="CM2" i="10"/>
  <c r="CL2" i="10"/>
  <c r="CK2" i="10"/>
  <c r="CJ2" i="10"/>
  <c r="CI2" i="10"/>
  <c r="CH2" i="10"/>
  <c r="CG2" i="10"/>
  <c r="CF2" i="10"/>
  <c r="CE2" i="10"/>
  <c r="CD2" i="10"/>
  <c r="CC2" i="10"/>
  <c r="CB2" i="10"/>
  <c r="CA2" i="10"/>
  <c r="BZ2" i="10"/>
  <c r="BY2" i="10"/>
  <c r="BX2" i="10"/>
  <c r="BW2" i="10"/>
  <c r="BV2" i="10"/>
  <c r="BU2" i="10"/>
  <c r="BT2" i="10"/>
  <c r="BS2" i="10"/>
  <c r="BR2" i="10"/>
  <c r="BQ2" i="10"/>
  <c r="BP2" i="10"/>
  <c r="BO2" i="10"/>
  <c r="BN2" i="10"/>
  <c r="BM2" i="10"/>
  <c r="BL2" i="10"/>
  <c r="BK2" i="10"/>
  <c r="BJ2" i="10"/>
  <c r="BI2" i="10"/>
  <c r="BH2" i="10"/>
  <c r="BG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I2" i="10"/>
  <c r="H2" i="10"/>
  <c r="G2" i="10"/>
  <c r="F2" i="10"/>
  <c r="E2" i="10"/>
  <c r="D2" i="10"/>
  <c r="C2" i="10"/>
  <c r="B2" i="10"/>
  <c r="A2" i="10"/>
  <c r="CY1" i="10"/>
  <c r="CX1" i="10"/>
  <c r="CW1" i="10"/>
  <c r="CV1" i="10"/>
  <c r="CU1" i="10"/>
  <c r="CT1" i="10"/>
  <c r="CS1" i="10"/>
  <c r="CR1" i="10"/>
  <c r="CQ1" i="10"/>
  <c r="CP1" i="10"/>
  <c r="CO1" i="10"/>
  <c r="CN1" i="10"/>
  <c r="CM1" i="10"/>
  <c r="CL1" i="10"/>
  <c r="CK1" i="10"/>
  <c r="CJ1" i="10"/>
  <c r="CI1" i="10"/>
  <c r="CH1" i="10"/>
  <c r="CG1" i="10"/>
  <c r="CF1" i="10"/>
  <c r="CE1" i="10"/>
  <c r="CD1" i="10"/>
  <c r="CC1" i="10"/>
  <c r="CB1" i="10"/>
  <c r="CA1" i="10"/>
  <c r="BZ1" i="10"/>
  <c r="BY1" i="10"/>
  <c r="BX1" i="10"/>
  <c r="BW1" i="10"/>
  <c r="BV1" i="10"/>
  <c r="BU1" i="10"/>
  <c r="BT1" i="10"/>
  <c r="BS1" i="10"/>
  <c r="BR1" i="10"/>
  <c r="BQ1" i="10"/>
  <c r="BP1" i="10"/>
  <c r="BO1" i="10"/>
  <c r="BN1" i="10"/>
  <c r="BM1" i="10"/>
  <c r="BL1" i="10"/>
  <c r="BK1" i="10"/>
  <c r="BJ1" i="10"/>
  <c r="BI1" i="10"/>
  <c r="BH1" i="10"/>
  <c r="BG1" i="10"/>
  <c r="BF1" i="10"/>
  <c r="BE1" i="10"/>
  <c r="BD1" i="10"/>
  <c r="BC1" i="10"/>
  <c r="BB1" i="10"/>
  <c r="BA1" i="10"/>
  <c r="AZ1" i="10"/>
  <c r="AY1" i="10"/>
  <c r="AX1" i="10"/>
  <c r="AW1" i="10"/>
  <c r="AV1" i="10"/>
  <c r="AU1" i="10"/>
  <c r="AT1" i="10"/>
  <c r="AS1" i="10"/>
  <c r="AR1" i="10"/>
  <c r="AQ1" i="10"/>
  <c r="AP1" i="10"/>
  <c r="AO1" i="10"/>
  <c r="AN1" i="10"/>
  <c r="AM1" i="10"/>
  <c r="AL1" i="10"/>
  <c r="AK1" i="10"/>
  <c r="AJ1" i="10"/>
  <c r="AI1" i="10"/>
  <c r="AH1" i="10"/>
  <c r="AG1" i="10"/>
  <c r="AF1" i="10"/>
  <c r="AE1" i="10"/>
  <c r="AD1" i="10"/>
  <c r="AC1" i="10"/>
  <c r="AB1" i="10"/>
  <c r="AA1" i="10"/>
  <c r="Z1" i="10"/>
  <c r="Y1" i="10"/>
  <c r="X1" i="10"/>
  <c r="W1" i="10"/>
  <c r="V1" i="10"/>
  <c r="U1" i="10"/>
  <c r="T1" i="10"/>
  <c r="S1" i="10"/>
  <c r="R1" i="10"/>
  <c r="Q1" i="10"/>
  <c r="P1" i="10"/>
  <c r="O1" i="10"/>
  <c r="N1" i="10"/>
  <c r="M1" i="10"/>
  <c r="L1" i="10"/>
  <c r="K1" i="10"/>
  <c r="J1" i="10"/>
  <c r="I1" i="10"/>
  <c r="H1" i="10"/>
  <c r="G1" i="10"/>
  <c r="F1" i="10"/>
  <c r="E1" i="10"/>
  <c r="D1" i="10"/>
  <c r="C1" i="10"/>
  <c r="B1" i="10"/>
  <c r="B26" i="9"/>
  <c r="A26" i="9"/>
  <c r="B25" i="9"/>
  <c r="A25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B13" i="9"/>
  <c r="A13" i="9"/>
  <c r="B12" i="9"/>
  <c r="A12" i="9"/>
  <c r="B11" i="9"/>
  <c r="A11" i="9"/>
  <c r="B10" i="9"/>
  <c r="A10" i="9"/>
  <c r="B9" i="9"/>
  <c r="A9" i="9"/>
  <c r="B8" i="9"/>
  <c r="A8" i="9"/>
  <c r="B7" i="9"/>
  <c r="A7" i="9"/>
  <c r="B6" i="9"/>
  <c r="A6" i="9"/>
  <c r="B5" i="9"/>
  <c r="A5" i="9"/>
  <c r="B4" i="9"/>
  <c r="A4" i="9"/>
  <c r="B3" i="9"/>
  <c r="A3" i="9"/>
  <c r="B2" i="9"/>
  <c r="A2" i="9"/>
  <c r="B1" i="9"/>
  <c r="B35" i="10" l="1"/>
  <c r="B39" i="10"/>
  <c r="B43" i="10"/>
  <c r="B47" i="10"/>
  <c r="B51" i="10"/>
  <c r="B55" i="10"/>
  <c r="B34" i="10"/>
  <c r="B38" i="10"/>
  <c r="B42" i="10"/>
  <c r="B46" i="10"/>
  <c r="B50" i="10"/>
  <c r="B54" i="10"/>
  <c r="B33" i="10"/>
  <c r="B37" i="10"/>
  <c r="B41" i="10"/>
  <c r="B45" i="10"/>
  <c r="B49" i="10"/>
  <c r="B53" i="10"/>
  <c r="B32" i="10"/>
  <c r="B36" i="10"/>
  <c r="B40" i="10"/>
  <c r="B44" i="10"/>
  <c r="B48" i="10"/>
  <c r="B52" i="10"/>
  <c r="B5" i="10"/>
  <c r="B9" i="10"/>
  <c r="B11" i="10"/>
  <c r="C12" i="11" s="1"/>
  <c r="B13" i="10"/>
  <c r="B14" i="11" s="1"/>
  <c r="B15" i="10"/>
  <c r="B17" i="10"/>
  <c r="B21" i="10"/>
  <c r="B23" i="10"/>
  <c r="B25" i="10"/>
  <c r="B7" i="10"/>
  <c r="B4" i="10"/>
  <c r="B6" i="10"/>
  <c r="B8" i="10"/>
  <c r="B10" i="10"/>
  <c r="B12" i="10"/>
  <c r="B14" i="10"/>
  <c r="B16" i="10"/>
  <c r="B18" i="10"/>
  <c r="B20" i="10"/>
  <c r="B22" i="10"/>
  <c r="B24" i="10"/>
  <c r="B26" i="10"/>
  <c r="B19" i="10"/>
  <c r="B3" i="10"/>
  <c r="B10" i="11"/>
  <c r="C10" i="11"/>
  <c r="B18" i="11" l="1"/>
  <c r="C17" i="11"/>
  <c r="B16" i="11"/>
  <c r="C14" i="11"/>
  <c r="C13" i="11"/>
  <c r="B12" i="11"/>
  <c r="B9" i="11"/>
  <c r="B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J3" i="8" l="1"/>
  <c r="D4" i="11"/>
</calcChain>
</file>

<file path=xl/sharedStrings.xml><?xml version="1.0" encoding="utf-8"?>
<sst xmlns="http://schemas.openxmlformats.org/spreadsheetml/2006/main" count="212" uniqueCount="163">
  <si>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</si>
  <si>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</si>
  <si>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</si>
  <si>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</si>
  <si>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</si>
  <si>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</si>
  <si>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</si>
  <si>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</si>
  <si>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</si>
  <si>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</si>
  <si>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</si>
  <si>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</si>
  <si>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</si>
  <si>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</si>
  <si>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</si>
  <si>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</si>
  <si>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</si>
  <si>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</si>
  <si>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</si>
  <si>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</si>
  <si>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</si>
  <si>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</si>
  <si>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</si>
  <si>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</si>
  <si>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</si>
  <si>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</si>
  <si>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</si>
  <si>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</si>
  <si>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</si>
  <si>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</si>
  <si>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</si>
  <si>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</si>
  <si>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</si>
  <si>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</si>
  <si>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</si>
  <si>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</si>
  <si>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</si>
  <si>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</si>
  <si>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</si>
  <si>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</si>
  <si>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</si>
  <si>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</si>
  <si>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</si>
  <si>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</si>
  <si>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</si>
  <si>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</si>
  <si>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</si>
  <si>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</si>
  <si>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</si>
  <si>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</si>
  <si>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</si>
  <si>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</si>
  <si>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</si>
  <si>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</si>
  <si>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</si>
  <si>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</si>
  <si>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</si>
  <si>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</si>
  <si>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</si>
  <si>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</si>
  <si>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</si>
  <si>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</si>
  <si>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</si>
  <si>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</si>
  <si>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</si>
  <si>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</si>
  <si>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</si>
  <si>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</si>
  <si>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</si>
  <si>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</si>
  <si>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</si>
  <si>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</si>
  <si>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</si>
  <si>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</si>
  <si>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</si>
  <si>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</si>
  <si>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</si>
  <si>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</si>
  <si>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</si>
  <si>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</si>
  <si>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</si>
  <si>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</si>
  <si>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</si>
  <si>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</si>
  <si>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</si>
  <si>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</si>
  <si>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</si>
  <si>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</si>
  <si>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</si>
  <si>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</si>
  <si>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</si>
  <si>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</si>
  <si>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</si>
  <si>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</si>
  <si>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</si>
  <si>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</si>
  <si>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</si>
  <si>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</si>
  <si>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</si>
  <si>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</si>
  <si>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</si>
  <si>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</si>
  <si>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</si>
  <si>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</si>
  <si>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</si>
  <si>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</si>
  <si>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</si>
  <si>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</si>
  <si>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</si>
  <si>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</si>
  <si>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</si>
  <si>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</si>
  <si>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</si>
  <si>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</si>
  <si>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</si>
  <si>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</si>
  <si>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</si>
  <si>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</si>
  <si>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</si>
  <si>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</si>
  <si>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</si>
  <si>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</si>
  <si>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</si>
  <si>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</si>
  <si>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</si>
  <si>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</si>
  <si>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</si>
  <si>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</si>
  <si>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</si>
  <si>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</si>
  <si>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</si>
  <si>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</si>
  <si>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</si>
  <si>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</si>
  <si>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</si>
  <si>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</si>
  <si>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</si>
  <si>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</si>
  <si>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</si>
  <si>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t>A3欄到H26欄要空白，不能出現文字，有文字代表不一致需檢查。</t>
    <phoneticPr fontId="2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</si>
  <si>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</si>
  <si>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</si>
  <si>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</si>
  <si>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</si>
  <si>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</si>
  <si>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</si>
  <si>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</si>
  <si>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</si>
  <si>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</si>
  <si>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</si>
  <si>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</si>
  <si>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</si>
  <si>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</si>
  <si>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</si>
  <si>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</si>
  <si>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</si>
  <si>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</si>
  <si>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</si>
  <si>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</si>
  <si>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</si>
  <si>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</si>
  <si>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</si>
  <si>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單齡合併」，如僅需掌握縣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市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因採縣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市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</si>
</sst>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3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65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0" borderId="0" xfId="1" applyNumberFormat="1" applyFill="1"/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4" borderId="0" xfId="1" applyNumberFormat="1" applyFill="1"/>
    <xf numFmtId="0" fontId="1" fillId="4" borderId="0" xfId="1" applyFill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162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147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114</v>
      </c>
      <c r="B3" s="32">
        <v>5837.7064786800611</v>
      </c>
      <c r="C3" s="32">
        <v>6724.19103200882</v>
      </c>
      <c r="D3" s="12">
        <v>6965.331812878966</v>
      </c>
      <c r="E3" s="12">
        <v>7207.0103376373872</v>
      </c>
      <c r="F3" s="12">
        <v>7400.4529036302401</v>
      </c>
      <c r="G3" s="12">
        <v>7296.7038244428204</v>
      </c>
      <c r="H3" s="12">
        <v>7264.8133968293205</v>
      </c>
      <c r="I3" s="12">
        <v>6862.9470658940518</v>
      </c>
      <c r="J3" s="12">
        <v>7189.1239847354191</v>
      </c>
      <c r="K3" s="12">
        <v>6794.7826190376691</v>
      </c>
      <c r="L3" s="12">
        <v>6306.6948400244273</v>
      </c>
      <c r="M3" s="12">
        <v>6376.2684283971121</v>
      </c>
      <c r="N3" s="12">
        <v>6528.8749148253546</v>
      </c>
      <c r="O3" s="12">
        <v>6869.6062649701407</v>
      </c>
      <c r="P3" s="12">
        <v>7153.026793840173</v>
      </c>
      <c r="Q3" s="12">
        <v>7367.7963655335207</v>
      </c>
      <c r="R3" s="12">
        <v>7586.9402919500881</v>
      </c>
      <c r="S3" s="12">
        <v>7374.300363388109</v>
      </c>
      <c r="T3" s="12">
        <v>7655.4363868541732</v>
      </c>
      <c r="U3" s="12">
        <v>7566.7896050766431</v>
      </c>
      <c r="V3" s="12">
        <v>7932.7643478577102</v>
      </c>
      <c r="W3" s="12">
        <v>7976.8065885914839</v>
      </c>
      <c r="X3" s="12">
        <v>8194.8450185047768</v>
      </c>
      <c r="Y3" s="12">
        <v>8046.8364107806337</v>
      </c>
      <c r="Z3" s="12">
        <v>7716.0767864765785</v>
      </c>
      <c r="AA3" s="12">
        <v>7510.6491098340575</v>
      </c>
      <c r="AB3" s="12">
        <v>7508.2237852245089</v>
      </c>
      <c r="AC3" s="12">
        <v>6657.9709399617159</v>
      </c>
      <c r="AD3" s="12">
        <v>6531.4203965714732</v>
      </c>
      <c r="AE3" s="12">
        <v>6423.1351318242059</v>
      </c>
      <c r="AF3" s="12">
        <v>6420.4337416570697</v>
      </c>
      <c r="AG3" s="12">
        <v>5807.3879476442144</v>
      </c>
      <c r="AH3" s="12">
        <v>5474.9924491794982</v>
      </c>
      <c r="AI3" s="12">
        <v>5551.6001998982465</v>
      </c>
      <c r="AJ3" s="12">
        <v>4892.2331602758431</v>
      </c>
      <c r="AK3" s="12">
        <v>4242.5512089536287</v>
      </c>
      <c r="AL3" s="12">
        <v>4065.0269459506312</v>
      </c>
      <c r="AM3" s="12">
        <v>3306.7850056408406</v>
      </c>
      <c r="AN3" s="12">
        <v>2854.6788941144846</v>
      </c>
      <c r="AO3" s="12">
        <v>2242.6338068406426</v>
      </c>
      <c r="AP3" s="12">
        <v>2462.3871220532569</v>
      </c>
      <c r="AQ3" s="12">
        <v>2347.6891379349422</v>
      </c>
      <c r="AR3" s="12">
        <v>2521.154070932068</v>
      </c>
      <c r="AS3" s="12">
        <v>2388.0285609706316</v>
      </c>
      <c r="AT3" s="12">
        <v>2318.8141761476177</v>
      </c>
      <c r="AU3" s="12">
        <v>2251.1311762979872</v>
      </c>
      <c r="AV3" s="12">
        <v>1889.0553751807995</v>
      </c>
      <c r="AW3" s="12">
        <v>1627.7141104237096</v>
      </c>
      <c r="AX3" s="12">
        <v>1400.5183673442446</v>
      </c>
      <c r="AY3" s="12">
        <v>1214.2564454754333</v>
      </c>
      <c r="AZ3" s="12">
        <v>1013.2153283461056</v>
      </c>
      <c r="BA3" s="12">
        <v>827.43302948133601</v>
      </c>
      <c r="BB3" s="12">
        <v>681.64732109027784</v>
      </c>
      <c r="BC3" s="12">
        <v>563.20618074987613</v>
      </c>
      <c r="BD3" s="12">
        <v>433.51469087519416</v>
      </c>
      <c r="BE3" s="12">
        <v>323.15753578732625</v>
      </c>
      <c r="BF3" s="12">
        <v>218.53743939250663</v>
      </c>
      <c r="BG3" s="12">
        <v>119.73404124969807</v>
      </c>
      <c r="BH3" s="12">
        <v>122.41749578736344</v>
      </c>
      <c r="BI3" s="12">
        <v>73.154757765266496</v>
      </c>
      <c r="BJ3" s="12">
        <v>109.15163306583285</v>
      </c>
    </row>
    <row r="4" spans="1:62">
      <c r="A4" s="12" t="s">
        <v>115</v>
      </c>
      <c r="B4" s="32">
        <v>5293.1800650796831</v>
      </c>
      <c r="C4" s="32">
        <v>6695.6129428061686</v>
      </c>
      <c r="D4" s="12">
        <v>6944.5805840655285</v>
      </c>
      <c r="E4" s="12">
        <v>7186.6970512523148</v>
      </c>
      <c r="F4" s="12">
        <v>7393.657919713467</v>
      </c>
      <c r="G4" s="12">
        <v>7301.0078330133347</v>
      </c>
      <c r="H4" s="12">
        <v>7278.8656092076799</v>
      </c>
      <c r="I4" s="12">
        <v>6867.4479171746989</v>
      </c>
      <c r="J4" s="12">
        <v>7184.5034547199402</v>
      </c>
      <c r="K4" s="12">
        <v>6828.2366133928672</v>
      </c>
      <c r="L4" s="12">
        <v>6322.7200254457839</v>
      </c>
      <c r="M4" s="12">
        <v>6363.9659809666564</v>
      </c>
      <c r="N4" s="12">
        <v>6507.1079300013735</v>
      </c>
      <c r="O4" s="12">
        <v>6839.8217219175667</v>
      </c>
      <c r="P4" s="12">
        <v>7127.6840759770857</v>
      </c>
      <c r="Q4" s="12">
        <v>7345.5746194424291</v>
      </c>
      <c r="R4" s="12">
        <v>7579.7234659294027</v>
      </c>
      <c r="S4" s="12">
        <v>7369.4348705980292</v>
      </c>
      <c r="T4" s="12">
        <v>7639.9797951183054</v>
      </c>
      <c r="U4" s="12">
        <v>7553.1185779648786</v>
      </c>
      <c r="V4" s="12">
        <v>7908.0188007704446</v>
      </c>
      <c r="W4" s="12">
        <v>7961.0781541604765</v>
      </c>
      <c r="X4" s="12">
        <v>8184.7063673936045</v>
      </c>
      <c r="Y4" s="12">
        <v>8060.4657187365738</v>
      </c>
      <c r="Z4" s="12">
        <v>7730.3959096862009</v>
      </c>
      <c r="AA4" s="12">
        <v>7512.5398810928018</v>
      </c>
      <c r="AB4" s="12">
        <v>7534.6192267182596</v>
      </c>
      <c r="AC4" s="12">
        <v>6692.2416701515995</v>
      </c>
      <c r="AD4" s="12">
        <v>6533.5631556826738</v>
      </c>
      <c r="AE4" s="12">
        <v>6419.1835822917246</v>
      </c>
      <c r="AF4" s="12">
        <v>6436.8272825352042</v>
      </c>
      <c r="AG4" s="12">
        <v>5839.4464756003536</v>
      </c>
      <c r="AH4" s="12">
        <v>5473.3095412907896</v>
      </c>
      <c r="AI4" s="12">
        <v>5563.7521969870677</v>
      </c>
      <c r="AJ4" s="12">
        <v>4937.8357825351213</v>
      </c>
      <c r="AK4" s="12">
        <v>4264.9942390247224</v>
      </c>
      <c r="AL4" s="12">
        <v>4091.7513634656843</v>
      </c>
      <c r="AM4" s="12">
        <v>3350.9700336601604</v>
      </c>
      <c r="AN4" s="12">
        <v>2889.1030076471561</v>
      </c>
      <c r="AO4" s="12">
        <v>2251.0727327433829</v>
      </c>
      <c r="AP4" s="12">
        <v>2446.040175175131</v>
      </c>
      <c r="AQ4" s="12">
        <v>2333.1808894325832</v>
      </c>
      <c r="AR4" s="12">
        <v>2509.4000731993424</v>
      </c>
      <c r="AS4" s="12">
        <v>2381.3624762960412</v>
      </c>
      <c r="AT4" s="12">
        <v>2306.7222345817731</v>
      </c>
      <c r="AU4" s="12">
        <v>2260.034400135115</v>
      </c>
      <c r="AV4" s="12">
        <v>1903.2582756655402</v>
      </c>
      <c r="AW4" s="12">
        <v>1634.7285025816266</v>
      </c>
      <c r="AX4" s="12">
        <v>1399.6766872823134</v>
      </c>
      <c r="AY4" s="12">
        <v>1221.6094528169654</v>
      </c>
      <c r="AZ4" s="12">
        <v>1018.698374460418</v>
      </c>
      <c r="BA4" s="12">
        <v>823.75648003223932</v>
      </c>
      <c r="BB4" s="12">
        <v>678.29880092152166</v>
      </c>
      <c r="BC4" s="12">
        <v>564.84843869286317</v>
      </c>
      <c r="BD4" s="12">
        <v>434.1942840875243</v>
      </c>
      <c r="BE4" s="12">
        <v>325.08857191899085</v>
      </c>
      <c r="BF4" s="12">
        <v>221.88668741918224</v>
      </c>
      <c r="BG4" s="12">
        <v>118.53912926537356</v>
      </c>
      <c r="BH4" s="12">
        <v>119.36138000582028</v>
      </c>
      <c r="BI4" s="12">
        <v>74.091407642485095</v>
      </c>
      <c r="BJ4" s="12">
        <v>107.72071246231155</v>
      </c>
    </row>
    <row r="5" spans="1:62">
      <c r="A5" s="12" t="s">
        <v>116</v>
      </c>
      <c r="B5" s="32">
        <v>4751.4202733715138</v>
      </c>
      <c r="C5" s="32">
        <v>6666.2649639352649</v>
      </c>
      <c r="D5" s="12">
        <v>6923.747238103062</v>
      </c>
      <c r="E5" s="12">
        <v>7166.0597382800752</v>
      </c>
      <c r="F5" s="12">
        <v>7384.6169215480659</v>
      </c>
      <c r="G5" s="12">
        <v>7305.9115997653207</v>
      </c>
      <c r="H5" s="12">
        <v>7290.1582317157036</v>
      </c>
      <c r="I5" s="12">
        <v>6877.4960412145438</v>
      </c>
      <c r="J5" s="12">
        <v>7174.1466848681921</v>
      </c>
      <c r="K5" s="12">
        <v>6861.3628261990089</v>
      </c>
      <c r="L5" s="12">
        <v>6343.0688761226938</v>
      </c>
      <c r="M5" s="12">
        <v>6352.092499971779</v>
      </c>
      <c r="N5" s="12">
        <v>6486.697691539689</v>
      </c>
      <c r="O5" s="12">
        <v>6809.6462743909078</v>
      </c>
      <c r="P5" s="12">
        <v>7101.9719266836692</v>
      </c>
      <c r="Q5" s="12">
        <v>7323.3346428145405</v>
      </c>
      <c r="R5" s="12">
        <v>7569.3552732424732</v>
      </c>
      <c r="S5" s="12">
        <v>7368.3954199427089</v>
      </c>
      <c r="T5" s="12">
        <v>7621.635790608243</v>
      </c>
      <c r="U5" s="12">
        <v>7542.9794003955303</v>
      </c>
      <c r="V5" s="12">
        <v>7880.7686834342421</v>
      </c>
      <c r="W5" s="12">
        <v>7946.8107610905254</v>
      </c>
      <c r="X5" s="12">
        <v>8171.5907533974514</v>
      </c>
      <c r="Y5" s="12">
        <v>8072.8909097154119</v>
      </c>
      <c r="Z5" s="12">
        <v>7745.9549805954057</v>
      </c>
      <c r="AA5" s="12">
        <v>7515.6681584385497</v>
      </c>
      <c r="AB5" s="12">
        <v>7554.2012820093905</v>
      </c>
      <c r="AC5" s="12">
        <v>6732.7947372569824</v>
      </c>
      <c r="AD5" s="12">
        <v>6535.4284100135392</v>
      </c>
      <c r="AE5" s="12">
        <v>6416.14228303031</v>
      </c>
      <c r="AF5" s="12">
        <v>6448.196842448202</v>
      </c>
      <c r="AG5" s="12">
        <v>5874.1672741367202</v>
      </c>
      <c r="AH5" s="12">
        <v>5474.931312271362</v>
      </c>
      <c r="AI5" s="12">
        <v>5569.4905885703838</v>
      </c>
      <c r="AJ5" s="12">
        <v>4983.8068482413591</v>
      </c>
      <c r="AK5" s="12">
        <v>4291.3049107305433</v>
      </c>
      <c r="AL5" s="12">
        <v>4113.2144273549511</v>
      </c>
      <c r="AM5" s="12">
        <v>3397.5312442042177</v>
      </c>
      <c r="AN5" s="12">
        <v>2922.2888793461766</v>
      </c>
      <c r="AO5" s="12">
        <v>2266.2392009772448</v>
      </c>
      <c r="AP5" s="12">
        <v>2426.9911681331705</v>
      </c>
      <c r="AQ5" s="12">
        <v>2321.4301256934605</v>
      </c>
      <c r="AR5" s="12">
        <v>2494.7747159114424</v>
      </c>
      <c r="AS5" s="12">
        <v>2375.9864446169267</v>
      </c>
      <c r="AT5" s="12">
        <v>2294.7246906770733</v>
      </c>
      <c r="AU5" s="12">
        <v>2265.7412561117735</v>
      </c>
      <c r="AV5" s="12">
        <v>1918.602592976702</v>
      </c>
      <c r="AW5" s="12">
        <v>1642.040462908695</v>
      </c>
      <c r="AX5" s="12">
        <v>1399.4692065306581</v>
      </c>
      <c r="AY5" s="12">
        <v>1228.0602112622528</v>
      </c>
      <c r="AZ5" s="12">
        <v>1024.4500586288141</v>
      </c>
      <c r="BA5" s="12">
        <v>820.95255695017181</v>
      </c>
      <c r="BB5" s="12">
        <v>674.9516697188277</v>
      </c>
      <c r="BC5" s="12">
        <v>565.93827004566003</v>
      </c>
      <c r="BD5" s="12">
        <v>435.03891960200065</v>
      </c>
      <c r="BE5" s="12">
        <v>326.80170408589282</v>
      </c>
      <c r="BF5" s="12">
        <v>225.05388031604321</v>
      </c>
      <c r="BG5" s="12">
        <v>118.32426729079151</v>
      </c>
      <c r="BH5" s="12">
        <v>115.89454018965895</v>
      </c>
      <c r="BI5" s="12">
        <v>74.827387344803839</v>
      </c>
      <c r="BJ5" s="12">
        <v>106.65455858110558</v>
      </c>
    </row>
    <row r="6" spans="1:62">
      <c r="A6" s="12" t="s">
        <v>117</v>
      </c>
      <c r="B6" s="32">
        <v>4212.4266177855188</v>
      </c>
      <c r="C6" s="32">
        <v>6636.1463279517766</v>
      </c>
      <c r="D6" s="12">
        <v>6902.8326987504061</v>
      </c>
      <c r="E6" s="12">
        <v>7145.0979966912455</v>
      </c>
      <c r="F6" s="12">
        <v>7373.3317813717176</v>
      </c>
      <c r="G6" s="12">
        <v>7311.4146989332357</v>
      </c>
      <c r="H6" s="12">
        <v>7298.6928583517183</v>
      </c>
      <c r="I6" s="12">
        <v>6893.0849308755214</v>
      </c>
      <c r="J6" s="12">
        <v>7158.0619421441224</v>
      </c>
      <c r="K6" s="12">
        <v>6894.1620993693014</v>
      </c>
      <c r="L6" s="12">
        <v>6367.7347187791875</v>
      </c>
      <c r="M6" s="12">
        <v>6340.6478275441277</v>
      </c>
      <c r="N6" s="12">
        <v>6467.6428463550337</v>
      </c>
      <c r="O6" s="12">
        <v>6779.0798264978612</v>
      </c>
      <c r="P6" s="12">
        <v>7075.8904267519029</v>
      </c>
      <c r="Q6" s="12">
        <v>7301.0763171180079</v>
      </c>
      <c r="R6" s="12">
        <v>7555.8414581852785</v>
      </c>
      <c r="S6" s="12">
        <v>7371.1739212596804</v>
      </c>
      <c r="T6" s="12">
        <v>7600.4099318942917</v>
      </c>
      <c r="U6" s="12">
        <v>7536.364564849785</v>
      </c>
      <c r="V6" s="12">
        <v>7851.0193130406515</v>
      </c>
      <c r="W6" s="12">
        <v>7934.0004807999558</v>
      </c>
      <c r="X6" s="12">
        <v>8155.5048731054221</v>
      </c>
      <c r="Y6" s="12">
        <v>8084.1149646692102</v>
      </c>
      <c r="Z6" s="12">
        <v>7762.7516124591039</v>
      </c>
      <c r="AA6" s="12">
        <v>7520.0297957880057</v>
      </c>
      <c r="AB6" s="12">
        <v>7566.9848868260888</v>
      </c>
      <c r="AC6" s="12">
        <v>6779.6127202960261</v>
      </c>
      <c r="AD6" s="12">
        <v>6537.0162936324459</v>
      </c>
      <c r="AE6" s="12">
        <v>6414.0081725697728</v>
      </c>
      <c r="AF6" s="12">
        <v>6454.5586063981991</v>
      </c>
      <c r="AG6" s="12">
        <v>5911.5420499110842</v>
      </c>
      <c r="AH6" s="12">
        <v>5479.837881801107</v>
      </c>
      <c r="AI6" s="12">
        <v>5568.8498462978796</v>
      </c>
      <c r="AJ6" s="12">
        <v>5030.1453377693015</v>
      </c>
      <c r="AK6" s="12">
        <v>4321.4591388130184</v>
      </c>
      <c r="AL6" s="12">
        <v>4129.4570981584848</v>
      </c>
      <c r="AM6" s="12">
        <v>3446.44493959382</v>
      </c>
      <c r="AN6" s="12">
        <v>2954.2529235413158</v>
      </c>
      <c r="AO6" s="12">
        <v>2288.0562380730803</v>
      </c>
      <c r="AP6" s="12">
        <v>2405.2718585151524</v>
      </c>
      <c r="AQ6" s="12">
        <v>2312.3922297398512</v>
      </c>
      <c r="AR6" s="12">
        <v>2477.3143755675001</v>
      </c>
      <c r="AS6" s="12">
        <v>2371.8852817716584</v>
      </c>
      <c r="AT6" s="12">
        <v>2282.8220254683497</v>
      </c>
      <c r="AU6" s="12">
        <v>2268.2831471888412</v>
      </c>
      <c r="AV6" s="12">
        <v>1935.0821510333055</v>
      </c>
      <c r="AW6" s="12">
        <v>1649.6472463495761</v>
      </c>
      <c r="AX6" s="12">
        <v>1399.889944505069</v>
      </c>
      <c r="AY6" s="12">
        <v>1233.610278884697</v>
      </c>
      <c r="AZ6" s="12">
        <v>1030.4711247599676</v>
      </c>
      <c r="BA6" s="12">
        <v>819.00320519690604</v>
      </c>
      <c r="BB6" s="12">
        <v>671.60337040824504</v>
      </c>
      <c r="BC6" s="12">
        <v>566.48727650619685</v>
      </c>
      <c r="BD6" s="12">
        <v>436.04830979076587</v>
      </c>
      <c r="BE6" s="12">
        <v>328.3052625990054</v>
      </c>
      <c r="BF6" s="12">
        <v>228.04496022646265</v>
      </c>
      <c r="BG6" s="12">
        <v>119.00389241981715</v>
      </c>
      <c r="BH6" s="12">
        <v>112.07468572381286</v>
      </c>
      <c r="BI6" s="12">
        <v>75.378946561477306</v>
      </c>
      <c r="BJ6" s="12">
        <v>105.90513034494199</v>
      </c>
    </row>
    <row r="7" spans="1:62">
      <c r="A7" s="12" t="s">
        <v>118</v>
      </c>
      <c r="B7" s="32">
        <v>3676.1986126089696</v>
      </c>
      <c r="C7" s="32">
        <v>6605.2562684230907</v>
      </c>
      <c r="D7" s="12">
        <v>6881.8378889823416</v>
      </c>
      <c r="E7" s="12">
        <v>7123.8114249913042</v>
      </c>
      <c r="F7" s="12">
        <v>7359.8043703619023</v>
      </c>
      <c r="G7" s="12">
        <v>7317.5167049321626</v>
      </c>
      <c r="H7" s="12">
        <v>7304.471082531908</v>
      </c>
      <c r="I7" s="12">
        <v>6914.208084504824</v>
      </c>
      <c r="J7" s="12">
        <v>7136.2574855673774</v>
      </c>
      <c r="K7" s="12">
        <v>6926.6352735981</v>
      </c>
      <c r="L7" s="12">
        <v>6396.710886998806</v>
      </c>
      <c r="M7" s="12">
        <v>6329.6318056840992</v>
      </c>
      <c r="N7" s="12">
        <v>6449.942042264739</v>
      </c>
      <c r="O7" s="12">
        <v>6748.1222829044655</v>
      </c>
      <c r="P7" s="12">
        <v>7049.43965749175</v>
      </c>
      <c r="Q7" s="12">
        <v>7278.7995242006618</v>
      </c>
      <c r="R7" s="12">
        <v>7539.1877580524178</v>
      </c>
      <c r="S7" s="12">
        <v>7377.7622958972679</v>
      </c>
      <c r="T7" s="12">
        <v>7576.3077703091776</v>
      </c>
      <c r="U7" s="12">
        <v>7533.2665745462882</v>
      </c>
      <c r="V7" s="12">
        <v>7818.7759992855326</v>
      </c>
      <c r="W7" s="12">
        <v>7922.6433917314489</v>
      </c>
      <c r="X7" s="12">
        <v>8136.4554129776407</v>
      </c>
      <c r="Y7" s="12">
        <v>8094.1408596611109</v>
      </c>
      <c r="Z7" s="12">
        <v>7780.7834208206514</v>
      </c>
      <c r="AA7" s="12">
        <v>7525.6206562951147</v>
      </c>
      <c r="AB7" s="12">
        <v>7572.984955122909</v>
      </c>
      <c r="AC7" s="12">
        <v>6832.6782305679644</v>
      </c>
      <c r="AD7" s="12">
        <v>6538.3269419905355</v>
      </c>
      <c r="AE7" s="12">
        <v>6412.7781963291163</v>
      </c>
      <c r="AF7" s="12">
        <v>6455.9287246377371</v>
      </c>
      <c r="AG7" s="12">
        <v>5951.5625259456538</v>
      </c>
      <c r="AH7" s="12">
        <v>5488.0094529968346</v>
      </c>
      <c r="AI7" s="12">
        <v>5561.8643165513558</v>
      </c>
      <c r="AJ7" s="12">
        <v>5076.8502304237145</v>
      </c>
      <c r="AK7" s="12">
        <v>4355.432931967377</v>
      </c>
      <c r="AL7" s="12">
        <v>4140.5201230712992</v>
      </c>
      <c r="AM7" s="12">
        <v>3497.6875636504737</v>
      </c>
      <c r="AN7" s="12">
        <v>2985.0114308587376</v>
      </c>
      <c r="AO7" s="12">
        <v>2316.447469823644</v>
      </c>
      <c r="AP7" s="12">
        <v>2380.9137543929255</v>
      </c>
      <c r="AQ7" s="12">
        <v>2306.0230914187428</v>
      </c>
      <c r="AR7" s="12">
        <v>2457.0550987481215</v>
      </c>
      <c r="AS7" s="12">
        <v>2369.043920116811</v>
      </c>
      <c r="AT7" s="12">
        <v>2271.014686391517</v>
      </c>
      <c r="AU7" s="12">
        <v>2267.6912951876552</v>
      </c>
      <c r="AV7" s="12">
        <v>1952.6907079566636</v>
      </c>
      <c r="AW7" s="12">
        <v>1657.5460776645571</v>
      </c>
      <c r="AX7" s="12">
        <v>1400.9327044429867</v>
      </c>
      <c r="AY7" s="12">
        <v>1238.2615707849588</v>
      </c>
      <c r="AZ7" s="12">
        <v>1036.7621454653897</v>
      </c>
      <c r="BA7" s="12">
        <v>817.89014207005482</v>
      </c>
      <c r="BB7" s="12">
        <v>668.25154857526366</v>
      </c>
      <c r="BC7" s="12">
        <v>566.50714877673272</v>
      </c>
      <c r="BD7" s="12">
        <v>437.22176717987088</v>
      </c>
      <c r="BE7" s="12">
        <v>329.60731991478838</v>
      </c>
      <c r="BF7" s="12">
        <v>230.86568163959925</v>
      </c>
      <c r="BG7" s="12">
        <v>120.49759656630131</v>
      </c>
      <c r="BH7" s="12">
        <v>107.95470064841581</v>
      </c>
      <c r="BI7" s="12">
        <v>75.761223059436617</v>
      </c>
      <c r="BJ7" s="12">
        <v>105.42868534792161</v>
      </c>
    </row>
    <row r="8" spans="1:62">
      <c r="A8" s="12" t="s">
        <v>119</v>
      </c>
      <c r="B8" s="32">
        <v>3142.735772186435</v>
      </c>
      <c r="C8" s="32">
        <v>6573.5940199275556</v>
      </c>
      <c r="D8" s="12">
        <v>6860.763730990041</v>
      </c>
      <c r="E8" s="12">
        <v>7102.1996222202506</v>
      </c>
      <c r="F8" s="12">
        <v>7344.0365586364069</v>
      </c>
      <c r="G8" s="12">
        <v>7324.2171923577816</v>
      </c>
      <c r="H8" s="12">
        <v>7307.4944970904617</v>
      </c>
      <c r="I8" s="12">
        <v>6940.8590059308308</v>
      </c>
      <c r="J8" s="12">
        <v>7108.7415662196572</v>
      </c>
      <c r="K8" s="12">
        <v>6958.7831883622412</v>
      </c>
      <c r="L8" s="12">
        <v>6429.9907212187381</v>
      </c>
      <c r="M8" s="12">
        <v>6319.0442762610865</v>
      </c>
      <c r="N8" s="12">
        <v>6433.5939279882296</v>
      </c>
      <c r="O8" s="12">
        <v>6716.7735488343869</v>
      </c>
      <c r="P8" s="12">
        <v>7022.6197007301016</v>
      </c>
      <c r="Q8" s="12">
        <v>7256.5041462893632</v>
      </c>
      <c r="R8" s="12">
        <v>7519.3999031442218</v>
      </c>
      <c r="S8" s="12">
        <v>7388.1524767008495</v>
      </c>
      <c r="T8" s="12">
        <v>7549.3348499560243</v>
      </c>
      <c r="U8" s="12">
        <v>7533.6779434282716</v>
      </c>
      <c r="V8" s="12">
        <v>7784.0440443778607</v>
      </c>
      <c r="W8" s="12">
        <v>7912.7355793416191</v>
      </c>
      <c r="X8" s="12">
        <v>8114.4490493581579</v>
      </c>
      <c r="Y8" s="12">
        <v>8102.9715658719761</v>
      </c>
      <c r="Z8" s="12">
        <v>7800.0480235118976</v>
      </c>
      <c r="AA8" s="12">
        <v>7532.4366123339169</v>
      </c>
      <c r="AB8" s="12">
        <v>7572.2163791070616</v>
      </c>
      <c r="AC8" s="12">
        <v>6891.9739116033925</v>
      </c>
      <c r="AD8" s="12">
        <v>6539.3604919160371</v>
      </c>
      <c r="AE8" s="12">
        <v>6412.4493066036648</v>
      </c>
      <c r="AF8" s="12">
        <v>6452.3233127317017</v>
      </c>
      <c r="AG8" s="12">
        <v>5994.2204416020686</v>
      </c>
      <c r="AH8" s="12">
        <v>5499.4263121078238</v>
      </c>
      <c r="AI8" s="12">
        <v>5548.568220829985</v>
      </c>
      <c r="AJ8" s="12">
        <v>5123.9205044581122</v>
      </c>
      <c r="AK8" s="12">
        <v>4393.2023925712638</v>
      </c>
      <c r="AL8" s="12">
        <v>4146.4440368645137</v>
      </c>
      <c r="AM8" s="12">
        <v>3551.2357010253036</v>
      </c>
      <c r="AN8" s="12">
        <v>3014.5805689322638</v>
      </c>
      <c r="AO8" s="12">
        <v>2351.3371173080586</v>
      </c>
      <c r="AP8" s="12">
        <v>2353.9481159761895</v>
      </c>
      <c r="AQ8" s="12">
        <v>2302.2791024497255</v>
      </c>
      <c r="AR8" s="12">
        <v>2434.0326047866147</v>
      </c>
      <c r="AS8" s="12">
        <v>2367.4474078502772</v>
      </c>
      <c r="AT8" s="12">
        <v>2259.3030880125934</v>
      </c>
      <c r="AU8" s="12">
        <v>2263.9967412941319</v>
      </c>
      <c r="AV8" s="12">
        <v>1971.4219578514883</v>
      </c>
      <c r="AW8" s="12">
        <v>1665.7341527106717</v>
      </c>
      <c r="AX8" s="12">
        <v>1402.5910842158969</v>
      </c>
      <c r="AY8" s="12">
        <v>1242.0163475409906</v>
      </c>
      <c r="AZ8" s="12">
        <v>1043.3235270374146</v>
      </c>
      <c r="BA8" s="12">
        <v>817.59488832902332</v>
      </c>
      <c r="BB8" s="12">
        <v>664.8940428058072</v>
      </c>
      <c r="BC8" s="12">
        <v>566.00965085527582</v>
      </c>
      <c r="BD8" s="12">
        <v>438.5582309794346</v>
      </c>
      <c r="BE8" s="12">
        <v>330.71569795613732</v>
      </c>
      <c r="BF8" s="12">
        <v>233.52161760880676</v>
      </c>
      <c r="BG8" s="12">
        <v>122.72986068658376</v>
      </c>
      <c r="BH8" s="12">
        <v>103.58297483116569</v>
      </c>
      <c r="BI8" s="12">
        <v>75.988314083440571</v>
      </c>
      <c r="BJ8" s="12">
        <v>105.18546231912057</v>
      </c>
    </row>
    <row r="9" spans="1:62">
      <c r="A9" s="12" t="s">
        <v>120</v>
      </c>
      <c r="B9" s="32">
        <v>2612.0376109197837</v>
      </c>
      <c r="C9" s="32">
        <v>6541.1588180537428</v>
      </c>
      <c r="D9" s="12">
        <v>6839.6111461815171</v>
      </c>
      <c r="E9" s="12">
        <v>7080.2621879522121</v>
      </c>
      <c r="F9" s="12">
        <v>7326.0302152538416</v>
      </c>
      <c r="G9" s="12">
        <v>7331.5157359863015</v>
      </c>
      <c r="H9" s="12">
        <v>7307.7646942797446</v>
      </c>
      <c r="I9" s="12">
        <v>6973.0312044590428</v>
      </c>
      <c r="J9" s="12">
        <v>7075.522427251075</v>
      </c>
      <c r="K9" s="12">
        <v>6990.6066819223824</v>
      </c>
      <c r="L9" s="12">
        <v>6467.5675687239427</v>
      </c>
      <c r="M9" s="12">
        <v>6308.8850810137301</v>
      </c>
      <c r="N9" s="12">
        <v>6418.5971531465302</v>
      </c>
      <c r="O9" s="12">
        <v>6685.0335300682091</v>
      </c>
      <c r="P9" s="12">
        <v>6995.4306388097348</v>
      </c>
      <c r="Q9" s="12">
        <v>7234.1900659893181</v>
      </c>
      <c r="R9" s="12">
        <v>7496.4836167739049</v>
      </c>
      <c r="S9" s="12">
        <v>7402.336407999097</v>
      </c>
      <c r="T9" s="12">
        <v>7519.4967077163165</v>
      </c>
      <c r="U9" s="12">
        <v>7537.5911961506836</v>
      </c>
      <c r="V9" s="12">
        <v>7746.8287430485225</v>
      </c>
      <c r="W9" s="12">
        <v>7904.2731360906055</v>
      </c>
      <c r="X9" s="12">
        <v>8089.4924484878229</v>
      </c>
      <c r="Y9" s="12">
        <v>8110.6100496069967</v>
      </c>
      <c r="Z9" s="12">
        <v>7820.5430406532496</v>
      </c>
      <c r="AA9" s="12">
        <v>7540.4735454814545</v>
      </c>
      <c r="AB9" s="12">
        <v>7564.6940292646523</v>
      </c>
      <c r="AC9" s="12">
        <v>6957.4824391146585</v>
      </c>
      <c r="AD9" s="12">
        <v>6540.1170816086278</v>
      </c>
      <c r="AE9" s="12">
        <v>6413.0184625522334</v>
      </c>
      <c r="AF9" s="12">
        <v>6443.7584516191828</v>
      </c>
      <c r="AG9" s="12">
        <v>6039.5075525563971</v>
      </c>
      <c r="AH9" s="12">
        <v>5514.068828212412</v>
      </c>
      <c r="AI9" s="12">
        <v>5528.9956561344916</v>
      </c>
      <c r="AJ9" s="12">
        <v>5171.3551370933765</v>
      </c>
      <c r="AK9" s="12">
        <v>4434.7437164143712</v>
      </c>
      <c r="AL9" s="12">
        <v>4147.269162802947</v>
      </c>
      <c r="AM9" s="12">
        <v>3607.0660765307703</v>
      </c>
      <c r="AN9" s="12">
        <v>3042.9763831111482</v>
      </c>
      <c r="AO9" s="12">
        <v>2392.6499929405327</v>
      </c>
      <c r="AP9" s="12">
        <v>2324.4059572562878</v>
      </c>
      <c r="AQ9" s="12">
        <v>2301.1171515174156</v>
      </c>
      <c r="AR9" s="12">
        <v>2408.2822884196198</v>
      </c>
      <c r="AS9" s="12">
        <v>2367.0809083369481</v>
      </c>
      <c r="AT9" s="12">
        <v>2247.6876127450255</v>
      </c>
      <c r="AU9" s="12">
        <v>2257.2303465669461</v>
      </c>
      <c r="AV9" s="12">
        <v>1991.2695325626032</v>
      </c>
      <c r="AW9" s="12">
        <v>1674.2086396984039</v>
      </c>
      <c r="AX9" s="12">
        <v>1404.8584868387684</v>
      </c>
      <c r="AY9" s="12">
        <v>1244.8772039117732</v>
      </c>
      <c r="AZ9" s="12">
        <v>1050.1555143268447</v>
      </c>
      <c r="BA9" s="12">
        <v>818.09879783181964</v>
      </c>
      <c r="BB9" s="12">
        <v>661.52887539682899</v>
      </c>
      <c r="BC9" s="12">
        <v>565.00660506835834</v>
      </c>
      <c r="BD9" s="12">
        <v>440.05629244153704</v>
      </c>
      <c r="BE9" s="12">
        <v>331.63797523430014</v>
      </c>
      <c r="BF9" s="12">
        <v>236.01816575751451</v>
      </c>
      <c r="BG9" s="12">
        <v>125.62980165230682</v>
      </c>
      <c r="BH9" s="12">
        <v>99.00371474662856</v>
      </c>
      <c r="BI9" s="12">
        <v>76.07334333706099</v>
      </c>
      <c r="BJ9" s="12">
        <v>105.13938454515625</v>
      </c>
    </row>
    <row r="10" spans="1:62">
      <c r="A10" s="12" t="s">
        <v>121</v>
      </c>
      <c r="B10" s="32">
        <v>2084.103643268169</v>
      </c>
      <c r="C10" s="32">
        <v>6507.949899399704</v>
      </c>
      <c r="D10" s="12">
        <v>6818.3810551820843</v>
      </c>
      <c r="E10" s="12">
        <v>7057.9987222950658</v>
      </c>
      <c r="F10" s="12">
        <v>7305.7872082141421</v>
      </c>
      <c r="G10" s="12">
        <v>7339.4119107744218</v>
      </c>
      <c r="H10" s="12">
        <v>7305.2832657704457</v>
      </c>
      <c r="I10" s="12">
        <v>7010.7181948680172</v>
      </c>
      <c r="J10" s="12">
        <v>7036.6083038865263</v>
      </c>
      <c r="K10" s="12">
        <v>7022.1065913243528</v>
      </c>
      <c r="L10" s="12">
        <v>6509.4347836412817</v>
      </c>
      <c r="M10" s="12">
        <v>6299.1540615501635</v>
      </c>
      <c r="N10" s="12">
        <v>6404.9503682617478</v>
      </c>
      <c r="O10" s="12">
        <v>6652.9021329427078</v>
      </c>
      <c r="P10" s="12">
        <v>6967.8725545882608</v>
      </c>
      <c r="Q10" s="12">
        <v>7211.8571662834247</v>
      </c>
      <c r="R10" s="12">
        <v>7470.4446152746768</v>
      </c>
      <c r="S10" s="12">
        <v>7420.306045590256</v>
      </c>
      <c r="T10" s="12">
        <v>7486.7988732578488</v>
      </c>
      <c r="U10" s="12">
        <v>7544.9988680673323</v>
      </c>
      <c r="V10" s="12">
        <v>7707.1353825590895</v>
      </c>
      <c r="W10" s="12">
        <v>7897.2521614316929</v>
      </c>
      <c r="X10" s="12">
        <v>8061.5922665171338</v>
      </c>
      <c r="Y10" s="12">
        <v>8117.0592723022992</v>
      </c>
      <c r="Z10" s="12">
        <v>7842.266094653718</v>
      </c>
      <c r="AA10" s="12">
        <v>7549.7273465006765</v>
      </c>
      <c r="AB10" s="12">
        <v>7550.4327543869176</v>
      </c>
      <c r="AC10" s="12">
        <v>7029.1865209462812</v>
      </c>
      <c r="AD10" s="12">
        <v>6540.5968506337886</v>
      </c>
      <c r="AE10" s="12">
        <v>6414.4826301843132</v>
      </c>
      <c r="AF10" s="12">
        <v>6430.2501876752176</v>
      </c>
      <c r="AG10" s="12">
        <v>6087.4156307742096</v>
      </c>
      <c r="AH10" s="12">
        <v>5531.9174529156207</v>
      </c>
      <c r="AI10" s="12">
        <v>5503.1805953502362</v>
      </c>
      <c r="AJ10" s="12">
        <v>5219.1531045362826</v>
      </c>
      <c r="AK10" s="12">
        <v>4480.0331924285583</v>
      </c>
      <c r="AL10" s="12">
        <v>4143.0356135591765</v>
      </c>
      <c r="AM10" s="12">
        <v>3665.1555544751604</v>
      </c>
      <c r="AN10" s="12">
        <v>3070.2147971643662</v>
      </c>
      <c r="AO10" s="12">
        <v>2440.3114965431751</v>
      </c>
      <c r="AP10" s="12">
        <v>2292.3180476400544</v>
      </c>
      <c r="AQ10" s="12">
        <v>2302.4946194080403</v>
      </c>
      <c r="AR10" s="12">
        <v>2379.8392224173144</v>
      </c>
      <c r="AS10" s="12">
        <v>2367.9296994369843</v>
      </c>
      <c r="AT10" s="12">
        <v>2236.1686115554894</v>
      </c>
      <c r="AU10" s="12">
        <v>2247.4227924496604</v>
      </c>
      <c r="AV10" s="12">
        <v>2012.2270034075434</v>
      </c>
      <c r="AW10" s="12">
        <v>1682.9666804243307</v>
      </c>
      <c r="AX10" s="12">
        <v>1407.7281306833765</v>
      </c>
      <c r="AY10" s="12">
        <v>1246.8470577900316</v>
      </c>
      <c r="AZ10" s="12">
        <v>1057.2581955219557</v>
      </c>
      <c r="BA10" s="12">
        <v>819.38308573733354</v>
      </c>
      <c r="BB10" s="12">
        <v>658.1542434240157</v>
      </c>
      <c r="BC10" s="12">
        <v>563.50987781901847</v>
      </c>
      <c r="BD10" s="12">
        <v>441.71421908874743</v>
      </c>
      <c r="BE10" s="12">
        <v>332.38149377703962</v>
      </c>
      <c r="BF10" s="12">
        <v>238.3605540798205</v>
      </c>
      <c r="BG10" s="12">
        <v>129.13093119789929</v>
      </c>
      <c r="BH10" s="12">
        <v>94.257235033948731</v>
      </c>
      <c r="BI10" s="12">
        <v>76.028523810238923</v>
      </c>
      <c r="BJ10" s="12">
        <v>105.2577829666331</v>
      </c>
    </row>
    <row r="11" spans="1:62">
      <c r="A11" s="12" t="s">
        <v>122</v>
      </c>
      <c r="B11" s="32">
        <v>1558.9333837480317</v>
      </c>
      <c r="C11" s="32">
        <v>6473.9665015722148</v>
      </c>
      <c r="D11" s="12">
        <v>6797.0743778348178</v>
      </c>
      <c r="E11" s="12">
        <v>7035.4088258900529</v>
      </c>
      <c r="F11" s="12">
        <v>7283.3094044590807</v>
      </c>
      <c r="G11" s="12">
        <v>7347.9052918592852</v>
      </c>
      <c r="H11" s="12">
        <v>7300.0518026517375</v>
      </c>
      <c r="I11" s="12">
        <v>7053.9134974053059</v>
      </c>
      <c r="J11" s="12">
        <v>6992.0074234320136</v>
      </c>
      <c r="K11" s="12">
        <v>7053.2837524004763</v>
      </c>
      <c r="L11" s="12">
        <v>6555.5857269336639</v>
      </c>
      <c r="M11" s="12">
        <v>6289.8510593482624</v>
      </c>
      <c r="N11" s="12">
        <v>6392.6522247565863</v>
      </c>
      <c r="O11" s="12">
        <v>6620.3792643501502</v>
      </c>
      <c r="P11" s="12">
        <v>6939.9455314370762</v>
      </c>
      <c r="Q11" s="12">
        <v>7189.5053305316114</v>
      </c>
      <c r="R11" s="12">
        <v>7441.2886080068665</v>
      </c>
      <c r="S11" s="12">
        <v>7442.0533567284238</v>
      </c>
      <c r="T11" s="12">
        <v>7451.2468690426731</v>
      </c>
      <c r="U11" s="12">
        <v>7555.8935052180477</v>
      </c>
      <c r="V11" s="12">
        <v>7664.9692427105965</v>
      </c>
      <c r="W11" s="12">
        <v>7891.66876180092</v>
      </c>
      <c r="X11" s="12">
        <v>8030.755149519111</v>
      </c>
      <c r="Y11" s="12">
        <v>8122.3221905315468</v>
      </c>
      <c r="Z11" s="12">
        <v>7865.2148102109577</v>
      </c>
      <c r="AA11" s="12">
        <v>7560.1939153234143</v>
      </c>
      <c r="AB11" s="12">
        <v>7529.4473815964211</v>
      </c>
      <c r="AC11" s="12">
        <v>7107.068897025465</v>
      </c>
      <c r="AD11" s="12">
        <v>6540.7999399171867</v>
      </c>
      <c r="AE11" s="12">
        <v>6416.8387823472731</v>
      </c>
      <c r="AF11" s="12">
        <v>6411.8145327724587</v>
      </c>
      <c r="AG11" s="12">
        <v>6137.9364644856423</v>
      </c>
      <c r="AH11" s="12">
        <v>5552.9527200478069</v>
      </c>
      <c r="AI11" s="12">
        <v>5471.1568876292249</v>
      </c>
      <c r="AJ11" s="12">
        <v>5267.3133819979394</v>
      </c>
      <c r="AK11" s="12">
        <v>4529.0472024184701</v>
      </c>
      <c r="AL11" s="12">
        <v>4133.7832921240761</v>
      </c>
      <c r="AM11" s="12">
        <v>3725.4811379998364</v>
      </c>
      <c r="AN11" s="12">
        <v>3096.3116139814283</v>
      </c>
      <c r="AO11" s="12">
        <v>2494.2476114427845</v>
      </c>
      <c r="AP11" s="12">
        <v>2257.7149135737891</v>
      </c>
      <c r="AQ11" s="12">
        <v>2306.3693741898014</v>
      </c>
      <c r="AR11" s="12">
        <v>2348.7381601933334</v>
      </c>
      <c r="AS11" s="12">
        <v>2369.9791728366663</v>
      </c>
      <c r="AT11" s="12">
        <v>2224.7464046583295</v>
      </c>
      <c r="AU11" s="12">
        <v>2234.6045812867305</v>
      </c>
      <c r="AV11" s="12">
        <v>2034.2878828852906</v>
      </c>
      <c r="AW11" s="12">
        <v>1692.0053914800521</v>
      </c>
      <c r="AX11" s="12">
        <v>1411.1930594022006</v>
      </c>
      <c r="AY11" s="12">
        <v>1247.9291393992803</v>
      </c>
      <c r="AZ11" s="12">
        <v>1064.6315068305294</v>
      </c>
      <c r="BA11" s="12">
        <v>821.42885532594482</v>
      </c>
      <c r="BB11" s="12">
        <v>654.76851015448233</v>
      </c>
      <c r="BC11" s="12">
        <v>561.53136602464417</v>
      </c>
      <c r="BD11" s="12">
        <v>443.52997785478306</v>
      </c>
      <c r="BE11" s="12">
        <v>332.95336586818928</v>
      </c>
      <c r="BF11" s="12">
        <v>240.55384654279533</v>
      </c>
      <c r="BG11" s="12">
        <v>133.17092639259448</v>
      </c>
      <c r="BH11" s="12">
        <v>89.380231940330972</v>
      </c>
      <c r="BI11" s="12">
        <v>75.865216703574063</v>
      </c>
      <c r="BJ11" s="12">
        <v>105.511137738191</v>
      </c>
    </row>
    <row r="12" spans="1:62">
      <c r="A12" s="12" t="s">
        <v>123</v>
      </c>
      <c r="B12" s="32">
        <v>1036.5263469330871</v>
      </c>
      <c r="C12" s="32">
        <v>6439.2078631860459</v>
      </c>
      <c r="D12" s="12">
        <v>6775.692033200995</v>
      </c>
      <c r="E12" s="12">
        <v>7012.4920999113947</v>
      </c>
      <c r="F12" s="12">
        <v>7258.5986698727756</v>
      </c>
      <c r="G12" s="12">
        <v>7356.9954545584296</v>
      </c>
      <c r="H12" s="12">
        <v>7292.0718954314334</v>
      </c>
      <c r="I12" s="12">
        <v>7102.610637783393</v>
      </c>
      <c r="J12" s="12">
        <v>6941.7280052810229</v>
      </c>
      <c r="K12" s="12">
        <v>7084.138999770923</v>
      </c>
      <c r="L12" s="12">
        <v>6606.0137663941787</v>
      </c>
      <c r="M12" s="12">
        <v>6280.9759157558938</v>
      </c>
      <c r="N12" s="12">
        <v>6381.701374953841</v>
      </c>
      <c r="O12" s="12">
        <v>6587.4648317375695</v>
      </c>
      <c r="P12" s="12">
        <v>6911.6496532403198</v>
      </c>
      <c r="Q12" s="12">
        <v>7167.134442470172</v>
      </c>
      <c r="R12" s="12">
        <v>7409.0212973650287</v>
      </c>
      <c r="S12" s="12">
        <v>7467.570320109854</v>
      </c>
      <c r="T12" s="12">
        <v>7412.8462103350294</v>
      </c>
      <c r="U12" s="12">
        <v>7570.2676643158538</v>
      </c>
      <c r="V12" s="12">
        <v>7620.3355958523071</v>
      </c>
      <c r="W12" s="12">
        <v>7887.5190506067265</v>
      </c>
      <c r="X12" s="12">
        <v>7996.9877335021029</v>
      </c>
      <c r="Y12" s="12">
        <v>8126.401756012543</v>
      </c>
      <c r="Z12" s="12">
        <v>7889.3868143113077</v>
      </c>
      <c r="AA12" s="12">
        <v>7571.8691610333408</v>
      </c>
      <c r="AB12" s="12">
        <v>7501.7527163732184</v>
      </c>
      <c r="AC12" s="12">
        <v>7191.1123393126818</v>
      </c>
      <c r="AD12" s="12">
        <v>6540.7264917390639</v>
      </c>
      <c r="AE12" s="12">
        <v>6420.0838987135876</v>
      </c>
      <c r="AF12" s="12">
        <v>6388.467464342717</v>
      </c>
      <c r="AG12" s="12">
        <v>6191.0618581605167</v>
      </c>
      <c r="AH12" s="12">
        <v>5577.155245364359</v>
      </c>
      <c r="AI12" s="12">
        <v>5432.9582587710456</v>
      </c>
      <c r="AJ12" s="12">
        <v>5315.834943712126</v>
      </c>
      <c r="AK12" s="12">
        <v>4581.7622207926561</v>
      </c>
      <c r="AL12" s="12">
        <v>4119.5518927138455</v>
      </c>
      <c r="AM12" s="12">
        <v>3788.0199684192435</v>
      </c>
      <c r="AN12" s="12">
        <v>3121.2825162697545</v>
      </c>
      <c r="AO12" s="12">
        <v>2554.3849005914635</v>
      </c>
      <c r="AP12" s="12">
        <v>2220.6268401573943</v>
      </c>
      <c r="AQ12" s="12">
        <v>2312.6997664366399</v>
      </c>
      <c r="AR12" s="12">
        <v>2315.0135383945662</v>
      </c>
      <c r="AS12" s="12">
        <v>2373.2148333818377</v>
      </c>
      <c r="AT12" s="12">
        <v>2213.4212821987749</v>
      </c>
      <c r="AU12" s="12">
        <v>2218.8060368432784</v>
      </c>
      <c r="AV12" s="12">
        <v>2057.4456263614097</v>
      </c>
      <c r="AW12" s="12">
        <v>1701.3218654377758</v>
      </c>
      <c r="AX12" s="12">
        <v>1415.2461515694454</v>
      </c>
      <c r="AY12" s="12">
        <v>1248.1269807306257</v>
      </c>
      <c r="AZ12" s="12">
        <v>1072.2752370665612</v>
      </c>
      <c r="BA12" s="12">
        <v>824.21712348961353</v>
      </c>
      <c r="BB12" s="12">
        <v>651.37019679273294</v>
      </c>
      <c r="BC12" s="12">
        <v>559.08298422010853</v>
      </c>
      <c r="BD12" s="12">
        <v>445.50125717743663</v>
      </c>
      <c r="BE12" s="12">
        <v>333.36048060361048</v>
      </c>
      <c r="BF12" s="12">
        <v>242.60294849726722</v>
      </c>
      <c r="BG12" s="12">
        <v>137.69141111123915</v>
      </c>
      <c r="BH12" s="12">
        <v>84.406039696943111</v>
      </c>
      <c r="BI12" s="12">
        <v>75.593986684827783</v>
      </c>
      <c r="BJ12" s="12">
        <v>105.87283711249432</v>
      </c>
    </row>
    <row r="13" spans="1:62">
      <c r="A13" s="12" t="s">
        <v>124</v>
      </c>
      <c r="B13" s="32">
        <v>516.88204745432483</v>
      </c>
      <c r="C13" s="32">
        <v>6403.6732238632085</v>
      </c>
      <c r="D13" s="12">
        <v>6754.2349395605625</v>
      </c>
      <c r="E13" s="12">
        <v>6989.248146065911</v>
      </c>
      <c r="F13" s="12">
        <v>7231.6568692822038</v>
      </c>
      <c r="G13" s="12">
        <v>7366.6819743697397</v>
      </c>
      <c r="H13" s="12">
        <v>7281.3451340361462</v>
      </c>
      <c r="I13" s="12">
        <v>7156.8031471756412</v>
      </c>
      <c r="J13" s="12">
        <v>6885.7782609208389</v>
      </c>
      <c r="K13" s="12">
        <v>7114.6731668450357</v>
      </c>
      <c r="L13" s="12">
        <v>6660.7122766402481</v>
      </c>
      <c r="M13" s="12">
        <v>6272.5284719911588</v>
      </c>
      <c r="N13" s="12">
        <v>6372.0964720758921</v>
      </c>
      <c r="O13" s="12">
        <v>6554.1587431060616</v>
      </c>
      <c r="P13" s="12">
        <v>6882.9850043938286</v>
      </c>
      <c r="Q13" s="12">
        <v>7144.7443862111068</v>
      </c>
      <c r="R13" s="12">
        <v>7373.6483787850539</v>
      </c>
      <c r="S13" s="12">
        <v>7496.8489258592645</v>
      </c>
      <c r="T13" s="12">
        <v>7371.6024052092798</v>
      </c>
      <c r="U13" s="12">
        <v>7588.1139127341621</v>
      </c>
      <c r="V13" s="12">
        <v>7573.2397068904647</v>
      </c>
      <c r="W13" s="12">
        <v>7884.7991482195885</v>
      </c>
      <c r="X13" s="12">
        <v>7960.2966444226176</v>
      </c>
      <c r="Y13" s="12">
        <v>8129.3009156137887</v>
      </c>
      <c r="Z13" s="12">
        <v>7914.779736229827</v>
      </c>
      <c r="AA13" s="12">
        <v>7584.7490018489907</v>
      </c>
      <c r="AB13" s="12">
        <v>7467.3635425810044</v>
      </c>
      <c r="AC13" s="12">
        <v>7281.2996517523015</v>
      </c>
      <c r="AD13" s="12">
        <v>6540.3766497286533</v>
      </c>
      <c r="AE13" s="12">
        <v>6424.2149657680884</v>
      </c>
      <c r="AF13" s="12">
        <v>6360.2249254384287</v>
      </c>
      <c r="AG13" s="12">
        <v>6246.7836324834643</v>
      </c>
      <c r="AH13" s="12">
        <v>5604.5057262463906</v>
      </c>
      <c r="AI13" s="12">
        <v>5388.618311602715</v>
      </c>
      <c r="AJ13" s="12">
        <v>5364.7167629535434</v>
      </c>
      <c r="AK13" s="12">
        <v>4638.1548142951879</v>
      </c>
      <c r="AL13" s="12">
        <v>4100.3809016735395</v>
      </c>
      <c r="AM13" s="12">
        <v>3852.7493245636551</v>
      </c>
      <c r="AN13" s="12">
        <v>3145.1430672486003</v>
      </c>
      <c r="AO13" s="12">
        <v>2620.6505027109192</v>
      </c>
      <c r="AP13" s="12">
        <v>2181.083872748758</v>
      </c>
      <c r="AQ13" s="12">
        <v>2321.4446244950395</v>
      </c>
      <c r="AR13" s="12">
        <v>2278.6994794709703</v>
      </c>
      <c r="AS13" s="12">
        <v>2377.6222984139326</v>
      </c>
      <c r="AT13" s="12">
        <v>2202.1935049251051</v>
      </c>
      <c r="AU13" s="12">
        <v>2200.057304828561</v>
      </c>
      <c r="AV13" s="12">
        <v>2081.6936337298475</v>
      </c>
      <c r="AW13" s="12">
        <v>1710.9131720128814</v>
      </c>
      <c r="AX13" s="12">
        <v>1419.8801300456337</v>
      </c>
      <c r="AY13" s="12">
        <v>1247.4444052148447</v>
      </c>
      <c r="AZ13" s="12">
        <v>1080.1890321432554</v>
      </c>
      <c r="BA13" s="12">
        <v>827.72884494094853</v>
      </c>
      <c r="BB13" s="12">
        <v>647.95797454852448</v>
      </c>
      <c r="BC13" s="12">
        <v>556.17665230238413</v>
      </c>
      <c r="BD13" s="12">
        <v>447.62548808258515</v>
      </c>
      <c r="BE13" s="12">
        <v>333.60951026843196</v>
      </c>
      <c r="BF13" s="12">
        <v>244.5126119036255</v>
      </c>
      <c r="BG13" s="12">
        <v>142.63774800148084</v>
      </c>
      <c r="BH13" s="12">
        <v>79.364870816381227</v>
      </c>
      <c r="BI13" s="12">
        <v>75.224653699279742</v>
      </c>
      <c r="BJ13" s="12">
        <v>106.31895257515568</v>
      </c>
    </row>
    <row r="14" spans="1:62" s="16" customFormat="1">
      <c r="A14" s="15" t="s">
        <v>125</v>
      </c>
      <c r="B14" s="15">
        <v>0</v>
      </c>
      <c r="C14" s="15">
        <v>6367.3618242322154</v>
      </c>
      <c r="D14" s="15">
        <v>6732.7040144125858</v>
      </c>
      <c r="E14" s="15">
        <v>6965.6765665926332</v>
      </c>
      <c r="F14" s="15">
        <v>7202.485866457695</v>
      </c>
      <c r="G14" s="15">
        <v>7376.9644269713972</v>
      </c>
      <c r="H14" s="15">
        <v>7267.8731078114388</v>
      </c>
      <c r="I14" s="15">
        <v>7216.4845622122475</v>
      </c>
      <c r="J14" s="15">
        <v>6824.1663939388927</v>
      </c>
      <c r="K14" s="15">
        <v>7144.8870858226701</v>
      </c>
      <c r="L14" s="15">
        <v>6719.6746391077822</v>
      </c>
      <c r="M14" s="15">
        <v>6264.5085691426448</v>
      </c>
      <c r="N14" s="15">
        <v>6363.8361702442098</v>
      </c>
      <c r="O14" s="15">
        <v>6520.460907010066</v>
      </c>
      <c r="P14" s="15">
        <v>6853.9516698040889</v>
      </c>
      <c r="Q14" s="15">
        <v>7122.3350462414746</v>
      </c>
      <c r="R14" s="15">
        <v>7335.1755407512601</v>
      </c>
      <c r="S14" s="15">
        <v>7529.8811755161787</v>
      </c>
      <c r="T14" s="15">
        <v>7327.52095455784</v>
      </c>
      <c r="U14" s="15">
        <v>7609.4248284939658</v>
      </c>
      <c r="V14" s="15">
        <v>7523.6868332970407</v>
      </c>
      <c r="W14" s="15">
        <v>7883.5051819617047</v>
      </c>
      <c r="X14" s="15">
        <v>7920.6884981981257</v>
      </c>
      <c r="Y14" s="15">
        <v>8131.0226113610879</v>
      </c>
      <c r="Z14" s="15">
        <v>7941.3912075303078</v>
      </c>
      <c r="AA14" s="15">
        <v>7598.8293651067943</v>
      </c>
      <c r="AB14" s="15">
        <v>7426.2946224932211</v>
      </c>
      <c r="AC14" s="15">
        <v>7377.6136702233016</v>
      </c>
      <c r="AD14" s="15">
        <v>6539.7505588585909</v>
      </c>
      <c r="AE14" s="15">
        <v>6429.2289767952307</v>
      </c>
      <c r="AF14" s="15">
        <v>6327.1028247940121</v>
      </c>
      <c r="AG14" s="15">
        <v>6305.0936243291053</v>
      </c>
      <c r="AH14" s="15">
        <v>5634.9849414024802</v>
      </c>
      <c r="AI14" s="15">
        <v>5338.1705263574677</v>
      </c>
      <c r="AJ14" s="15">
        <v>5413.957812055969</v>
      </c>
      <c r="AK14" s="15">
        <v>4698.2016417377763</v>
      </c>
      <c r="AL14" s="15">
        <v>4076.3095983771132</v>
      </c>
      <c r="AM14" s="15">
        <v>3919.6466221246556</v>
      </c>
      <c r="AN14" s="15">
        <v>3167.9087113395685</v>
      </c>
      <c r="AO14" s="15">
        <v>2692.9721284603174</v>
      </c>
      <c r="AP14" s="15">
        <v>2139.115818558415</v>
      </c>
      <c r="AQ14" s="15">
        <v>2332.5632497935021</v>
      </c>
      <c r="AR14" s="15">
        <v>2239.8297942255649</v>
      </c>
      <c r="AS14" s="15">
        <v>2383.1872971086054</v>
      </c>
      <c r="AT14" s="15">
        <v>2191.0633048499094</v>
      </c>
      <c r="AU14" s="15">
        <v>2178.3883534230281</v>
      </c>
      <c r="AV14" s="15">
        <v>2107.0252510516461</v>
      </c>
      <c r="AW14" s="15">
        <v>1720.7763592038195</v>
      </c>
      <c r="AX14" s="15">
        <v>1425.0875710720463</v>
      </c>
      <c r="AY14" s="15">
        <v>1245.8855176253142</v>
      </c>
      <c r="AZ14" s="15">
        <v>1088.3723994739114</v>
      </c>
      <c r="BA14" s="15">
        <v>831.94493518915294</v>
      </c>
      <c r="BB14" s="15">
        <v>644.53065701562502</v>
      </c>
      <c r="BC14" s="15">
        <v>552.82428389355493</v>
      </c>
      <c r="BD14" s="15">
        <v>449.8998642968171</v>
      </c>
      <c r="BE14" s="15">
        <v>333.70691654032026</v>
      </c>
      <c r="BF14" s="15">
        <v>246.28744037897039</v>
      </c>
      <c r="BG14" s="15">
        <v>147.95884046723225</v>
      </c>
      <c r="BH14" s="15">
        <v>74.284041246376063</v>
      </c>
      <c r="BI14" s="15">
        <v>74.766341542531507</v>
      </c>
      <c r="BJ14" s="15">
        <v>106.82802922049433</v>
      </c>
    </row>
    <row r="15" spans="1:62">
      <c r="A15" s="12" t="s">
        <v>126</v>
      </c>
      <c r="B15" s="32">
        <v>0</v>
      </c>
      <c r="C15" s="32">
        <v>5820.6849100333939</v>
      </c>
      <c r="D15" s="12">
        <v>6704.9806747581633</v>
      </c>
      <c r="E15" s="12">
        <v>6945.0704026843196</v>
      </c>
      <c r="F15" s="12">
        <v>7182.5649482113149</v>
      </c>
      <c r="G15" s="12">
        <v>7372.4238625079824</v>
      </c>
      <c r="H15" s="12">
        <v>7271.5618108947338</v>
      </c>
      <c r="I15" s="12">
        <v>7233.196241824925</v>
      </c>
      <c r="J15" s="12">
        <v>6823.1150520792389</v>
      </c>
      <c r="K15" s="12">
        <v>7145.9940556834863</v>
      </c>
      <c r="L15" s="12">
        <v>6753.2518428872381</v>
      </c>
      <c r="M15" s="12">
        <v>6276.1248090282324</v>
      </c>
      <c r="N15" s="12">
        <v>6351.1548520792439</v>
      </c>
      <c r="O15" s="12">
        <v>6497.4539297283054</v>
      </c>
      <c r="P15" s="12">
        <v>6824.7485313691641</v>
      </c>
      <c r="Q15" s="12">
        <v>7097.5549649811664</v>
      </c>
      <c r="R15" s="12">
        <v>7313.1362363969683</v>
      </c>
      <c r="S15" s="12">
        <v>7525.8352019126987</v>
      </c>
      <c r="T15" s="12">
        <v>7318.8577178963269</v>
      </c>
      <c r="U15" s="12">
        <v>7596.9376992094585</v>
      </c>
      <c r="V15" s="12">
        <v>7506.5975005496948</v>
      </c>
      <c r="W15" s="12">
        <v>7861.4484959306146</v>
      </c>
      <c r="X15" s="12">
        <v>7903.6434423692481</v>
      </c>
      <c r="Y15" s="12">
        <v>8123.9209979920824</v>
      </c>
      <c r="Z15" s="12">
        <v>7956.0426645115458</v>
      </c>
      <c r="AA15" s="12">
        <v>7611.7306114988896</v>
      </c>
      <c r="AB15" s="12">
        <v>7426.9221553020889</v>
      </c>
      <c r="AC15" s="12">
        <v>7410.2467396707016</v>
      </c>
      <c r="AD15" s="12">
        <v>6567.2667860490637</v>
      </c>
      <c r="AE15" s="12">
        <v>6431.6092252688277</v>
      </c>
      <c r="AF15" s="12">
        <v>6322.3067685374826</v>
      </c>
      <c r="AG15" s="12">
        <v>6326.1655334975248</v>
      </c>
      <c r="AH15" s="12">
        <v>5663.7117530099013</v>
      </c>
      <c r="AI15" s="12">
        <v>5333.2157043315528</v>
      </c>
      <c r="AJ15" s="12">
        <v>5432.1281109398187</v>
      </c>
      <c r="AK15" s="12">
        <v>4741.9913451544844</v>
      </c>
      <c r="AL15" s="12">
        <v>4094.1737979660415</v>
      </c>
      <c r="AM15" s="12">
        <v>3950.902783474864</v>
      </c>
      <c r="AN15" s="12">
        <v>3208.4682870950342</v>
      </c>
      <c r="AO15" s="12">
        <v>2726.9094094641355</v>
      </c>
      <c r="AP15" s="12">
        <v>2140.4453825472492</v>
      </c>
      <c r="AQ15" s="12">
        <v>2319.4779666702552</v>
      </c>
      <c r="AR15" s="12">
        <v>2223.2137162947433</v>
      </c>
      <c r="AS15" s="12">
        <v>2374.5822780022977</v>
      </c>
      <c r="AT15" s="12">
        <v>2183.7878604334642</v>
      </c>
      <c r="AU15" s="12">
        <v>2167.0457217961621</v>
      </c>
      <c r="AV15" s="12">
        <v>2118.2020586702815</v>
      </c>
      <c r="AW15" s="12">
        <v>1732.7484598007295</v>
      </c>
      <c r="AX15" s="12">
        <v>1430.9312067377464</v>
      </c>
      <c r="AY15" s="12">
        <v>1244.6440703552116</v>
      </c>
      <c r="AZ15" s="12">
        <v>1095.763071175704</v>
      </c>
      <c r="BA15" s="12">
        <v>836.117600953742</v>
      </c>
      <c r="BB15" s="12">
        <v>640.99486132553579</v>
      </c>
      <c r="BC15" s="12">
        <v>550.16210464523567</v>
      </c>
      <c r="BD15" s="12">
        <v>451.58055314361752</v>
      </c>
      <c r="BE15" s="12">
        <v>334.10270807974211</v>
      </c>
      <c r="BF15" s="12">
        <v>247.93478722906852</v>
      </c>
      <c r="BG15" s="12">
        <v>150.17519245351534</v>
      </c>
      <c r="BH15" s="12">
        <v>72.919273620981699</v>
      </c>
      <c r="BI15" s="12">
        <v>73.203257496689645</v>
      </c>
      <c r="BJ15" s="12">
        <v>106.41948177564585</v>
      </c>
    </row>
    <row r="16" spans="1:62">
      <c r="A16" s="12" t="s">
        <v>127</v>
      </c>
      <c r="B16" s="32">
        <v>0</v>
      </c>
      <c r="C16" s="32">
        <v>5276.9333161832101</v>
      </c>
      <c r="D16" s="12">
        <v>6676.4904030393827</v>
      </c>
      <c r="E16" s="12">
        <v>6924.3809610769486</v>
      </c>
      <c r="F16" s="12">
        <v>7162.3215350708242</v>
      </c>
      <c r="G16" s="12">
        <v>7365.6440345403407</v>
      </c>
      <c r="H16" s="12">
        <v>7275.848468690102</v>
      </c>
      <c r="I16" s="12">
        <v>7247.1595109702375</v>
      </c>
      <c r="J16" s="12">
        <v>6827.5852776936172</v>
      </c>
      <c r="K16" s="12">
        <v>7141.3911992915409</v>
      </c>
      <c r="L16" s="12">
        <v>6786.5022926187248</v>
      </c>
      <c r="M16" s="12">
        <v>6292.0503251902919</v>
      </c>
      <c r="N16" s="12">
        <v>6338.900959569999</v>
      </c>
      <c r="O16" s="12">
        <v>6475.7982132389989</v>
      </c>
      <c r="P16" s="12">
        <v>6795.1569919354715</v>
      </c>
      <c r="Q16" s="12">
        <v>7072.4082012865856</v>
      </c>
      <c r="R16" s="12">
        <v>7291.0790606065593</v>
      </c>
      <c r="S16" s="12">
        <v>7518.6578404100328</v>
      </c>
      <c r="T16" s="12">
        <v>7314.0001100462259</v>
      </c>
      <c r="U16" s="12">
        <v>7581.579779966738</v>
      </c>
      <c r="V16" s="12">
        <v>7493.0196476550254</v>
      </c>
      <c r="W16" s="12">
        <v>7836.9044861749126</v>
      </c>
      <c r="X16" s="12">
        <v>7888.0500446511833</v>
      </c>
      <c r="Y16" s="12">
        <v>8113.8616224104517</v>
      </c>
      <c r="Z16" s="12">
        <v>7969.5016823495434</v>
      </c>
      <c r="AA16" s="12">
        <v>7625.8575978537456</v>
      </c>
      <c r="AB16" s="12">
        <v>7428.7772497204651</v>
      </c>
      <c r="AC16" s="12">
        <v>7436.1448105252111</v>
      </c>
      <c r="AD16" s="12">
        <v>6600.9938466025305</v>
      </c>
      <c r="AE16" s="12">
        <v>6433.7156633853538</v>
      </c>
      <c r="AF16" s="12">
        <v>6318.4085686061226</v>
      </c>
      <c r="AG16" s="12">
        <v>6342.2724088827663</v>
      </c>
      <c r="AH16" s="12">
        <v>5695.0501766264124</v>
      </c>
      <c r="AI16" s="12">
        <v>5331.4962412584018</v>
      </c>
      <c r="AJ16" s="12">
        <v>5443.989599980182</v>
      </c>
      <c r="AK16" s="12">
        <v>4786.1513632031447</v>
      </c>
      <c r="AL16" s="12">
        <v>4115.7902252583381</v>
      </c>
      <c r="AM16" s="12">
        <v>3977.0002100655893</v>
      </c>
      <c r="AN16" s="12">
        <v>3251.3639108724547</v>
      </c>
      <c r="AO16" s="12">
        <v>2759.6636624498101</v>
      </c>
      <c r="AP16" s="12">
        <v>2148.2642483619939</v>
      </c>
      <c r="AQ16" s="12">
        <v>2303.8207873427841</v>
      </c>
      <c r="AR16" s="12">
        <v>2209.245395010586</v>
      </c>
      <c r="AS16" s="12">
        <v>2363.2323487245417</v>
      </c>
      <c r="AT16" s="12">
        <v>2177.7119594220489</v>
      </c>
      <c r="AU16" s="12">
        <v>2155.7811478804238</v>
      </c>
      <c r="AV16" s="12">
        <v>2126.3407728183488</v>
      </c>
      <c r="AW16" s="12">
        <v>1745.7830126620952</v>
      </c>
      <c r="AX16" s="12">
        <v>1437.0608445589253</v>
      </c>
      <c r="AY16" s="12">
        <v>1243.9332180257813</v>
      </c>
      <c r="AZ16" s="12">
        <v>1102.3366754932063</v>
      </c>
      <c r="BA16" s="12">
        <v>840.55680244959342</v>
      </c>
      <c r="BB16" s="12">
        <v>638.14725991232217</v>
      </c>
      <c r="BC16" s="12">
        <v>547.49163449240132</v>
      </c>
      <c r="BD16" s="12">
        <v>452.81424995176644</v>
      </c>
      <c r="BE16" s="12">
        <v>334.62588290709692</v>
      </c>
      <c r="BF16" s="12">
        <v>249.4098217842178</v>
      </c>
      <c r="BG16" s="12">
        <v>152.30591818190121</v>
      </c>
      <c r="BH16" s="12">
        <v>72.20856717043722</v>
      </c>
      <c r="BI16" s="12">
        <v>71.359200570630023</v>
      </c>
      <c r="BJ16" s="12">
        <v>106.12805816686361</v>
      </c>
    </row>
    <row r="17" spans="1:114">
      <c r="A17" s="12" t="s">
        <v>128</v>
      </c>
      <c r="B17" s="32">
        <v>0</v>
      </c>
      <c r="C17" s="32">
        <v>4736.1056323596249</v>
      </c>
      <c r="D17" s="12">
        <v>6647.2322415990438</v>
      </c>
      <c r="E17" s="12">
        <v>6903.6091837334607</v>
      </c>
      <c r="F17" s="12">
        <v>7141.7551911627215</v>
      </c>
      <c r="G17" s="12">
        <v>7356.627144010954</v>
      </c>
      <c r="H17" s="12">
        <v>7280.7327646638441</v>
      </c>
      <c r="I17" s="12">
        <v>7258.3767629938329</v>
      </c>
      <c r="J17" s="12">
        <v>6837.5707420537128</v>
      </c>
      <c r="K17" s="12">
        <v>7131.0870434044027</v>
      </c>
      <c r="L17" s="12">
        <v>6819.4268183625172</v>
      </c>
      <c r="M17" s="12">
        <v>6312.2792125821497</v>
      </c>
      <c r="N17" s="12">
        <v>6327.0743334960198</v>
      </c>
      <c r="O17" s="12">
        <v>6455.4922368417501</v>
      </c>
      <c r="P17" s="12">
        <v>6765.1770197352334</v>
      </c>
      <c r="Q17" s="12">
        <v>7046.8948578611871</v>
      </c>
      <c r="R17" s="12">
        <v>7269.0038907610096</v>
      </c>
      <c r="S17" s="12">
        <v>7508.3553723233617</v>
      </c>
      <c r="T17" s="12">
        <v>7312.9409932638182</v>
      </c>
      <c r="U17" s="12">
        <v>7563.3572284695483</v>
      </c>
      <c r="V17" s="12">
        <v>7482.9462923496039</v>
      </c>
      <c r="W17" s="12">
        <v>7809.8791207155336</v>
      </c>
      <c r="X17" s="12">
        <v>7873.9046952105546</v>
      </c>
      <c r="Y17" s="12">
        <v>8100.8514030966817</v>
      </c>
      <c r="Z17" s="12">
        <v>7981.7715993541515</v>
      </c>
      <c r="AA17" s="12">
        <v>7641.2078852158902</v>
      </c>
      <c r="AB17" s="12">
        <v>7431.8563244533516</v>
      </c>
      <c r="AC17" s="12">
        <v>7455.3270909951989</v>
      </c>
      <c r="AD17" s="12">
        <v>6640.9175883368925</v>
      </c>
      <c r="AE17" s="12">
        <v>6435.5485992129261</v>
      </c>
      <c r="AF17" s="12">
        <v>6315.4056646428144</v>
      </c>
      <c r="AG17" s="12">
        <v>6353.4315881606217</v>
      </c>
      <c r="AH17" s="12">
        <v>5728.9884452981423</v>
      </c>
      <c r="AI17" s="12">
        <v>5332.9958565032239</v>
      </c>
      <c r="AJ17" s="12">
        <v>5449.5770124037763</v>
      </c>
      <c r="AK17" s="12">
        <v>4830.6799035411013</v>
      </c>
      <c r="AL17" s="12">
        <v>4141.1375282901963</v>
      </c>
      <c r="AM17" s="12">
        <v>3997.9756084209876</v>
      </c>
      <c r="AN17" s="12">
        <v>3296.5701644085216</v>
      </c>
      <c r="AO17" s="12">
        <v>2791.2522313815789</v>
      </c>
      <c r="AP17" s="12">
        <v>2162.5071812454717</v>
      </c>
      <c r="AQ17" s="12">
        <v>2285.6302436336468</v>
      </c>
      <c r="AR17" s="12">
        <v>2197.8908788156332</v>
      </c>
      <c r="AS17" s="12">
        <v>2349.1827909435901</v>
      </c>
      <c r="AT17" s="12">
        <v>2172.81998524864</v>
      </c>
      <c r="AU17" s="12">
        <v>2144.5954625136824</v>
      </c>
      <c r="AV17" s="12">
        <v>2131.479315243369</v>
      </c>
      <c r="AW17" s="12">
        <v>1759.8724390086657</v>
      </c>
      <c r="AX17" s="12">
        <v>1443.4712726515002</v>
      </c>
      <c r="AY17" s="12">
        <v>1243.7532336098209</v>
      </c>
      <c r="AZ17" s="12">
        <v>1108.096289907221</v>
      </c>
      <c r="BA17" s="12">
        <v>845.25770845276918</v>
      </c>
      <c r="BB17" s="12">
        <v>635.9743469805386</v>
      </c>
      <c r="BC17" s="12">
        <v>544.81207580282546</v>
      </c>
      <c r="BD17" s="12">
        <v>453.6116811786294</v>
      </c>
      <c r="BE17" s="12">
        <v>335.27650994882202</v>
      </c>
      <c r="BF17" s="12">
        <v>250.71904782031504</v>
      </c>
      <c r="BG17" s="12">
        <v>154.35122557478647</v>
      </c>
      <c r="BH17" s="12">
        <v>72.09539879184554</v>
      </c>
      <c r="BI17" s="12">
        <v>69.272018317186081</v>
      </c>
      <c r="BJ17" s="12">
        <v>105.93310858618938</v>
      </c>
    </row>
    <row r="18" spans="1:114">
      <c r="A18" s="12" t="s">
        <v>129</v>
      </c>
      <c r="B18" s="32">
        <v>0</v>
      </c>
      <c r="C18" s="32">
        <v>4198.2004487944523</v>
      </c>
      <c r="D18" s="12">
        <v>6617.2052336263268</v>
      </c>
      <c r="E18" s="12">
        <v>6882.7560116298137</v>
      </c>
      <c r="F18" s="12">
        <v>7120.8654811135466</v>
      </c>
      <c r="G18" s="12">
        <v>7345.375390397945</v>
      </c>
      <c r="H18" s="12">
        <v>7286.214382363718</v>
      </c>
      <c r="I18" s="12">
        <v>7266.8503897931614</v>
      </c>
      <c r="J18" s="12">
        <v>6853.0651216482283</v>
      </c>
      <c r="K18" s="12">
        <v>7115.0901062834582</v>
      </c>
      <c r="L18" s="12">
        <v>6852.0262489926135</v>
      </c>
      <c r="M18" s="12">
        <v>6336.8055716031777</v>
      </c>
      <c r="N18" s="12">
        <v>6315.6748145073407</v>
      </c>
      <c r="O18" s="12">
        <v>6436.5344809886619</v>
      </c>
      <c r="P18" s="12">
        <v>6734.8085835293923</v>
      </c>
      <c r="Q18" s="12">
        <v>7021.0150379020115</v>
      </c>
      <c r="R18" s="12">
        <v>7246.9106046120587</v>
      </c>
      <c r="S18" s="12">
        <v>7494.9340705286322</v>
      </c>
      <c r="T18" s="12">
        <v>7315.6732388622859</v>
      </c>
      <c r="U18" s="12">
        <v>7542.2761935442422</v>
      </c>
      <c r="V18" s="12">
        <v>7476.3704617321928</v>
      </c>
      <c r="W18" s="12">
        <v>7780.3783580715153</v>
      </c>
      <c r="X18" s="12">
        <v>7861.2037902029278</v>
      </c>
      <c r="Y18" s="12">
        <v>8084.8972476645504</v>
      </c>
      <c r="Z18" s="12">
        <v>7992.8557475992584</v>
      </c>
      <c r="AA18" s="12">
        <v>7657.7790371396586</v>
      </c>
      <c r="AB18" s="12">
        <v>7436.1558052082673</v>
      </c>
      <c r="AC18" s="12">
        <v>7467.8127517317134</v>
      </c>
      <c r="AD18" s="12">
        <v>6687.0238797133161</v>
      </c>
      <c r="AE18" s="12">
        <v>6437.1083418335711</v>
      </c>
      <c r="AF18" s="12">
        <v>6313.2955010440019</v>
      </c>
      <c r="AG18" s="12">
        <v>6359.6603684664615</v>
      </c>
      <c r="AH18" s="12">
        <v>5765.5148291812211</v>
      </c>
      <c r="AI18" s="12">
        <v>5337.6983265422505</v>
      </c>
      <c r="AJ18" s="12">
        <v>5448.9249520683416</v>
      </c>
      <c r="AK18" s="12">
        <v>4875.5751774935507</v>
      </c>
      <c r="AL18" s="12">
        <v>4170.1944285314776</v>
      </c>
      <c r="AM18" s="12">
        <v>4013.8655099589546</v>
      </c>
      <c r="AN18" s="12">
        <v>3344.0617952010612</v>
      </c>
      <c r="AO18" s="12">
        <v>2821.6923092407533</v>
      </c>
      <c r="AP18" s="12">
        <v>2183.1093937706278</v>
      </c>
      <c r="AQ18" s="12">
        <v>2264.9444798448362</v>
      </c>
      <c r="AR18" s="12">
        <v>2189.1165304859105</v>
      </c>
      <c r="AS18" s="12">
        <v>2332.4783676465959</v>
      </c>
      <c r="AT18" s="12">
        <v>2169.0964601148389</v>
      </c>
      <c r="AU18" s="12">
        <v>2133.4894641293736</v>
      </c>
      <c r="AV18" s="12">
        <v>2133.6553034750432</v>
      </c>
      <c r="AW18" s="12">
        <v>1775.0091247102514</v>
      </c>
      <c r="AX18" s="12">
        <v>1450.1573150632325</v>
      </c>
      <c r="AY18" s="12">
        <v>1244.1040886443984</v>
      </c>
      <c r="AZ18" s="12">
        <v>1113.0453140437226</v>
      </c>
      <c r="BA18" s="12">
        <v>850.21548377854697</v>
      </c>
      <c r="BB18" s="12">
        <v>634.46240356499868</v>
      </c>
      <c r="BC18" s="12">
        <v>542.12271279420384</v>
      </c>
      <c r="BD18" s="12">
        <v>453.98360913119808</v>
      </c>
      <c r="BE18" s="12">
        <v>336.05433011022433</v>
      </c>
      <c r="BF18" s="12">
        <v>251.86876951563926</v>
      </c>
      <c r="BG18" s="12">
        <v>156.31143580105481</v>
      </c>
      <c r="BH18" s="12">
        <v>72.526684514822549</v>
      </c>
      <c r="BI18" s="12">
        <v>66.976403807632238</v>
      </c>
      <c r="BJ18" s="12">
        <v>105.81600226976828</v>
      </c>
    </row>
    <row r="19" spans="1:114">
      <c r="A19" s="12" t="s">
        <v>130</v>
      </c>
      <c r="B19" s="32">
        <v>0</v>
      </c>
      <c r="C19" s="32">
        <v>3663.216356273153</v>
      </c>
      <c r="D19" s="12">
        <v>6586.4084231563356</v>
      </c>
      <c r="E19" s="12">
        <v>6861.8223847556792</v>
      </c>
      <c r="F19" s="12">
        <v>7099.6519700495583</v>
      </c>
      <c r="G19" s="12">
        <v>7331.8909717159022</v>
      </c>
      <c r="H19" s="12">
        <v>7292.2930054189374</v>
      </c>
      <c r="I19" s="12">
        <v>7272.5827818182142</v>
      </c>
      <c r="J19" s="12">
        <v>6874.0620981790853</v>
      </c>
      <c r="K19" s="12">
        <v>7093.4088977009924</v>
      </c>
      <c r="L19" s="12">
        <v>6884.3014121980223</v>
      </c>
      <c r="M19" s="12">
        <v>6365.6235080945771</v>
      </c>
      <c r="N19" s="12">
        <v>6304.7022431247151</v>
      </c>
      <c r="O19" s="12">
        <v>6418.9234272836047</v>
      </c>
      <c r="P19" s="12">
        <v>6704.0516526068286</v>
      </c>
      <c r="Q19" s="12">
        <v>6994.7688450986279</v>
      </c>
      <c r="R19" s="12">
        <v>7224.7990802815975</v>
      </c>
      <c r="S19" s="12">
        <v>7478.4001994720584</v>
      </c>
      <c r="T19" s="12">
        <v>7322.1897272019887</v>
      </c>
      <c r="U19" s="12">
        <v>7518.3428151505386</v>
      </c>
      <c r="V19" s="12">
        <v>7473.2851922531945</v>
      </c>
      <c r="W19" s="12">
        <v>7748.4081472726011</v>
      </c>
      <c r="X19" s="12">
        <v>7849.9437317645516</v>
      </c>
      <c r="Y19" s="12">
        <v>8066.0060528754639</v>
      </c>
      <c r="Z19" s="12">
        <v>8002.7574529324702</v>
      </c>
      <c r="AA19" s="12">
        <v>7675.5686196888018</v>
      </c>
      <c r="AB19" s="12">
        <v>7441.672124683776</v>
      </c>
      <c r="AC19" s="12">
        <v>7473.6209258912932</v>
      </c>
      <c r="AD19" s="12">
        <v>6739.2986098130968</v>
      </c>
      <c r="AE19" s="12">
        <v>6438.3952013372327</v>
      </c>
      <c r="AF19" s="12">
        <v>6312.0755269526699</v>
      </c>
      <c r="AG19" s="12">
        <v>6360.9760064743277</v>
      </c>
      <c r="AH19" s="12">
        <v>5804.6176354380486</v>
      </c>
      <c r="AI19" s="12">
        <v>5345.5874847871601</v>
      </c>
      <c r="AJ19" s="12">
        <v>5442.0678938700894</v>
      </c>
      <c r="AK19" s="12">
        <v>4920.8354000560175</v>
      </c>
      <c r="AL19" s="12">
        <v>4202.9397207185584</v>
      </c>
      <c r="AM19" s="12">
        <v>4024.7062716837613</v>
      </c>
      <c r="AN19" s="12">
        <v>3393.8137156500652</v>
      </c>
      <c r="AO19" s="12">
        <v>2851.0009390512437</v>
      </c>
      <c r="AP19" s="12">
        <v>2210.0065432161159</v>
      </c>
      <c r="AQ19" s="12">
        <v>2241.8012560538332</v>
      </c>
      <c r="AR19" s="12">
        <v>2182.8890245519501</v>
      </c>
      <c r="AS19" s="12">
        <v>2313.1633282625562</v>
      </c>
      <c r="AT19" s="12">
        <v>2166.5260439731046</v>
      </c>
      <c r="AU19" s="12">
        <v>2122.4639193300277</v>
      </c>
      <c r="AV19" s="12">
        <v>2132.906052607364</v>
      </c>
      <c r="AW19" s="12">
        <v>1791.1854218036037</v>
      </c>
      <c r="AX19" s="12">
        <v>1457.1138320902189</v>
      </c>
      <c r="AY19" s="12">
        <v>1244.9854630122559</v>
      </c>
      <c r="AZ19" s="12">
        <v>1117.1874578054303</v>
      </c>
      <c r="BA19" s="12">
        <v>855.42529168801445</v>
      </c>
      <c r="BB19" s="12">
        <v>633.59752307849999</v>
      </c>
      <c r="BC19" s="12">
        <v>539.4229075673768</v>
      </c>
      <c r="BD19" s="12">
        <v>453.94081804615519</v>
      </c>
      <c r="BE19" s="12">
        <v>336.95877763756613</v>
      </c>
      <c r="BF19" s="12">
        <v>252.86509707754618</v>
      </c>
      <c r="BG19" s="12">
        <v>158.18697536068808</v>
      </c>
      <c r="BH19" s="12">
        <v>73.452599269382262</v>
      </c>
      <c r="BI19" s="12">
        <v>64.50411315635705</v>
      </c>
      <c r="BJ19" s="12">
        <v>105.75997338010713</v>
      </c>
    </row>
    <row r="20" spans="1:114" s="14" customFormat="1">
      <c r="A20" s="13" t="s">
        <v>131</v>
      </c>
      <c r="B20" s="13">
        <v>0</v>
      </c>
      <c r="C20" s="13">
        <v>3131.1519461346202</v>
      </c>
      <c r="D20" s="13">
        <v>6554.8408550696013</v>
      </c>
      <c r="E20" s="13">
        <v>6840.8092421151259</v>
      </c>
      <c r="F20" s="13">
        <v>7078.1142235964107</v>
      </c>
      <c r="G20" s="13">
        <v>7316.1760845167046</v>
      </c>
      <c r="H20" s="13">
        <v>7298.9683175401797</v>
      </c>
      <c r="I20" s="13">
        <v>7275.5763280723004</v>
      </c>
      <c r="J20" s="13">
        <v>6900.5553585576463</v>
      </c>
      <c r="K20" s="13">
        <v>7066.0519189472298</v>
      </c>
      <c r="L20" s="13">
        <v>6916.2531344840518</v>
      </c>
      <c r="M20" s="13">
        <v>6398.7271333351564</v>
      </c>
      <c r="N20" s="13">
        <v>6294.1564597398765</v>
      </c>
      <c r="O20" s="13">
        <v>6402.6575584814818</v>
      </c>
      <c r="P20" s="13">
        <v>6672.9061967835714</v>
      </c>
      <c r="Q20" s="13">
        <v>6968.1563836320638</v>
      </c>
      <c r="R20" s="13">
        <v>7202.6691962610457</v>
      </c>
      <c r="S20" s="13">
        <v>7458.7600151795959</v>
      </c>
      <c r="T20" s="13">
        <v>7332.4833476807726</v>
      </c>
      <c r="U20" s="13">
        <v>7491.5632243922437</v>
      </c>
      <c r="V20" s="13">
        <v>7473.6835297041125</v>
      </c>
      <c r="W20" s="13">
        <v>7713.9744278718135</v>
      </c>
      <c r="X20" s="13">
        <v>7840.1209280040966</v>
      </c>
      <c r="Y20" s="13">
        <v>8044.1847046527728</v>
      </c>
      <c r="Z20" s="13">
        <v>8011.4800349847974</v>
      </c>
      <c r="AA20" s="13">
        <v>7694.5742014361076</v>
      </c>
      <c r="AB20" s="13">
        <v>7448.4017225580319</v>
      </c>
      <c r="AC20" s="13">
        <v>7472.7707091986586</v>
      </c>
      <c r="AD20" s="13">
        <v>6797.7276883144823</v>
      </c>
      <c r="AE20" s="13">
        <v>6439.4094888158052</v>
      </c>
      <c r="AF20" s="13">
        <v>6311.7431962513738</v>
      </c>
      <c r="AG20" s="13">
        <v>6357.3957184758683</v>
      </c>
      <c r="AH20" s="13">
        <v>5846.2852081338206</v>
      </c>
      <c r="AI20" s="13">
        <v>5356.6472214099958</v>
      </c>
      <c r="AJ20" s="13">
        <v>5429.0401841499752</v>
      </c>
      <c r="AK20" s="13">
        <v>4966.4587898967784</v>
      </c>
      <c r="AL20" s="13">
        <v>4239.3522726872634</v>
      </c>
      <c r="AM20" s="13">
        <v>4030.5340768762617</v>
      </c>
      <c r="AN20" s="13">
        <v>3445.8010022026274</v>
      </c>
      <c r="AO20" s="13">
        <v>2879.1950148990163</v>
      </c>
      <c r="AP20" s="13">
        <v>2243.1347289561386</v>
      </c>
      <c r="AQ20" s="13">
        <v>2216.2379513840692</v>
      </c>
      <c r="AR20" s="13">
        <v>2179.1753447398146</v>
      </c>
      <c r="AS20" s="13">
        <v>2291.2814137385562</v>
      </c>
      <c r="AT20" s="13">
        <v>2165.0935335153677</v>
      </c>
      <c r="AU20" s="13">
        <v>2111.519563452945</v>
      </c>
      <c r="AV20" s="13">
        <v>2129.2685770751018</v>
      </c>
      <c r="AW20" s="13">
        <v>1808.3936499864503</v>
      </c>
      <c r="AX20" s="13">
        <v>1464.3357205777738</v>
      </c>
      <c r="AY20" s="13">
        <v>1246.3967545035084</v>
      </c>
      <c r="AZ20" s="13">
        <v>1120.5267297877076</v>
      </c>
      <c r="BA20" s="13">
        <v>860.88229620656341</v>
      </c>
      <c r="BB20" s="13">
        <v>633.36563566279028</v>
      </c>
      <c r="BC20" s="13">
        <v>536.71209628774045</v>
      </c>
      <c r="BD20" s="13">
        <v>453.49410091823091</v>
      </c>
      <c r="BE20" s="13">
        <v>337.9890005415524</v>
      </c>
      <c r="BF20" s="13">
        <v>253.71395221708866</v>
      </c>
      <c r="BG20" s="13">
        <v>159.97836856705771</v>
      </c>
      <c r="BH20" s="13">
        <v>74.826405401098029</v>
      </c>
      <c r="BI20" s="13">
        <v>61.88416954573578</v>
      </c>
      <c r="BJ20" s="13">
        <v>105.74997716733162</v>
      </c>
    </row>
    <row r="21" spans="1:114">
      <c r="A21" s="12" t="s">
        <v>132</v>
      </c>
      <c r="B21" s="32">
        <v>0</v>
      </c>
      <c r="C21" s="32">
        <v>2602.0058102709759</v>
      </c>
      <c r="D21" s="12">
        <v>6522.5015750916245</v>
      </c>
      <c r="E21" s="12">
        <v>6819.7175217273334</v>
      </c>
      <c r="F21" s="12">
        <v>7056.2518078788462</v>
      </c>
      <c r="G21" s="12">
        <v>7298.232923890333</v>
      </c>
      <c r="H21" s="12">
        <v>7306.2400025195921</v>
      </c>
      <c r="I21" s="12">
        <v>7275.8334161127959</v>
      </c>
      <c r="J21" s="12">
        <v>6932.5385949009187</v>
      </c>
      <c r="K21" s="12">
        <v>7033.0276628373831</v>
      </c>
      <c r="L21" s="12">
        <v>6947.882241173601</v>
      </c>
      <c r="M21" s="12">
        <v>6436.1105640371061</v>
      </c>
      <c r="N21" s="12">
        <v>6284.0373046157774</v>
      </c>
      <c r="O21" s="12">
        <v>6387.7353584875009</v>
      </c>
      <c r="P21" s="12">
        <v>6641.372186402039</v>
      </c>
      <c r="Q21" s="12">
        <v>6941.1777581737615</v>
      </c>
      <c r="R21" s="12">
        <v>7180.5208314107313</v>
      </c>
      <c r="S21" s="12">
        <v>7436.0197652664292</v>
      </c>
      <c r="T21" s="12">
        <v>7346.5469987242677</v>
      </c>
      <c r="U21" s="12">
        <v>7461.9435435279865</v>
      </c>
      <c r="V21" s="12">
        <v>7477.5585292070045</v>
      </c>
      <c r="W21" s="12">
        <v>7677.0831299580286</v>
      </c>
      <c r="X21" s="12">
        <v>7831.7317929944129</v>
      </c>
      <c r="Y21" s="12">
        <v>8019.4400780960677</v>
      </c>
      <c r="Z21" s="12">
        <v>8019.0268071803112</v>
      </c>
      <c r="AA21" s="12">
        <v>7714.7933534630065</v>
      </c>
      <c r="AB21" s="12">
        <v>7456.3410454773284</v>
      </c>
      <c r="AC21" s="12">
        <v>7465.2811600093446</v>
      </c>
      <c r="AD21" s="12">
        <v>6862.2970454695751</v>
      </c>
      <c r="AE21" s="12">
        <v>6440.1515163571858</v>
      </c>
      <c r="AF21" s="12">
        <v>6312.2959675552529</v>
      </c>
      <c r="AG21" s="12">
        <v>6348.9366804591391</v>
      </c>
      <c r="AH21" s="12">
        <v>5890.505928133357</v>
      </c>
      <c r="AI21" s="12">
        <v>5370.8614831686155</v>
      </c>
      <c r="AJ21" s="12">
        <v>5409.8760410987925</v>
      </c>
      <c r="AK21" s="12">
        <v>5012.4435693592095</v>
      </c>
      <c r="AL21" s="12">
        <v>4279.4110252058863</v>
      </c>
      <c r="AM21" s="12">
        <v>4031.3849357816534</v>
      </c>
      <c r="AN21" s="12">
        <v>3499.9988945017458</v>
      </c>
      <c r="AO21" s="12">
        <v>2906.2912829455163</v>
      </c>
      <c r="AP21" s="12">
        <v>2282.4304898644687</v>
      </c>
      <c r="AQ21" s="12">
        <v>2188.2915672499703</v>
      </c>
      <c r="AR21" s="12">
        <v>2177.9427814319783</v>
      </c>
      <c r="AS21" s="12">
        <v>2266.875861569737</v>
      </c>
      <c r="AT21" s="12">
        <v>2164.7838611679758</v>
      </c>
      <c r="AU21" s="12">
        <v>2100.6571011281239</v>
      </c>
      <c r="AV21" s="12">
        <v>2122.779592424607</v>
      </c>
      <c r="AW21" s="12">
        <v>1826.626098087984</v>
      </c>
      <c r="AX21" s="12">
        <v>1471.8179142060578</v>
      </c>
      <c r="AY21" s="12">
        <v>1248.3370881618066</v>
      </c>
      <c r="AZ21" s="12">
        <v>1123.0674259731131</v>
      </c>
      <c r="BA21" s="12">
        <v>866.58166435666135</v>
      </c>
      <c r="BB21" s="12">
        <v>633.75253138619019</v>
      </c>
      <c r="BC21" s="12">
        <v>533.98978551001699</v>
      </c>
      <c r="BD21" s="12">
        <v>452.65424704760437</v>
      </c>
      <c r="BE21" s="12">
        <v>339.14388011649316</v>
      </c>
      <c r="BF21" s="12">
        <v>254.42107347558152</v>
      </c>
      <c r="BG21" s="12">
        <v>161.68623040927031</v>
      </c>
      <c r="BH21" s="12">
        <v>76.604289526955355</v>
      </c>
      <c r="BI21" s="12">
        <v>59.143054533986614</v>
      </c>
      <c r="BJ21" s="12">
        <v>105.7725557795908</v>
      </c>
    </row>
    <row r="22" spans="1:114">
      <c r="A22" s="12" t="s">
        <v>133</v>
      </c>
      <c r="B22" s="32">
        <v>0</v>
      </c>
      <c r="C22" s="32">
        <v>2075.7765411273608</v>
      </c>
      <c r="D22" s="12">
        <v>6489.3896297923902</v>
      </c>
      <c r="E22" s="12">
        <v>6798.5481606272479</v>
      </c>
      <c r="F22" s="12">
        <v>7034.0642895203573</v>
      </c>
      <c r="G22" s="12">
        <v>7278.0636834657025</v>
      </c>
      <c r="H22" s="12">
        <v>7314.1077442307978</v>
      </c>
      <c r="I22" s="12">
        <v>7273.3564320519044</v>
      </c>
      <c r="J22" s="12">
        <v>6970.0055045277768</v>
      </c>
      <c r="K22" s="12">
        <v>6994.3446137187084</v>
      </c>
      <c r="L22" s="12">
        <v>6979.1895564084307</v>
      </c>
      <c r="M22" s="12">
        <v>6477.7679223417908</v>
      </c>
      <c r="N22" s="12">
        <v>6274.3446178868389</v>
      </c>
      <c r="O22" s="12">
        <v>6374.1553123564372</v>
      </c>
      <c r="P22" s="12">
        <v>6609.4495923302347</v>
      </c>
      <c r="Q22" s="12">
        <v>6913.8330738845107</v>
      </c>
      <c r="R22" s="12">
        <v>7158.3538649592683</v>
      </c>
      <c r="S22" s="12">
        <v>7410.1856889464252</v>
      </c>
      <c r="T22" s="12">
        <v>7364.3735877762119</v>
      </c>
      <c r="U22" s="12">
        <v>7429.4898859819295</v>
      </c>
      <c r="V22" s="12">
        <v>7484.9032552039807</v>
      </c>
      <c r="W22" s="12">
        <v>7637.7401741685217</v>
      </c>
      <c r="X22" s="12">
        <v>7824.7727467642926</v>
      </c>
      <c r="Y22" s="12">
        <v>7991.7790374954675</v>
      </c>
      <c r="Z22" s="12">
        <v>8025.4010767457912</v>
      </c>
      <c r="AA22" s="12">
        <v>7736.2236493591809</v>
      </c>
      <c r="AB22" s="12">
        <v>7465.4865470446975</v>
      </c>
      <c r="AC22" s="12">
        <v>7451.171299372194</v>
      </c>
      <c r="AD22" s="12">
        <v>6932.9926320812092</v>
      </c>
      <c r="AE22" s="12">
        <v>6440.621597039345</v>
      </c>
      <c r="AF22" s="12">
        <v>6313.7313042050555</v>
      </c>
      <c r="AG22" s="12">
        <v>6335.6160281872762</v>
      </c>
      <c r="AH22" s="12">
        <v>5937.2682129981804</v>
      </c>
      <c r="AI22" s="12">
        <v>5388.2142732326256</v>
      </c>
      <c r="AJ22" s="12">
        <v>5384.6095551611106</v>
      </c>
      <c r="AK22" s="12">
        <v>5058.7879644640898</v>
      </c>
      <c r="AL22" s="12">
        <v>4323.0949918082979</v>
      </c>
      <c r="AM22" s="12">
        <v>4027.2946862948297</v>
      </c>
      <c r="AN22" s="12">
        <v>3556.3827945390012</v>
      </c>
      <c r="AO22" s="12">
        <v>2932.3063424350889</v>
      </c>
      <c r="AP22" s="12">
        <v>2327.8308017325758</v>
      </c>
      <c r="AQ22" s="12">
        <v>2157.9987305767836</v>
      </c>
      <c r="AR22" s="12">
        <v>2179.1589291479168</v>
      </c>
      <c r="AS22" s="12">
        <v>2239.9894107833793</v>
      </c>
      <c r="AT22" s="12">
        <v>2165.5820940929534</v>
      </c>
      <c r="AU22" s="12">
        <v>2089.8772068285225</v>
      </c>
      <c r="AV22" s="12">
        <v>2113.475517078914</v>
      </c>
      <c r="AW22" s="12">
        <v>1845.8750255160828</v>
      </c>
      <c r="AX22" s="12">
        <v>1479.5553837607854</v>
      </c>
      <c r="AY22" s="12">
        <v>1250.8053254190841</v>
      </c>
      <c r="AZ22" s="12">
        <v>1124.8141186990119</v>
      </c>
      <c r="BA22" s="12">
        <v>872.51856830722329</v>
      </c>
      <c r="BB22" s="12">
        <v>634.74388232989111</v>
      </c>
      <c r="BC22" s="12">
        <v>531.25554864169055</v>
      </c>
      <c r="BD22" s="12">
        <v>451.43203027808659</v>
      </c>
      <c r="BE22" s="12">
        <v>340.42204958829257</v>
      </c>
      <c r="BF22" s="12">
        <v>254.99202140702459</v>
      </c>
      <c r="BG22" s="12">
        <v>163.31125977767607</v>
      </c>
      <c r="BH22" s="12">
        <v>78.745207343730158</v>
      </c>
      <c r="BI22" s="12">
        <v>56.304887385519578</v>
      </c>
      <c r="BJ22" s="12">
        <v>105.81571312917171</v>
      </c>
    </row>
    <row r="23" spans="1:114">
      <c r="A23" s="12" t="s">
        <v>134</v>
      </c>
      <c r="B23" s="32">
        <v>0</v>
      </c>
      <c r="C23" s="32">
        <v>1552.4627317017262</v>
      </c>
      <c r="D23" s="12">
        <v>6455.504066585896</v>
      </c>
      <c r="E23" s="12">
        <v>6777.302094866307</v>
      </c>
      <c r="F23" s="12">
        <v>7011.5512356428826</v>
      </c>
      <c r="G23" s="12">
        <v>7255.6705554114778</v>
      </c>
      <c r="H23" s="12">
        <v>7322.5712266288901</v>
      </c>
      <c r="I23" s="12">
        <v>7268.1477605574255</v>
      </c>
      <c r="J23" s="12">
        <v>7012.9497899551779</v>
      </c>
      <c r="K23" s="12">
        <v>6950.011247477536</v>
      </c>
      <c r="L23" s="12">
        <v>7010.1759031504698</v>
      </c>
      <c r="M23" s="12">
        <v>6523.6933358155311</v>
      </c>
      <c r="N23" s="12">
        <v>6265.0782395592023</v>
      </c>
      <c r="O23" s="12">
        <v>6361.9159062919034</v>
      </c>
      <c r="P23" s="12">
        <v>6577.1383859609923</v>
      </c>
      <c r="Q23" s="12">
        <v>6886.1224364134068</v>
      </c>
      <c r="R23" s="12">
        <v>7136.1681765029498</v>
      </c>
      <c r="S23" s="12">
        <v>7381.2640170415943</v>
      </c>
      <c r="T23" s="12">
        <v>7385.956031288767</v>
      </c>
      <c r="U23" s="12">
        <v>7394.208356354472</v>
      </c>
      <c r="V23" s="12">
        <v>7495.7107814466708</v>
      </c>
      <c r="W23" s="12">
        <v>7595.9514717014972</v>
      </c>
      <c r="X23" s="12">
        <v>7819.2402152902432</v>
      </c>
      <c r="Y23" s="12">
        <v>7961.2084363458762</v>
      </c>
      <c r="Z23" s="12">
        <v>8030.606144720382</v>
      </c>
      <c r="AA23" s="12">
        <v>7758.8626652221565</v>
      </c>
      <c r="AB23" s="12">
        <v>7475.8346878084831</v>
      </c>
      <c r="AC23" s="12">
        <v>7430.4601110917902</v>
      </c>
      <c r="AD23" s="12">
        <v>7009.8004194798768</v>
      </c>
      <c r="AE23" s="12">
        <v>6440.8200449244068</v>
      </c>
      <c r="AF23" s="12">
        <v>6316.0466742601739</v>
      </c>
      <c r="AG23" s="12">
        <v>6317.4508572770119</v>
      </c>
      <c r="AH23" s="12">
        <v>5986.560516883892</v>
      </c>
      <c r="AI23" s="12">
        <v>5408.689651009855</v>
      </c>
      <c r="AJ23" s="12">
        <v>5353.2746894380325</v>
      </c>
      <c r="AK23" s="12">
        <v>5105.4902049118355</v>
      </c>
      <c r="AL23" s="12">
        <v>4370.3832586271501</v>
      </c>
      <c r="AM23" s="12">
        <v>4018.2989946433067</v>
      </c>
      <c r="AN23" s="12">
        <v>3614.9282658110724</v>
      </c>
      <c r="AO23" s="12">
        <v>2957.2566466964226</v>
      </c>
      <c r="AP23" s="12">
        <v>2379.2730747017827</v>
      </c>
      <c r="AQ23" s="12">
        <v>2125.3956969953601</v>
      </c>
      <c r="AR23" s="12">
        <v>2182.7916840442485</v>
      </c>
      <c r="AS23" s="12">
        <v>2210.6643068774974</v>
      </c>
      <c r="AT23" s="12">
        <v>2167.4734331955324</v>
      </c>
      <c r="AU23" s="12">
        <v>2079.1805254127521</v>
      </c>
      <c r="AV23" s="12">
        <v>2101.3924740970965</v>
      </c>
      <c r="AW23" s="12">
        <v>1866.1326636815488</v>
      </c>
      <c r="AX23" s="12">
        <v>1487.5431373893375</v>
      </c>
      <c r="AY23" s="12">
        <v>1253.8000730229178</v>
      </c>
      <c r="AZ23" s="12">
        <v>1125.7716458927723</v>
      </c>
      <c r="BA23" s="12">
        <v>878.68818744185933</v>
      </c>
      <c r="BB23" s="12">
        <v>636.32526360360612</v>
      </c>
      <c r="BC23" s="12">
        <v>528.50902254056348</v>
      </c>
      <c r="BD23" s="12">
        <v>449.83819789877668</v>
      </c>
      <c r="BE23" s="12">
        <v>341.82191192332988</v>
      </c>
      <c r="BF23" s="12">
        <v>255.43218362019476</v>
      </c>
      <c r="BG23" s="12">
        <v>164.85423303635551</v>
      </c>
      <c r="BH23" s="12">
        <v>81.210736018324823</v>
      </c>
      <c r="BI23" s="12">
        <v>53.391593122321076</v>
      </c>
      <c r="BJ23" s="12">
        <v>105.86879825528592</v>
      </c>
    </row>
    <row r="24" spans="1:114">
      <c r="A24" s="12" t="s">
        <v>135</v>
      </c>
      <c r="B24" s="32">
        <v>0</v>
      </c>
      <c r="C24" s="32">
        <v>1032.0629755446248</v>
      </c>
      <c r="D24" s="12">
        <v>6420.8439337296786</v>
      </c>
      <c r="E24" s="12">
        <v>6755.9802595131041</v>
      </c>
      <c r="F24" s="12">
        <v>6988.7122138664854</v>
      </c>
      <c r="G24" s="12">
        <v>7231.0557304368976</v>
      </c>
      <c r="H24" s="12">
        <v>7331.6301337504583</v>
      </c>
      <c r="I24" s="12">
        <v>7260.2097848535013</v>
      </c>
      <c r="J24" s="12">
        <v>7061.3651588943903</v>
      </c>
      <c r="K24" s="12">
        <v>6900.0360315463022</v>
      </c>
      <c r="L24" s="12">
        <v>7040.8421031830776</v>
      </c>
      <c r="M24" s="12">
        <v>6573.880937445394</v>
      </c>
      <c r="N24" s="12">
        <v>6256.2380095109729</v>
      </c>
      <c r="O24" s="12">
        <v>6351.015627645621</v>
      </c>
      <c r="P24" s="12">
        <v>6544.438539211189</v>
      </c>
      <c r="Q24" s="12">
        <v>6858.0459518967918</v>
      </c>
      <c r="R24" s="12">
        <v>7113.9636460051252</v>
      </c>
      <c r="S24" s="12">
        <v>7349.2609719915345</v>
      </c>
      <c r="T24" s="12">
        <v>7411.2872547128663</v>
      </c>
      <c r="U24" s="12">
        <v>7356.1050504329314</v>
      </c>
      <c r="V24" s="12">
        <v>7509.9741909857457</v>
      </c>
      <c r="W24" s="12">
        <v>7551.7229243286156</v>
      </c>
      <c r="X24" s="12">
        <v>7815.1306304882746</v>
      </c>
      <c r="Y24" s="12">
        <v>7927.7351173612433</v>
      </c>
      <c r="Z24" s="12">
        <v>8034.6453059651885</v>
      </c>
      <c r="AA24" s="12">
        <v>7782.7079796569051</v>
      </c>
      <c r="AB24" s="12">
        <v>7487.381935250959</v>
      </c>
      <c r="AC24" s="12">
        <v>7403.1665417907689</v>
      </c>
      <c r="AD24" s="12">
        <v>7092.7063995006492</v>
      </c>
      <c r="AE24" s="12">
        <v>6440.7471750527648</v>
      </c>
      <c r="AF24" s="12">
        <v>6319.2395504916867</v>
      </c>
      <c r="AG24" s="12">
        <v>6294.4582232770736</v>
      </c>
      <c r="AH24" s="12">
        <v>6038.3713304378089</v>
      </c>
      <c r="AI24" s="12">
        <v>5432.2717319733074</v>
      </c>
      <c r="AJ24" s="12">
        <v>5315.9052800888048</v>
      </c>
      <c r="AK24" s="12">
        <v>5152.5485240846756</v>
      </c>
      <c r="AL24" s="12">
        <v>4421.2549842271728</v>
      </c>
      <c r="AM24" s="12">
        <v>4004.4333560677424</v>
      </c>
      <c r="AN24" s="12">
        <v>3675.6110324800825</v>
      </c>
      <c r="AO24" s="12">
        <v>2981.1585041380627</v>
      </c>
      <c r="AP24" s="12">
        <v>2436.6951507093836</v>
      </c>
      <c r="AQ24" s="12">
        <v>2090.5183540120852</v>
      </c>
      <c r="AR24" s="12">
        <v>2188.8092414342959</v>
      </c>
      <c r="AS24" s="12">
        <v>2178.9423067143462</v>
      </c>
      <c r="AT24" s="12">
        <v>2170.4432121379359</v>
      </c>
      <c r="AU24" s="12">
        <v>2068.5676726602946</v>
      </c>
      <c r="AV24" s="12">
        <v>2086.5662929278246</v>
      </c>
      <c r="AW24" s="12">
        <v>1887.3912173996389</v>
      </c>
      <c r="AX24" s="12">
        <v>1495.7762208426132</v>
      </c>
      <c r="AY24" s="12">
        <v>1257.3196917604696</v>
      </c>
      <c r="AZ24" s="12">
        <v>1125.9451005691665</v>
      </c>
      <c r="BA24" s="12">
        <v>885.08571034820466</v>
      </c>
      <c r="BB24" s="12">
        <v>638.48217332994909</v>
      </c>
      <c r="BC24" s="12">
        <v>525.7499042420186</v>
      </c>
      <c r="BD24" s="12">
        <v>447.88346018280453</v>
      </c>
      <c r="BE24" s="12">
        <v>343.34165682924407</v>
      </c>
      <c r="BF24" s="12">
        <v>255.74677968412047</v>
      </c>
      <c r="BG24" s="12">
        <v>166.31599792707917</v>
      </c>
      <c r="BH24" s="12">
        <v>83.964933806305993</v>
      </c>
      <c r="BI24" s="12">
        <v>50.423059956140378</v>
      </c>
      <c r="BJ24" s="12">
        <v>105.92239665697601</v>
      </c>
    </row>
    <row r="25" spans="1:114">
      <c r="A25" s="12" t="s">
        <v>136</v>
      </c>
      <c r="B25" s="32">
        <v>0</v>
      </c>
      <c r="C25" s="32">
        <v>514.57586675900518</v>
      </c>
      <c r="D25" s="12">
        <v>6385.4082803243391</v>
      </c>
      <c r="E25" s="12">
        <v>6734.5835886540899</v>
      </c>
      <c r="F25" s="12">
        <v>6965.5467923090227</v>
      </c>
      <c r="G25" s="12">
        <v>7204.2213977925885</v>
      </c>
      <c r="H25" s="12">
        <v>7341.2841497135714</v>
      </c>
      <c r="I25" s="12">
        <v>7249.5448867213763</v>
      </c>
      <c r="J25" s="12">
        <v>7115.2453242472093</v>
      </c>
      <c r="K25" s="12">
        <v>6844.4274249105874</v>
      </c>
      <c r="L25" s="12">
        <v>7071.1889771123342</v>
      </c>
      <c r="M25" s="12">
        <v>6628.3248656349933</v>
      </c>
      <c r="N25" s="12">
        <v>6247.8237674924603</v>
      </c>
      <c r="O25" s="12">
        <v>6341.4529649166889</v>
      </c>
      <c r="P25" s="12">
        <v>6511.3500245209698</v>
      </c>
      <c r="Q25" s="12">
        <v>6829.6037269572034</v>
      </c>
      <c r="R25" s="12">
        <v>7091.7401537955848</v>
      </c>
      <c r="S25" s="12">
        <v>7314.1827678628733</v>
      </c>
      <c r="T25" s="12">
        <v>7440.3601924885461</v>
      </c>
      <c r="U25" s="12">
        <v>7315.1860552022335</v>
      </c>
      <c r="V25" s="12">
        <v>7527.6865761604113</v>
      </c>
      <c r="W25" s="12">
        <v>7505.0604244074984</v>
      </c>
      <c r="X25" s="12">
        <v>7812.4404302056946</v>
      </c>
      <c r="Y25" s="12">
        <v>7891.3659124887818</v>
      </c>
      <c r="Z25" s="12">
        <v>8037.5218491729047</v>
      </c>
      <c r="AA25" s="12">
        <v>7807.7571737754397</v>
      </c>
      <c r="AB25" s="12">
        <v>7500.1247637769657</v>
      </c>
      <c r="AC25" s="12">
        <v>7369.3095009720473</v>
      </c>
      <c r="AD25" s="12">
        <v>7181.6965844601436</v>
      </c>
      <c r="AE25" s="12">
        <v>6440.4033034372114</v>
      </c>
      <c r="AF25" s="12">
        <v>6323.3074103754234</v>
      </c>
      <c r="AG25" s="12">
        <v>6266.6551417464243</v>
      </c>
      <c r="AH25" s="12">
        <v>6092.6891806968824</v>
      </c>
      <c r="AI25" s="12">
        <v>5458.9446874886344</v>
      </c>
      <c r="AJ25" s="12">
        <v>5272.5350367312558</v>
      </c>
      <c r="AK25" s="12">
        <v>5199.9611590487702</v>
      </c>
      <c r="AL25" s="12">
        <v>4475.68939943855</v>
      </c>
      <c r="AM25" s="12">
        <v>3985.733095500058</v>
      </c>
      <c r="AN25" s="12">
        <v>3738.406978537766</v>
      </c>
      <c r="AO25" s="12">
        <v>3004.028079238014</v>
      </c>
      <c r="AP25" s="12">
        <v>2500.0353009486466</v>
      </c>
      <c r="AQ25" s="12">
        <v>2053.4022241541388</v>
      </c>
      <c r="AR25" s="12">
        <v>2197.1800933269001</v>
      </c>
      <c r="AS25" s="12">
        <v>2144.8646833692233</v>
      </c>
      <c r="AT25" s="12">
        <v>2174.4768963593642</v>
      </c>
      <c r="AU25" s="12">
        <v>2058.0392357993283</v>
      </c>
      <c r="AV25" s="12">
        <v>2069.0325111571169</v>
      </c>
      <c r="AW25" s="12">
        <v>1909.6428662691676</v>
      </c>
      <c r="AX25" s="12">
        <v>1504.2497177029259</v>
      </c>
      <c r="AY25" s="12">
        <v>1261.3623049829073</v>
      </c>
      <c r="AZ25" s="12">
        <v>1125.3398205846865</v>
      </c>
      <c r="BA25" s="12">
        <v>891.70633673049917</v>
      </c>
      <c r="BB25" s="12">
        <v>641.20005163564781</v>
      </c>
      <c r="BC25" s="12">
        <v>522.97794781170933</v>
      </c>
      <c r="BD25" s="12">
        <v>445.57848053766855</v>
      </c>
      <c r="BE25" s="12">
        <v>344.97927697761179</v>
      </c>
      <c r="BF25" s="12">
        <v>255.94086590055178</v>
      </c>
      <c r="BG25" s="12">
        <v>167.69746778988358</v>
      </c>
      <c r="BH25" s="12">
        <v>86.974206560951913</v>
      </c>
      <c r="BI25" s="12">
        <v>47.417286724542222</v>
      </c>
      <c r="BJ25" s="12">
        <v>105.96822910027129</v>
      </c>
    </row>
    <row r="26" spans="1:114">
      <c r="A26" s="12" t="s">
        <v>137</v>
      </c>
      <c r="B26" s="32">
        <v>0</v>
      </c>
      <c r="C26" s="32">
        <v>0</v>
      </c>
      <c r="D26" s="12">
        <v>6349.196156313069</v>
      </c>
      <c r="E26" s="12">
        <v>6713.1130153942586</v>
      </c>
      <c r="F26" s="12">
        <v>6942.0545395858426</v>
      </c>
      <c r="G26" s="12">
        <v>7175.1697452713915</v>
      </c>
      <c r="H26" s="12">
        <v>7351.5329587177994</v>
      </c>
      <c r="I26" s="12">
        <v>7236.1554465001664</v>
      </c>
      <c r="J26" s="12">
        <v>7174.5840041021875</v>
      </c>
      <c r="K26" s="12">
        <v>6783.1938781161316</v>
      </c>
      <c r="L26" s="12">
        <v>7101.2173443683232</v>
      </c>
      <c r="M26" s="12">
        <v>6687.0192642002703</v>
      </c>
      <c r="N26" s="12">
        <v>6239.8353531264365</v>
      </c>
      <c r="O26" s="12">
        <v>6333.2264077508544</v>
      </c>
      <c r="P26" s="12">
        <v>6477.8728148529717</v>
      </c>
      <c r="Q26" s="12">
        <v>6800.7958687023256</v>
      </c>
      <c r="R26" s="12">
        <v>7069.4975805699414</v>
      </c>
      <c r="S26" s="12">
        <v>7276.0356103586782</v>
      </c>
      <c r="T26" s="12">
        <v>7473.1677880353072</v>
      </c>
      <c r="U26" s="12">
        <v>7271.4574488555681</v>
      </c>
      <c r="V26" s="12">
        <v>7548.8410385879406</v>
      </c>
      <c r="W26" s="12">
        <v>7455.9698548942151</v>
      </c>
      <c r="X26" s="12">
        <v>7811.1660582129116</v>
      </c>
      <c r="Y26" s="12">
        <v>7852.1076429231916</v>
      </c>
      <c r="Z26" s="12">
        <v>8039.2390568774008</v>
      </c>
      <c r="AA26" s="12">
        <v>7834.0078311963716</v>
      </c>
      <c r="AB26" s="12">
        <v>7514.0596547025452</v>
      </c>
      <c r="AC26" s="12">
        <v>7328.9078610809565</v>
      </c>
      <c r="AD26" s="12">
        <v>7276.7570071334749</v>
      </c>
      <c r="AE26" s="12">
        <v>6439.7887470570713</v>
      </c>
      <c r="AF26" s="12">
        <v>6328.2477360850016</v>
      </c>
      <c r="AG26" s="12">
        <v>6234.058588332392</v>
      </c>
      <c r="AH26" s="12">
        <v>6149.5026309858913</v>
      </c>
      <c r="AI26" s="12">
        <v>5488.6927446421078</v>
      </c>
      <c r="AJ26" s="12">
        <v>5223.1975428410897</v>
      </c>
      <c r="AK26" s="12">
        <v>5247.7263505562605</v>
      </c>
      <c r="AL26" s="12">
        <v>4533.665807190413</v>
      </c>
      <c r="AM26" s="12">
        <v>3962.2333682391677</v>
      </c>
      <c r="AN26" s="12">
        <v>3803.2921469734247</v>
      </c>
      <c r="AO26" s="12">
        <v>3025.8813935274711</v>
      </c>
      <c r="AP26" s="12">
        <v>2569.2322233426294</v>
      </c>
      <c r="AQ26" s="12">
        <v>2014.0824680902599</v>
      </c>
      <c r="AR26" s="12">
        <v>2207.873025984366</v>
      </c>
      <c r="AS26" s="12">
        <v>2108.4722309349631</v>
      </c>
      <c r="AT26" s="12">
        <v>2179.5600821021703</v>
      </c>
      <c r="AU26" s="12">
        <v>2047.595774027254</v>
      </c>
      <c r="AV26" s="12">
        <v>2048.8263762502179</v>
      </c>
      <c r="AW26" s="12">
        <v>1932.8797660294526</v>
      </c>
      <c r="AX26" s="12">
        <v>1512.9587495982703</v>
      </c>
      <c r="AY26" s="12">
        <v>1265.9258069341402</v>
      </c>
      <c r="AZ26" s="12">
        <v>1123.9613786435964</v>
      </c>
      <c r="BA26" s="12">
        <v>898.54527924752392</v>
      </c>
      <c r="BB26" s="12">
        <v>644.46429868646862</v>
      </c>
      <c r="BC26" s="12">
        <v>520.19296131953001</v>
      </c>
      <c r="BD26" s="12">
        <v>442.93386624254566</v>
      </c>
      <c r="BE26" s="12">
        <v>346.73258347751749</v>
      </c>
      <c r="BF26" s="12">
        <v>256.01933994694843</v>
      </c>
      <c r="BG26" s="12">
        <v>168.99961608603226</v>
      </c>
      <c r="BH26" s="12">
        <v>90.207180810461224</v>
      </c>
      <c r="BI26" s="12">
        <v>44.390520919156636</v>
      </c>
      <c r="BJ26" s="12">
        <v>105.99905743269179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148</v>
      </c>
      <c r="C31" s="5" t="s">
        <v>149</v>
      </c>
      <c r="D31" s="4" t="s">
        <v>150</v>
      </c>
      <c r="E31" s="4" t="s">
        <v>151</v>
      </c>
      <c r="F31" s="4" t="s">
        <v>152</v>
      </c>
      <c r="G31" s="4" t="s">
        <v>153</v>
      </c>
      <c r="H31" s="4" t="s">
        <v>154</v>
      </c>
      <c r="I31" s="4" t="s">
        <v>155</v>
      </c>
      <c r="J31" s="4" t="s">
        <v>156</v>
      </c>
      <c r="K31" s="4" t="s">
        <v>157</v>
      </c>
      <c r="L31" s="4" t="s">
        <v>158</v>
      </c>
      <c r="M31" s="4" t="s">
        <v>159</v>
      </c>
      <c r="N31" s="4" t="s">
        <v>160</v>
      </c>
      <c r="O31" s="14"/>
      <c r="P31" s="37" t="s">
        <v>161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114年 6月</v>
      </c>
      <c r="B32" s="32">
        <v>34134.692564835474</v>
      </c>
      <c r="C32" s="13">
        <v>35408.370890939281</v>
      </c>
      <c r="D32" s="13">
        <v>33234.47124205721</v>
      </c>
      <c r="E32" s="13">
        <v>37551.263012802534</v>
      </c>
      <c r="F32" s="13">
        <v>39867.329152211183</v>
      </c>
      <c r="G32" s="13">
        <v>34631.399363415963</v>
      </c>
      <c r="H32" s="13">
        <v>28146.647498654871</v>
      </c>
      <c r="I32" s="13">
        <v>16711.675861500229</v>
      </c>
      <c r="J32" s="13">
        <v>12038.073068038517</v>
      </c>
      <c r="K32" s="13">
        <v>8382.6754747221748</v>
      </c>
      <c r="L32" s="13">
        <v>3519.0165505427894</v>
      </c>
      <c r="M32" s="13">
        <v>857.00126998216092</v>
      </c>
      <c r="N32" s="13">
        <v>109.15163306583285</v>
      </c>
      <c r="P32" s="27">
        <f>SUM(G32:N32)</f>
        <v>104395.64071992254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114年 7月</v>
      </c>
      <c r="B33" s="32">
        <v>33513.72856291716</v>
      </c>
      <c r="C33" s="13">
        <v>35460.061427508517</v>
      </c>
      <c r="D33" s="13">
        <v>33161.299734308472</v>
      </c>
      <c r="E33" s="13">
        <v>37487.83132905305</v>
      </c>
      <c r="F33" s="13">
        <v>39844.664950747298</v>
      </c>
      <c r="G33" s="13">
        <v>34692.14751593706</v>
      </c>
      <c r="H33" s="13">
        <v>28251.171278948539</v>
      </c>
      <c r="I33" s="13">
        <v>16847.891376541105</v>
      </c>
      <c r="J33" s="13">
        <v>11976.705848684871</v>
      </c>
      <c r="K33" s="13">
        <v>8419.3073184815603</v>
      </c>
      <c r="L33" s="13">
        <v>3519.7963781945664</v>
      </c>
      <c r="M33" s="13">
        <v>858.96717625185204</v>
      </c>
      <c r="N33" s="13">
        <v>107.72071246231155</v>
      </c>
      <c r="P33" s="27">
        <f t="shared" ref="P33:P55" si="1">SUM(G33:N33)</f>
        <v>104673.70760550187</v>
      </c>
    </row>
    <row r="34" spans="1:78" ht="14.25">
      <c r="A34" s="12" t="str">
        <f t="shared" si="0"/>
        <v>114年 8月</v>
      </c>
      <c r="B34" s="32">
        <v>32892.109135237988</v>
      </c>
      <c r="C34" s="13">
        <v>35509.075383762771</v>
      </c>
      <c r="D34" s="13">
        <v>33093.477268708739</v>
      </c>
      <c r="E34" s="13">
        <v>37425.700527003501</v>
      </c>
      <c r="F34" s="13">
        <v>39818.016088233038</v>
      </c>
      <c r="G34" s="13">
        <v>34754.234870748776</v>
      </c>
      <c r="H34" s="13">
        <v>28350.592865668026</v>
      </c>
      <c r="I34" s="13">
        <v>16990.578662613134</v>
      </c>
      <c r="J34" s="13">
        <v>11913.907145032073</v>
      </c>
      <c r="K34" s="13">
        <v>8453.9137297900816</v>
      </c>
      <c r="L34" s="13">
        <v>3521.3314749454739</v>
      </c>
      <c r="M34" s="13">
        <v>860.90177922719045</v>
      </c>
      <c r="N34" s="13">
        <v>106.65455858110558</v>
      </c>
      <c r="P34" s="27">
        <f t="shared" si="1"/>
        <v>104952.11508660587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114年 9月</v>
      </c>
      <c r="B35" s="32">
        <v>32269.835422550663</v>
      </c>
      <c r="C35" s="13">
        <v>35555.416529673901</v>
      </c>
      <c r="D35" s="13">
        <v>33030.995645928109</v>
      </c>
      <c r="E35" s="13">
        <v>37364.86619330704</v>
      </c>
      <c r="F35" s="13">
        <v>39787.391244074344</v>
      </c>
      <c r="G35" s="13">
        <v>34817.651869112342</v>
      </c>
      <c r="H35" s="13">
        <v>28444.933722177571</v>
      </c>
      <c r="I35" s="13">
        <v>17139.67033817972</v>
      </c>
      <c r="J35" s="13">
        <v>11849.685771062512</v>
      </c>
      <c r="K35" s="13">
        <v>8486.5127679614889</v>
      </c>
      <c r="L35" s="13">
        <v>3523.6132866620815</v>
      </c>
      <c r="M35" s="13">
        <v>862.8077475305754</v>
      </c>
      <c r="N35" s="13">
        <v>105.90513034494199</v>
      </c>
      <c r="P35" s="27">
        <f t="shared" si="1"/>
        <v>105230.7806330312</v>
      </c>
    </row>
    <row r="36" spans="1:78">
      <c r="A36" s="12" t="str">
        <f t="shared" si="0"/>
        <v>114年 10月</v>
      </c>
      <c r="B36" s="32">
        <v>31646.908565367608</v>
      </c>
      <c r="C36" s="13">
        <v>35599.088631134371</v>
      </c>
      <c r="D36" s="13">
        <v>32973.846675343855</v>
      </c>
      <c r="E36" s="13">
        <v>37305.32392300581</v>
      </c>
      <c r="F36" s="13">
        <v>39752.799084476384</v>
      </c>
      <c r="G36" s="13">
        <v>34882.388980305637</v>
      </c>
      <c r="H36" s="13">
        <v>28534.215250555299</v>
      </c>
      <c r="I36" s="13">
        <v>17295.099519371532</v>
      </c>
      <c r="J36" s="13">
        <v>11784.050551068118</v>
      </c>
      <c r="K36" s="13">
        <v>8517.1223560368217</v>
      </c>
      <c r="L36" s="13">
        <v>3526.6327520673117</v>
      </c>
      <c r="M36" s="13">
        <v>864.68652182854134</v>
      </c>
      <c r="N36" s="13">
        <v>105.42868534792161</v>
      </c>
      <c r="P36" s="27">
        <f t="shared" si="1"/>
        <v>105509.62461658119</v>
      </c>
    </row>
    <row r="37" spans="1:78">
      <c r="A37" s="12" t="str">
        <f t="shared" si="0"/>
        <v>114年 11月</v>
      </c>
      <c r="B37" s="32">
        <v>31023.329703960688</v>
      </c>
      <c r="C37" s="13">
        <v>35640.095449960972</v>
      </c>
      <c r="D37" s="13">
        <v>32922.022175032544</v>
      </c>
      <c r="E37" s="13">
        <v>37247.069319518727</v>
      </c>
      <c r="F37" s="13">
        <v>39714.248262461515</v>
      </c>
      <c r="G37" s="13">
        <v>34948.436701564075</v>
      </c>
      <c r="H37" s="13">
        <v>28618.458791729689</v>
      </c>
      <c r="I37" s="13">
        <v>17456.799816701405</v>
      </c>
      <c r="J37" s="13">
        <v>11717.0103190754</v>
      </c>
      <c r="K37" s="13">
        <v>8545.7602836131791</v>
      </c>
      <c r="L37" s="13">
        <v>3530.3803400069555</v>
      </c>
      <c r="M37" s="13">
        <v>866.53846516613407</v>
      </c>
      <c r="N37" s="13">
        <v>105.18546231912057</v>
      </c>
      <c r="P37" s="27">
        <f t="shared" si="1"/>
        <v>105788.57018017596</v>
      </c>
    </row>
    <row r="38" spans="1:78">
      <c r="A38" s="12" t="str">
        <f t="shared" si="0"/>
        <v>114年 12月</v>
      </c>
      <c r="B38" s="32">
        <v>30399.099978361097</v>
      </c>
      <c r="C38" s="13">
        <v>35678.440743898551</v>
      </c>
      <c r="D38" s="13">
        <v>32875.513971762142</v>
      </c>
      <c r="E38" s="13">
        <v>37190.097994629323</v>
      </c>
      <c r="F38" s="13">
        <v>39671.7474178872</v>
      </c>
      <c r="G38" s="13">
        <v>35015.785558021627</v>
      </c>
      <c r="H38" s="13">
        <v>28697.685625615857</v>
      </c>
      <c r="I38" s="13">
        <v>17624.705331799771</v>
      </c>
      <c r="J38" s="13">
        <v>11648.573918275295</v>
      </c>
      <c r="K38" s="13">
        <v>8572.4442095784962</v>
      </c>
      <c r="L38" s="13">
        <v>3534.8460850653892</v>
      </c>
      <c r="M38" s="13">
        <v>868.36300072781114</v>
      </c>
      <c r="N38" s="13">
        <v>105.13938454515625</v>
      </c>
      <c r="P38" s="27">
        <f t="shared" si="1"/>
        <v>106067.54311362941</v>
      </c>
    </row>
    <row r="39" spans="1:78">
      <c r="A39" s="12" t="str">
        <f t="shared" si="0"/>
        <v>115年 1月</v>
      </c>
      <c r="B39" s="32">
        <v>29774.220528359161</v>
      </c>
      <c r="C39" s="13">
        <v>35714.12826662376</v>
      </c>
      <c r="D39" s="13">
        <v>32834.313900984162</v>
      </c>
      <c r="E39" s="13">
        <v>37134.405568473536</v>
      </c>
      <c r="F39" s="13">
        <v>39625.305177463932</v>
      </c>
      <c r="G39" s="13">
        <v>35084.426102651982</v>
      </c>
      <c r="H39" s="13">
        <v>28771.916971251565</v>
      </c>
      <c r="I39" s="13">
        <v>17798.750654170439</v>
      </c>
      <c r="J39" s="13">
        <v>11578.750200457884</v>
      </c>
      <c r="K39" s="13">
        <v>8597.1916647549424</v>
      </c>
      <c r="L39" s="13">
        <v>3540.0196215910714</v>
      </c>
      <c r="M39" s="13">
        <v>870.15873789894704</v>
      </c>
      <c r="N39" s="13">
        <v>105.2577829666331</v>
      </c>
      <c r="P39" s="27">
        <f t="shared" si="1"/>
        <v>106346.47173574346</v>
      </c>
    </row>
    <row r="40" spans="1:78">
      <c r="A40" s="12" t="str">
        <f t="shared" si="0"/>
        <v>115年 2月</v>
      </c>
      <c r="B40" s="32">
        <v>29148.692493504197</v>
      </c>
      <c r="C40" s="13">
        <v>35747.161767748818</v>
      </c>
      <c r="D40" s="13">
        <v>32798.413806825745</v>
      </c>
      <c r="E40" s="13">
        <v>37079.987669527625</v>
      </c>
      <c r="F40" s="13">
        <v>39574.930154773137</v>
      </c>
      <c r="G40" s="13">
        <v>35154.348916209754</v>
      </c>
      <c r="H40" s="13">
        <v>28841.17398693307</v>
      </c>
      <c r="I40" s="13">
        <v>17978.870857966598</v>
      </c>
      <c r="J40" s="13">
        <v>11507.548025451921</v>
      </c>
      <c r="K40" s="13">
        <v>8620.0200544535546</v>
      </c>
      <c r="L40" s="13">
        <v>3545.8902161903834</v>
      </c>
      <c r="M40" s="13">
        <v>871.92358744748412</v>
      </c>
      <c r="N40" s="13">
        <v>105.511137738191</v>
      </c>
      <c r="P40" s="27">
        <f t="shared" si="1"/>
        <v>106625.28678239095</v>
      </c>
    </row>
    <row r="41" spans="1:78">
      <c r="A41" s="12" t="str">
        <f t="shared" si="0"/>
        <v>115年 3月</v>
      </c>
      <c r="B41" s="32">
        <v>28522.517013104301</v>
      </c>
      <c r="C41" s="13">
        <v>35777.544992825206</v>
      </c>
      <c r="D41" s="13">
        <v>32767.805542081805</v>
      </c>
      <c r="E41" s="13">
        <v>37026.839934595941</v>
      </c>
      <c r="F41" s="13">
        <v>39520.630950284984</v>
      </c>
      <c r="G41" s="13">
        <v>35225.544607171891</v>
      </c>
      <c r="H41" s="13">
        <v>28905.477770350764</v>
      </c>
      <c r="I41" s="13">
        <v>18165.001498786962</v>
      </c>
      <c r="J41" s="13">
        <v>11434.976260569212</v>
      </c>
      <c r="K41" s="13">
        <v>8640.9466609425344</v>
      </c>
      <c r="L41" s="13">
        <v>3552.4467987464532</v>
      </c>
      <c r="M41" s="13">
        <v>873.65486659388773</v>
      </c>
      <c r="N41" s="13">
        <v>105.87283711249432</v>
      </c>
      <c r="P41" s="27">
        <f t="shared" si="1"/>
        <v>106903.92130027419</v>
      </c>
    </row>
    <row r="42" spans="1:78">
      <c r="A42" s="12" t="str">
        <f t="shared" si="0"/>
        <v>115年 4月</v>
      </c>
      <c r="B42" s="32">
        <v>27895.695226226209</v>
      </c>
      <c r="C42" s="13">
        <v>35805.281683347406</v>
      </c>
      <c r="D42" s="13">
        <v>32742.48096820719</v>
      </c>
      <c r="E42" s="13">
        <v>36974.958008798865</v>
      </c>
      <c r="F42" s="13">
        <v>39462.416151376288</v>
      </c>
      <c r="G42" s="13">
        <v>35298.003811679038</v>
      </c>
      <c r="H42" s="13">
        <v>28964.849358724543</v>
      </c>
      <c r="I42" s="13">
        <v>18357.078610491899</v>
      </c>
      <c r="J42" s="13">
        <v>11361.043780053806</v>
      </c>
      <c r="K42" s="13">
        <v>8659.9886458317687</v>
      </c>
      <c r="L42" s="13">
        <v>3559.6779920176973</v>
      </c>
      <c r="M42" s="13">
        <v>875.34939468919936</v>
      </c>
      <c r="N42" s="13">
        <v>106.31895257515568</v>
      </c>
      <c r="P42" s="27">
        <f t="shared" si="1"/>
        <v>107182.31054606309</v>
      </c>
    </row>
    <row r="43" spans="1:78" s="16" customFormat="1">
      <c r="A43" s="15" t="str">
        <f t="shared" si="0"/>
        <v>115年 5月</v>
      </c>
      <c r="B43" s="15">
        <v>27268.22827169513</v>
      </c>
      <c r="C43" s="15">
        <v>35830.375576756647</v>
      </c>
      <c r="D43" s="15">
        <v>32722.431955308792</v>
      </c>
      <c r="E43" s="15">
        <v>36924.337545560724</v>
      </c>
      <c r="F43" s="15">
        <v>39400.294332348261</v>
      </c>
      <c r="G43" s="15">
        <v>35371.71719347714</v>
      </c>
      <c r="H43" s="15">
        <v>29019.309728939035</v>
      </c>
      <c r="I43" s="15">
        <v>18555.03870203943</v>
      </c>
      <c r="J43" s="15">
        <v>11285.759464535997</v>
      </c>
      <c r="K43" s="15">
        <v>8677.163052375854</v>
      </c>
      <c r="L43" s="15">
        <v>3567.5721398690612</v>
      </c>
      <c r="M43" s="15">
        <v>877.00358017543044</v>
      </c>
      <c r="N43" s="15">
        <v>106.82802922049433</v>
      </c>
      <c r="P43" s="61">
        <f t="shared" si="1"/>
        <v>107460.39189063243</v>
      </c>
    </row>
    <row r="44" spans="1:78">
      <c r="A44" s="12" t="str">
        <f t="shared" si="0"/>
        <v>115年 6月</v>
      </c>
      <c r="B44" s="32">
        <v>26653.300935687192</v>
      </c>
      <c r="C44" s="13">
        <v>35846.291022990365</v>
      </c>
      <c r="D44" s="13">
        <v>32702.733965092186</v>
      </c>
      <c r="E44" s="13">
        <v>36852.321820396624</v>
      </c>
      <c r="F44" s="13">
        <v>39351.653101353186</v>
      </c>
      <c r="G44" s="13">
        <v>35447.775517789567</v>
      </c>
      <c r="H44" s="13">
        <v>29077.52787031628</v>
      </c>
      <c r="I44" s="13">
        <v>18722.445623154563</v>
      </c>
      <c r="J44" s="13">
        <v>11241.507203948009</v>
      </c>
      <c r="K44" s="13">
        <v>8693.5715173601311</v>
      </c>
      <c r="L44" s="13">
        <v>3574.6181912438346</v>
      </c>
      <c r="M44" s="13">
        <v>878.33521887999734</v>
      </c>
      <c r="N44" s="13">
        <v>106.41948177564585</v>
      </c>
      <c r="P44" s="27">
        <f t="shared" si="1"/>
        <v>107742.20062446804</v>
      </c>
    </row>
    <row r="45" spans="1:78">
      <c r="A45" s="12" t="str">
        <f t="shared" si="0"/>
        <v>115年 7月</v>
      </c>
      <c r="B45" s="32">
        <v>26040.126215370365</v>
      </c>
      <c r="C45" s="13">
        <v>35857.628491185831</v>
      </c>
      <c r="D45" s="13">
        <v>32688.408782553488</v>
      </c>
      <c r="E45" s="13">
        <v>36777.724992316143</v>
      </c>
      <c r="F45" s="13">
        <v>39301.337483241114</v>
      </c>
      <c r="G45" s="13">
        <v>35525.489168087304</v>
      </c>
      <c r="H45" s="13">
        <v>29131.216995353887</v>
      </c>
      <c r="I45" s="13">
        <v>18889.969371849336</v>
      </c>
      <c r="J45" s="13">
        <v>11202.274738861955</v>
      </c>
      <c r="K45" s="13">
        <v>8708.8989959455739</v>
      </c>
      <c r="L45" s="13">
        <v>3581.3466222992893</v>
      </c>
      <c r="M45" s="13">
        <v>879.90939061428321</v>
      </c>
      <c r="N45" s="13">
        <v>106.12805816686361</v>
      </c>
      <c r="P45" s="27">
        <f t="shared" si="1"/>
        <v>108025.23334117851</v>
      </c>
    </row>
    <row r="46" spans="1:78">
      <c r="A46" s="12" t="str">
        <f t="shared" si="0"/>
        <v>115年 8月</v>
      </c>
      <c r="B46" s="32">
        <v>25428.702248854854</v>
      </c>
      <c r="C46" s="13">
        <v>35864.394457126749</v>
      </c>
      <c r="D46" s="13">
        <v>32679.449621017673</v>
      </c>
      <c r="E46" s="13">
        <v>36700.55234267893</v>
      </c>
      <c r="F46" s="13">
        <v>39249.353110726523</v>
      </c>
      <c r="G46" s="13">
        <v>35604.857488214264</v>
      </c>
      <c r="H46" s="13">
        <v>29180.398567008582</v>
      </c>
      <c r="I46" s="13">
        <v>19057.615436042386</v>
      </c>
      <c r="J46" s="13">
        <v>11168.031079886981</v>
      </c>
      <c r="K46" s="13">
        <v>8723.1717230270369</v>
      </c>
      <c r="L46" s="13">
        <v>3587.7521023219833</v>
      </c>
      <c r="M46" s="13">
        <v>881.7142004529552</v>
      </c>
      <c r="N46" s="13">
        <v>105.93310858618938</v>
      </c>
      <c r="P46" s="27">
        <f t="shared" si="1"/>
        <v>108309.47370554038</v>
      </c>
    </row>
    <row r="47" spans="1:78">
      <c r="A47" s="12" t="str">
        <f t="shared" si="0"/>
        <v>115年 9月</v>
      </c>
      <c r="B47" s="32">
        <v>24819.027175164138</v>
      </c>
      <c r="C47" s="13">
        <v>35866.595390486509</v>
      </c>
      <c r="D47" s="13">
        <v>32675.849699621187</v>
      </c>
      <c r="E47" s="13">
        <v>36620.809145449224</v>
      </c>
      <c r="F47" s="13">
        <v>39195.705605270443</v>
      </c>
      <c r="G47" s="13">
        <v>35685.879815626526</v>
      </c>
      <c r="H47" s="13">
        <v>29225.093977302276</v>
      </c>
      <c r="I47" s="13">
        <v>19225.389220425794</v>
      </c>
      <c r="J47" s="13">
        <v>11138.745231862809</v>
      </c>
      <c r="K47" s="13">
        <v>8736.4152960223</v>
      </c>
      <c r="L47" s="13">
        <v>3593.8295233126701</v>
      </c>
      <c r="M47" s="13">
        <v>883.73762374937326</v>
      </c>
      <c r="N47" s="13">
        <v>105.81600226976828</v>
      </c>
      <c r="P47" s="27">
        <f t="shared" si="1"/>
        <v>108594.90669057152</v>
      </c>
    </row>
    <row r="48" spans="1:78">
      <c r="A48" s="12" t="str">
        <f t="shared" si="0"/>
        <v>115年 10月</v>
      </c>
      <c r="B48" s="32">
        <v>24211.099134234726</v>
      </c>
      <c r="C48" s="13">
        <v>35864.237754833128</v>
      </c>
      <c r="D48" s="13">
        <v>32677.602243307749</v>
      </c>
      <c r="E48" s="13">
        <v>36538.500667204811</v>
      </c>
      <c r="F48" s="13">
        <v>39140.400577098277</v>
      </c>
      <c r="G48" s="13">
        <v>35768.555481414201</v>
      </c>
      <c r="H48" s="13">
        <v>29265.324547522294</v>
      </c>
      <c r="I48" s="13">
        <v>19393.296047159645</v>
      </c>
      <c r="J48" s="13">
        <v>11114.386196057561</v>
      </c>
      <c r="K48" s="13">
        <v>8748.6546888434696</v>
      </c>
      <c r="L48" s="13">
        <v>3599.5739981854767</v>
      </c>
      <c r="M48" s="13">
        <v>885.96756250153976</v>
      </c>
      <c r="N48" s="13">
        <v>105.75997338010713</v>
      </c>
      <c r="P48" s="27">
        <f t="shared" si="1"/>
        <v>108881.51849506427</v>
      </c>
    </row>
    <row r="49" spans="1:16" s="14" customFormat="1">
      <c r="A49" s="13" t="str">
        <f t="shared" si="0"/>
        <v>115年 11月</v>
      </c>
      <c r="B49" s="13">
        <v>23604.916266915759</v>
      </c>
      <c r="C49" s="13">
        <v>35857.32800763406</v>
      </c>
      <c r="D49" s="13">
        <v>32684.700482824141</v>
      </c>
      <c r="E49" s="13">
        <v>36453.632167145719</v>
      </c>
      <c r="F49" s="13">
        <v>39083.443625217595</v>
      </c>
      <c r="G49" s="13">
        <v>35852.883810323088</v>
      </c>
      <c r="H49" s="13">
        <v>29301.111528421032</v>
      </c>
      <c r="I49" s="13">
        <v>19561.341156561946</v>
      </c>
      <c r="J49" s="13">
        <v>11094.922972333947</v>
      </c>
      <c r="K49" s="13">
        <v>8759.9142655957803</v>
      </c>
      <c r="L49" s="13">
        <v>3604.9808588630326</v>
      </c>
      <c r="M49" s="13">
        <v>888.39189627253245</v>
      </c>
      <c r="N49" s="13">
        <v>105.74997716733162</v>
      </c>
      <c r="P49" s="57">
        <f t="shared" si="1"/>
        <v>109169.29646553869</v>
      </c>
    </row>
    <row r="50" spans="1:16">
      <c r="A50" s="12" t="str">
        <f t="shared" si="0"/>
        <v>115年 12月</v>
      </c>
      <c r="B50" s="32">
        <v>23000.47671496878</v>
      </c>
      <c r="C50" s="13">
        <v>35845.87260026102</v>
      </c>
      <c r="D50" s="13">
        <v>32697.137654716025</v>
      </c>
      <c r="E50" s="13">
        <v>36366.208897103177</v>
      </c>
      <c r="F50" s="13">
        <v>39024.840337435824</v>
      </c>
      <c r="G50" s="13">
        <v>35938.864120776445</v>
      </c>
      <c r="H50" s="13">
        <v>29332.476100415155</v>
      </c>
      <c r="I50" s="13">
        <v>19729.529707794012</v>
      </c>
      <c r="J50" s="13">
        <v>11080.324561284131</v>
      </c>
      <c r="K50" s="13">
        <v>8770.2177940085785</v>
      </c>
      <c r="L50" s="13">
        <v>3610.045654273586</v>
      </c>
      <c r="M50" s="13">
        <v>890.99852806228705</v>
      </c>
      <c r="N50" s="13">
        <v>105.7725557795908</v>
      </c>
      <c r="P50" s="27">
        <f t="shared" si="1"/>
        <v>109458.22902239379</v>
      </c>
    </row>
    <row r="51" spans="1:16">
      <c r="A51" s="12" t="str">
        <f t="shared" si="0"/>
        <v>116年 1月</v>
      </c>
      <c r="B51" s="32">
        <v>22397.778621067355</v>
      </c>
      <c r="C51" s="13">
        <v>35829.877977994889</v>
      </c>
      <c r="D51" s="13">
        <v>32714.907001323732</v>
      </c>
      <c r="E51" s="13">
        <v>36276.236101548348</v>
      </c>
      <c r="F51" s="13">
        <v>38964.596290378053</v>
      </c>
      <c r="G51" s="13">
        <v>36026.495724896624</v>
      </c>
      <c r="H51" s="13">
        <v>29359.439373784247</v>
      </c>
      <c r="I51" s="13">
        <v>19897.866779541306</v>
      </c>
      <c r="J51" s="13">
        <v>11070.559966333609</v>
      </c>
      <c r="K51" s="13">
        <v>8779.5884586033881</v>
      </c>
      <c r="L51" s="13">
        <v>3614.7641482559034</v>
      </c>
      <c r="M51" s="13">
        <v>893.77542550224291</v>
      </c>
      <c r="N51" s="13">
        <v>105.81571312917171</v>
      </c>
      <c r="P51" s="27">
        <f t="shared" si="1"/>
        <v>109748.30559004648</v>
      </c>
    </row>
    <row r="52" spans="1:16">
      <c r="A52" s="12" t="str">
        <f t="shared" si="0"/>
        <v>116年 2月</v>
      </c>
      <c r="B52" s="32">
        <v>21796.820128796811</v>
      </c>
      <c r="C52" s="13">
        <v>35809.350580030507</v>
      </c>
      <c r="D52" s="13">
        <v>32738.001770778097</v>
      </c>
      <c r="E52" s="13">
        <v>36183.719017601186</v>
      </c>
      <c r="F52" s="13">
        <v>38902.717049504674</v>
      </c>
      <c r="G52" s="13">
        <v>36115.777928526717</v>
      </c>
      <c r="H52" s="13">
        <v>29382.022388868965</v>
      </c>
      <c r="I52" s="13">
        <v>20066.357370689788</v>
      </c>
      <c r="J52" s="13">
        <v>11065.598195814422</v>
      </c>
      <c r="K52" s="13">
        <v>8788.0488736036514</v>
      </c>
      <c r="L52" s="13">
        <v>3619.1323173775781</v>
      </c>
      <c r="M52" s="13">
        <v>896.710657720526</v>
      </c>
      <c r="N52" s="13">
        <v>105.86879825528592</v>
      </c>
      <c r="P52" s="27">
        <f t="shared" si="1"/>
        <v>110039.51653085693</v>
      </c>
    </row>
    <row r="53" spans="1:16">
      <c r="A53" s="12" t="str">
        <f t="shared" si="0"/>
        <v>116年 3月</v>
      </c>
      <c r="B53" s="32">
        <v>21197.599382653891</v>
      </c>
      <c r="C53" s="13">
        <v>35784.296839481547</v>
      </c>
      <c r="D53" s="13">
        <v>32766.415216996254</v>
      </c>
      <c r="E53" s="13">
        <v>36088.662875039248</v>
      </c>
      <c r="F53" s="13">
        <v>38839.208169129066</v>
      </c>
      <c r="G53" s="13">
        <v>36206.710031252049</v>
      </c>
      <c r="H53" s="13">
        <v>29400.246116268678</v>
      </c>
      <c r="I53" s="13">
        <v>20235.006400997736</v>
      </c>
      <c r="J53" s="13">
        <v>11065.408265008045</v>
      </c>
      <c r="K53" s="13">
        <v>8795.6210955908409</v>
      </c>
      <c r="L53" s="13">
        <v>3623.1463486721432</v>
      </c>
      <c r="M53" s="13">
        <v>899.79242820289005</v>
      </c>
      <c r="N53" s="13">
        <v>105.92239665697601</v>
      </c>
      <c r="P53" s="27">
        <f t="shared" si="1"/>
        <v>110331.85308264935</v>
      </c>
    </row>
    <row r="54" spans="1:16">
      <c r="A54" s="12" t="str">
        <f t="shared" si="0"/>
        <v>116年 4月</v>
      </c>
      <c r="B54" s="32">
        <v>20600.114528046455</v>
      </c>
      <c r="C54" s="13">
        <v>35754.723183385337</v>
      </c>
      <c r="D54" s="13">
        <v>32800.140599677448</v>
      </c>
      <c r="E54" s="13">
        <v>35991.072896306439</v>
      </c>
      <c r="F54" s="13">
        <v>38774.075192435288</v>
      </c>
      <c r="G54" s="13">
        <v>36299.291326421808</v>
      </c>
      <c r="H54" s="13">
        <v>29414.13145703862</v>
      </c>
      <c r="I54" s="13">
        <v>20403.818711763157</v>
      </c>
      <c r="J54" s="13">
        <v>11069.959198158274</v>
      </c>
      <c r="K54" s="13">
        <v>8802.3266359114459</v>
      </c>
      <c r="L54" s="13">
        <v>3626.8026373002112</v>
      </c>
      <c r="M54" s="13">
        <v>903.00910395354128</v>
      </c>
      <c r="N54" s="13">
        <v>105.96822910027129</v>
      </c>
      <c r="P54" s="27">
        <f t="shared" si="1"/>
        <v>110625.30729964733</v>
      </c>
    </row>
    <row r="55" spans="1:16">
      <c r="A55" s="12" t="str">
        <f t="shared" si="0"/>
        <v>116年 5月</v>
      </c>
      <c r="B55" s="32">
        <v>20004.363711293168</v>
      </c>
      <c r="C55" s="13">
        <v>35720.636032707676</v>
      </c>
      <c r="D55" s="13">
        <v>32839.171184298859</v>
      </c>
      <c r="E55" s="13">
        <v>35890.954296521821</v>
      </c>
      <c r="F55" s="13">
        <v>38707.323651495659</v>
      </c>
      <c r="G55" s="13">
        <v>36393.521101170423</v>
      </c>
      <c r="H55" s="13">
        <v>29423.699242886483</v>
      </c>
      <c r="I55" s="13">
        <v>20572.799066486736</v>
      </c>
      <c r="J55" s="13">
        <v>11079.220030454389</v>
      </c>
      <c r="K55" s="13">
        <v>8808.1864728393339</v>
      </c>
      <c r="L55" s="13">
        <v>3630.0977841396648</v>
      </c>
      <c r="M55" s="13">
        <v>906.34924124011604</v>
      </c>
      <c r="N55" s="13">
        <v>105.99905743269179</v>
      </c>
      <c r="P55" s="27">
        <f t="shared" si="1"/>
        <v>110919.87199664983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114</v>
      </c>
      <c r="B3" s="13">
        <v>470080.77181349945</v>
      </c>
      <c r="C3" s="13">
        <v>2234.5279218549263</v>
      </c>
      <c r="D3" s="13">
        <v>2376.5634264300725</v>
      </c>
      <c r="E3" s="12">
        <v>2425.5379633705888</v>
      </c>
      <c r="F3" s="12">
        <v>2520.3413160540135</v>
      </c>
      <c r="G3" s="12">
        <v>2874.7015229589597</v>
      </c>
      <c r="H3" s="12">
        <v>3066.9210443770753</v>
      </c>
      <c r="I3" s="12">
        <v>3196.377148134412</v>
      </c>
      <c r="J3" s="12">
        <v>3368.1635128030503</v>
      </c>
      <c r="K3" s="12">
        <v>3600.8168406583745</v>
      </c>
      <c r="L3" s="12">
        <v>3739.2783512467454</v>
      </c>
      <c r="M3" s="12">
        <v>3740.7425476685335</v>
      </c>
      <c r="N3" s="12">
        <v>3328.6074848420508</v>
      </c>
      <c r="O3" s="12">
        <v>3990.9256004114168</v>
      </c>
      <c r="P3" s="12">
        <v>3795.1993108504321</v>
      </c>
      <c r="Q3" s="12">
        <v>3361.502923627655</v>
      </c>
      <c r="R3" s="12">
        <v>3408.3962972439817</v>
      </c>
      <c r="S3" s="12">
        <v>3583.7863666578082</v>
      </c>
      <c r="T3" s="12">
        <v>3865.00610595646</v>
      </c>
      <c r="U3" s="12">
        <v>4087.3988713512399</v>
      </c>
      <c r="V3" s="12">
        <v>4208.4091939053551</v>
      </c>
      <c r="W3" s="12">
        <v>4504.8842795201654</v>
      </c>
      <c r="X3" s="12">
        <v>4624.4387293793598</v>
      </c>
      <c r="Y3" s="12">
        <v>5154.0585375684595</v>
      </c>
      <c r="Z3" s="12">
        <v>5332.8747505515903</v>
      </c>
      <c r="AA3" s="12">
        <v>5969.4242573666634</v>
      </c>
      <c r="AB3" s="12">
        <v>6086.6261995624318</v>
      </c>
      <c r="AC3" s="12">
        <v>5810.4799422731758</v>
      </c>
      <c r="AD3" s="12">
        <v>6314.4425073456214</v>
      </c>
      <c r="AE3" s="12">
        <v>6564.8322333830038</v>
      </c>
      <c r="AF3" s="12">
        <v>6520.8068833170319</v>
      </c>
      <c r="AG3" s="12">
        <v>6596.8645144467946</v>
      </c>
      <c r="AH3" s="12">
        <v>6492.2702810618566</v>
      </c>
      <c r="AI3" s="12">
        <v>6484.5945216760474</v>
      </c>
      <c r="AJ3" s="12">
        <v>6198.1759160714346</v>
      </c>
      <c r="AK3" s="12">
        <v>6120.7822789020529</v>
      </c>
      <c r="AL3" s="12">
        <v>5970.0649481388191</v>
      </c>
      <c r="AM3" s="12">
        <v>6007.0401553470811</v>
      </c>
      <c r="AN3" s="12">
        <v>5891.4479397655632</v>
      </c>
      <c r="AO3" s="12">
        <v>5543.1353413122724</v>
      </c>
      <c r="AP3" s="12">
        <v>6028.0191921746064</v>
      </c>
      <c r="AQ3" s="12">
        <v>6354.5611970356913</v>
      </c>
      <c r="AR3" s="12">
        <v>6724.19103200882</v>
      </c>
      <c r="AS3" s="12">
        <v>6965.331812878966</v>
      </c>
      <c r="AT3" s="12">
        <v>7207.0103376373872</v>
      </c>
      <c r="AU3" s="12">
        <v>7400.4529036302401</v>
      </c>
      <c r="AV3" s="12">
        <v>7296.7038244428204</v>
      </c>
      <c r="AW3" s="12">
        <v>7264.8133968293205</v>
      </c>
      <c r="AX3" s="12">
        <v>6862.9470658940518</v>
      </c>
      <c r="AY3" s="12">
        <v>7189.1239847354191</v>
      </c>
      <c r="AZ3" s="12">
        <v>6794.7826190376691</v>
      </c>
    </row>
    <row r="4" spans="1:52">
      <c r="A4" s="12" t="s">
        <v>115</v>
      </c>
      <c r="B4" s="13">
        <v>469792.9894936278</v>
      </c>
      <c r="C4" s="13">
        <v>2236.1836249172447</v>
      </c>
      <c r="D4" s="13">
        <v>2367.338924055523</v>
      </c>
      <c r="E4" s="12">
        <v>2419.5271931156822</v>
      </c>
      <c r="F4" s="12">
        <v>2503.4319305140957</v>
      </c>
      <c r="G4" s="12">
        <v>2850.1879055415043</v>
      </c>
      <c r="H4" s="12">
        <v>3053.4625049280166</v>
      </c>
      <c r="I4" s="12">
        <v>3184.0948147898416</v>
      </c>
      <c r="J4" s="12">
        <v>3351.7215384297892</v>
      </c>
      <c r="K4" s="12">
        <v>3584.894255742498</v>
      </c>
      <c r="L4" s="12">
        <v>3733.4590036301724</v>
      </c>
      <c r="M4" s="12">
        <v>3755.5629565246709</v>
      </c>
      <c r="N4" s="12">
        <v>3325.9151780073753</v>
      </c>
      <c r="O4" s="12">
        <v>3964.3118607041042</v>
      </c>
      <c r="P4" s="12">
        <v>3821.953589060116</v>
      </c>
      <c r="Q4" s="12">
        <v>3378.8886372381548</v>
      </c>
      <c r="R4" s="12">
        <v>3398.6308821697721</v>
      </c>
      <c r="S4" s="12">
        <v>3565.2655585390594</v>
      </c>
      <c r="T4" s="12">
        <v>3843.5414047693216</v>
      </c>
      <c r="U4" s="12">
        <v>4072.1547205637962</v>
      </c>
      <c r="V4" s="12">
        <v>4192.0791732751231</v>
      </c>
      <c r="W4" s="12">
        <v>4485.5228566652604</v>
      </c>
      <c r="X4" s="12">
        <v>4600.7522243938402</v>
      </c>
      <c r="Y4" s="12">
        <v>5120.6356958662509</v>
      </c>
      <c r="Z4" s="12">
        <v>5302.9818357189761</v>
      </c>
      <c r="AA4" s="12">
        <v>5933.8891852602092</v>
      </c>
      <c r="AB4" s="12">
        <v>6091.6407793276931</v>
      </c>
      <c r="AC4" s="12">
        <v>5805.7682858869548</v>
      </c>
      <c r="AD4" s="12">
        <v>6279.7886684050163</v>
      </c>
      <c r="AE4" s="12">
        <v>6554.6178891950849</v>
      </c>
      <c r="AF4" s="12">
        <v>6520.5196630618739</v>
      </c>
      <c r="AG4" s="12">
        <v>6596.3735970538601</v>
      </c>
      <c r="AH4" s="12">
        <v>6497.2676902974345</v>
      </c>
      <c r="AI4" s="12">
        <v>6495.0349489098598</v>
      </c>
      <c r="AJ4" s="12">
        <v>6214.0564157185108</v>
      </c>
      <c r="AK4" s="12">
        <v>6128.0450978939425</v>
      </c>
      <c r="AL4" s="12">
        <v>5975.4657634087416</v>
      </c>
      <c r="AM4" s="12">
        <v>6008.8334111086988</v>
      </c>
      <c r="AN4" s="12">
        <v>5907.4470895405639</v>
      </c>
      <c r="AO4" s="12">
        <v>5540.4796373670661</v>
      </c>
      <c r="AP4" s="12">
        <v>5990.631260537948</v>
      </c>
      <c r="AQ4" s="12">
        <v>6324.5654991717483</v>
      </c>
      <c r="AR4" s="12">
        <v>6695.4864379645933</v>
      </c>
      <c r="AS4" s="12">
        <v>6944.5805840655285</v>
      </c>
      <c r="AT4" s="12">
        <v>7186.6970512523148</v>
      </c>
      <c r="AU4" s="12">
        <v>7393.657919713467</v>
      </c>
      <c r="AV4" s="12">
        <v>7301.0078330133347</v>
      </c>
      <c r="AW4" s="12">
        <v>7278.8656092076799</v>
      </c>
      <c r="AX4" s="12">
        <v>6867.4479171746989</v>
      </c>
      <c r="AY4" s="12">
        <v>7184.5034547199402</v>
      </c>
      <c r="AZ4" s="12">
        <v>6828.2366133928672</v>
      </c>
    </row>
    <row r="5" spans="1:52">
      <c r="A5" s="12" t="s">
        <v>116</v>
      </c>
      <c r="B5" s="13">
        <v>469505.65248523065</v>
      </c>
      <c r="C5" s="13">
        <v>2238.966450170225</v>
      </c>
      <c r="D5" s="13">
        <v>2357.3268922120428</v>
      </c>
      <c r="E5" s="12">
        <v>2413.9675860454454</v>
      </c>
      <c r="F5" s="12">
        <v>2488.2715608476983</v>
      </c>
      <c r="G5" s="12">
        <v>2824.4594179269452</v>
      </c>
      <c r="H5" s="12">
        <v>3039.6243816528222</v>
      </c>
      <c r="I5" s="12">
        <v>3172.1529999662871</v>
      </c>
      <c r="J5" s="12">
        <v>3335.6740768802156</v>
      </c>
      <c r="K5" s="12">
        <v>3568.2322452523726</v>
      </c>
      <c r="L5" s="12">
        <v>3726.5420220363962</v>
      </c>
      <c r="M5" s="12">
        <v>3767.4612124716423</v>
      </c>
      <c r="N5" s="12">
        <v>3330.9226591614506</v>
      </c>
      <c r="O5" s="12">
        <v>3931.1590103568578</v>
      </c>
      <c r="P5" s="12">
        <v>3847.2631244747158</v>
      </c>
      <c r="Q5" s="12">
        <v>3400.1569023279985</v>
      </c>
      <c r="R5" s="12">
        <v>3389.7035993753939</v>
      </c>
      <c r="S5" s="12">
        <v>3547.4376945154572</v>
      </c>
      <c r="T5" s="12">
        <v>3821.6058964385838</v>
      </c>
      <c r="U5" s="12">
        <v>4056.2674669678822</v>
      </c>
      <c r="V5" s="12">
        <v>4177.0095351283853</v>
      </c>
      <c r="W5" s="12">
        <v>4464.9161305576417</v>
      </c>
      <c r="X5" s="12">
        <v>4579.9402573193402</v>
      </c>
      <c r="Y5" s="12">
        <v>5084.7316565436677</v>
      </c>
      <c r="Z5" s="12">
        <v>5276.3201948162041</v>
      </c>
      <c r="AA5" s="12">
        <v>5894.3957835454894</v>
      </c>
      <c r="AB5" s="12">
        <v>6094.0439154772812</v>
      </c>
      <c r="AC5" s="12">
        <v>5806.8648179107886</v>
      </c>
      <c r="AD5" s="12">
        <v>6243.0384808952749</v>
      </c>
      <c r="AE5" s="12">
        <v>6542.3575080023402</v>
      </c>
      <c r="AF5" s="12">
        <v>6521.1381844298876</v>
      </c>
      <c r="AG5" s="12">
        <v>6594.5275466756311</v>
      </c>
      <c r="AH5" s="12">
        <v>6502.9920151690521</v>
      </c>
      <c r="AI5" s="12">
        <v>6503.3216089279695</v>
      </c>
      <c r="AJ5" s="12">
        <v>6231.6412068620848</v>
      </c>
      <c r="AK5" s="12">
        <v>6134.7889593365935</v>
      </c>
      <c r="AL5" s="12">
        <v>5982.2018379126503</v>
      </c>
      <c r="AM5" s="12">
        <v>6009.3802555701232</v>
      </c>
      <c r="AN5" s="12">
        <v>5921.9990074048446</v>
      </c>
      <c r="AO5" s="12">
        <v>5544.0277324369799</v>
      </c>
      <c r="AP5" s="12">
        <v>5951.8378794477348</v>
      </c>
      <c r="AQ5" s="12">
        <v>6295.0116929925216</v>
      </c>
      <c r="AR5" s="12">
        <v>6665.8867971249247</v>
      </c>
      <c r="AS5" s="12">
        <v>6923.747238103062</v>
      </c>
      <c r="AT5" s="12">
        <v>7166.0597382800752</v>
      </c>
      <c r="AU5" s="12">
        <v>7384.6169215480659</v>
      </c>
      <c r="AV5" s="12">
        <v>7305.9115997653207</v>
      </c>
      <c r="AW5" s="12">
        <v>7290.1582317157036</v>
      </c>
      <c r="AX5" s="12">
        <v>6877.4960412145438</v>
      </c>
      <c r="AY5" s="12">
        <v>7174.1466848681921</v>
      </c>
      <c r="AZ5" s="12">
        <v>6861.3628261990089</v>
      </c>
    </row>
    <row r="6" spans="1:52">
      <c r="A6" s="12" t="s">
        <v>117</v>
      </c>
      <c r="B6" s="13">
        <v>469218.76023320173</v>
      </c>
      <c r="C6" s="13">
        <v>2242.8757383433731</v>
      </c>
      <c r="D6" s="13">
        <v>2346.5277301294036</v>
      </c>
      <c r="E6" s="12">
        <v>2408.8590389813107</v>
      </c>
      <c r="F6" s="12">
        <v>2474.8599245526798</v>
      </c>
      <c r="G6" s="12">
        <v>2797.5163302731098</v>
      </c>
      <c r="H6" s="12">
        <v>3025.4066745514933</v>
      </c>
      <c r="I6" s="12">
        <v>3160.551703663748</v>
      </c>
      <c r="J6" s="12">
        <v>3320.0211281543302</v>
      </c>
      <c r="K6" s="12">
        <v>3550.8308091879967</v>
      </c>
      <c r="L6" s="12">
        <v>3718.5274713475392</v>
      </c>
      <c r="M6" s="12">
        <v>3776.4373014136718</v>
      </c>
      <c r="N6" s="12">
        <v>3343.6295079887004</v>
      </c>
      <c r="O6" s="12">
        <v>3891.4672788399444</v>
      </c>
      <c r="P6" s="12">
        <v>3871.1282069168801</v>
      </c>
      <c r="Q6" s="12">
        <v>3425.3074804064013</v>
      </c>
      <c r="R6" s="12">
        <v>3381.6142934734066</v>
      </c>
      <c r="S6" s="12">
        <v>3530.3028934509452</v>
      </c>
      <c r="T6" s="12">
        <v>3799.1995809642476</v>
      </c>
      <c r="U6" s="12">
        <v>4039.7370299110326</v>
      </c>
      <c r="V6" s="12">
        <v>4163.1998765666904</v>
      </c>
      <c r="W6" s="12">
        <v>4443.064500257793</v>
      </c>
      <c r="X6" s="12">
        <v>4562.0026004433857</v>
      </c>
      <c r="Y6" s="12">
        <v>5046.3466012425988</v>
      </c>
      <c r="Z6" s="12">
        <v>5252.8887673587142</v>
      </c>
      <c r="AA6" s="12">
        <v>5850.945051919206</v>
      </c>
      <c r="AB6" s="12">
        <v>6093.8357841805291</v>
      </c>
      <c r="AC6" s="12">
        <v>5813.7693254193555</v>
      </c>
      <c r="AD6" s="12">
        <v>6204.1919425569304</v>
      </c>
      <c r="AE6" s="12">
        <v>6528.0516302735086</v>
      </c>
      <c r="AF6" s="12">
        <v>6522.6622926378514</v>
      </c>
      <c r="AG6" s="12">
        <v>6591.3266621200328</v>
      </c>
      <c r="AH6" s="12">
        <v>6509.4430431802966</v>
      </c>
      <c r="AI6" s="12">
        <v>6509.4548289258582</v>
      </c>
      <c r="AJ6" s="12">
        <v>6250.9299974552287</v>
      </c>
      <c r="AK6" s="12">
        <v>6141.014365329901</v>
      </c>
      <c r="AL6" s="12">
        <v>5990.2725639600203</v>
      </c>
      <c r="AM6" s="12">
        <v>6008.6811768855687</v>
      </c>
      <c r="AN6" s="12">
        <v>5935.1052504283025</v>
      </c>
      <c r="AO6" s="12">
        <v>5553.7744736507921</v>
      </c>
      <c r="AP6" s="12">
        <v>5911.6407223293463</v>
      </c>
      <c r="AQ6" s="12">
        <v>6265.8985660493136</v>
      </c>
      <c r="AR6" s="12">
        <v>6635.3926885830488</v>
      </c>
      <c r="AS6" s="12">
        <v>6902.8326987504061</v>
      </c>
      <c r="AT6" s="12">
        <v>7145.0979966912455</v>
      </c>
      <c r="AU6" s="12">
        <v>7373.3317813717176</v>
      </c>
      <c r="AV6" s="12">
        <v>7311.4146989332357</v>
      </c>
      <c r="AW6" s="12">
        <v>7298.6928583517183</v>
      </c>
      <c r="AX6" s="12">
        <v>6893.0849308755214</v>
      </c>
      <c r="AY6" s="12">
        <v>7158.0619421441224</v>
      </c>
      <c r="AZ6" s="12">
        <v>6894.1620993693014</v>
      </c>
    </row>
    <row r="7" spans="1:52">
      <c r="A7" s="12" t="s">
        <v>118</v>
      </c>
      <c r="B7" s="13">
        <v>468932.31218248268</v>
      </c>
      <c r="C7" s="13">
        <v>2247.9108299124409</v>
      </c>
      <c r="D7" s="13">
        <v>2334.941836931479</v>
      </c>
      <c r="E7" s="12">
        <v>2404.2014487559759</v>
      </c>
      <c r="F7" s="12">
        <v>2463.196739157308</v>
      </c>
      <c r="G7" s="12">
        <v>2769.3589127163391</v>
      </c>
      <c r="H7" s="12">
        <v>3010.8093836240296</v>
      </c>
      <c r="I7" s="12">
        <v>3149.2909258822242</v>
      </c>
      <c r="J7" s="12">
        <v>3304.7626922521317</v>
      </c>
      <c r="K7" s="12">
        <v>3532.689947549371</v>
      </c>
      <c r="L7" s="12">
        <v>3709.4154164417278</v>
      </c>
      <c r="M7" s="12">
        <v>3782.4912092559784</v>
      </c>
      <c r="N7" s="12">
        <v>3364.0353041924977</v>
      </c>
      <c r="O7" s="12">
        <v>3845.2368956150999</v>
      </c>
      <c r="P7" s="12">
        <v>3893.5491261862403</v>
      </c>
      <c r="Q7" s="12">
        <v>3454.3401329952985</v>
      </c>
      <c r="R7" s="12">
        <v>3374.3628090908974</v>
      </c>
      <c r="S7" s="12">
        <v>3513.8612742017067</v>
      </c>
      <c r="T7" s="12">
        <v>3776.3224583463129</v>
      </c>
      <c r="U7" s="12">
        <v>4022.5633287581054</v>
      </c>
      <c r="V7" s="12">
        <v>4150.6497947740427</v>
      </c>
      <c r="W7" s="12">
        <v>4419.9683647643387</v>
      </c>
      <c r="X7" s="12">
        <v>4546.9390260651298</v>
      </c>
      <c r="Y7" s="12">
        <v>5005.4807115965132</v>
      </c>
      <c r="Z7" s="12">
        <v>5232.6864930632928</v>
      </c>
      <c r="AA7" s="12">
        <v>5803.537989909938</v>
      </c>
      <c r="AB7" s="12">
        <v>6091.0165615946116</v>
      </c>
      <c r="AC7" s="12">
        <v>5826.4815954925571</v>
      </c>
      <c r="AD7" s="12">
        <v>6163.2490511539681</v>
      </c>
      <c r="AE7" s="12">
        <v>6511.7007963799933</v>
      </c>
      <c r="AF7" s="12">
        <v>6525.0918329239648</v>
      </c>
      <c r="AG7" s="12">
        <v>6586.7712421484803</v>
      </c>
      <c r="AH7" s="12">
        <v>6516.6205618760023</v>
      </c>
      <c r="AI7" s="12">
        <v>6513.4349360679707</v>
      </c>
      <c r="AJ7" s="12">
        <v>6271.9224954832207</v>
      </c>
      <c r="AK7" s="12">
        <v>6146.7218177128398</v>
      </c>
      <c r="AL7" s="12">
        <v>5999.6773340668487</v>
      </c>
      <c r="AM7" s="12">
        <v>6006.7366630782199</v>
      </c>
      <c r="AN7" s="12">
        <v>5946.767374671409</v>
      </c>
      <c r="AO7" s="12">
        <v>5569.7147109921589</v>
      </c>
      <c r="AP7" s="12">
        <v>5870.0414616762155</v>
      </c>
      <c r="AQ7" s="12">
        <v>6237.2249068598376</v>
      </c>
      <c r="AR7" s="12">
        <v>6604.0046912678281</v>
      </c>
      <c r="AS7" s="12">
        <v>6881.8378889823416</v>
      </c>
      <c r="AT7" s="12">
        <v>7123.8114249913042</v>
      </c>
      <c r="AU7" s="12">
        <v>7359.8043703619023</v>
      </c>
      <c r="AV7" s="12">
        <v>7317.5167049321626</v>
      </c>
      <c r="AW7" s="12">
        <v>7304.471082531908</v>
      </c>
      <c r="AX7" s="12">
        <v>6914.208084504824</v>
      </c>
      <c r="AY7" s="12">
        <v>7136.2574855673774</v>
      </c>
      <c r="AZ7" s="12">
        <v>6926.6352735981</v>
      </c>
    </row>
    <row r="8" spans="1:52">
      <c r="A8" s="12" t="s">
        <v>119</v>
      </c>
      <c r="B8" s="13">
        <v>468646.3077780623</v>
      </c>
      <c r="C8" s="13">
        <v>2254.0710650994297</v>
      </c>
      <c r="D8" s="13">
        <v>2322.5696116362706</v>
      </c>
      <c r="E8" s="12">
        <v>2399.9947122134054</v>
      </c>
      <c r="F8" s="12">
        <v>2453.281722220253</v>
      </c>
      <c r="G8" s="12">
        <v>2739.9874353714908</v>
      </c>
      <c r="H8" s="12">
        <v>2995.8325088704305</v>
      </c>
      <c r="I8" s="12">
        <v>3138.3706666217167</v>
      </c>
      <c r="J8" s="12">
        <v>3289.8987691736211</v>
      </c>
      <c r="K8" s="12">
        <v>3513.8096603364961</v>
      </c>
      <c r="L8" s="12">
        <v>3699.2059221930895</v>
      </c>
      <c r="M8" s="12">
        <v>3785.622921904775</v>
      </c>
      <c r="N8" s="12">
        <v>3392.1396274951608</v>
      </c>
      <c r="O8" s="12">
        <v>3792.4680901355327</v>
      </c>
      <c r="P8" s="12">
        <v>3914.526172059409</v>
      </c>
      <c r="Q8" s="12">
        <v>3487.2546216293454</v>
      </c>
      <c r="R8" s="12">
        <v>3367.9489908694854</v>
      </c>
      <c r="S8" s="12">
        <v>3498.1129556161673</v>
      </c>
      <c r="T8" s="12">
        <v>3752.9745285847794</v>
      </c>
      <c r="U8" s="12">
        <v>4004.7462828912721</v>
      </c>
      <c r="V8" s="12">
        <v>4139.3588870168851</v>
      </c>
      <c r="W8" s="12">
        <v>4395.6281230140448</v>
      </c>
      <c r="X8" s="12">
        <v>4534.7493064953505</v>
      </c>
      <c r="Y8" s="12">
        <v>4962.1341692304741</v>
      </c>
      <c r="Z8" s="12">
        <v>5215.712311848054</v>
      </c>
      <c r="AA8" s="12">
        <v>5752.175596878159</v>
      </c>
      <c r="AB8" s="12">
        <v>6085.5864238645436</v>
      </c>
      <c r="AC8" s="12">
        <v>5845.0014152155327</v>
      </c>
      <c r="AD8" s="12">
        <v>6120.2098044738059</v>
      </c>
      <c r="AE8" s="12">
        <v>6493.3055465958732</v>
      </c>
      <c r="AF8" s="12">
        <v>6528.426650547829</v>
      </c>
      <c r="AG8" s="12">
        <v>6580.8615854758937</v>
      </c>
      <c r="AH8" s="12">
        <v>6524.5243588422463</v>
      </c>
      <c r="AI8" s="12">
        <v>6515.262257487705</v>
      </c>
      <c r="AJ8" s="12">
        <v>6294.6184089635517</v>
      </c>
      <c r="AK8" s="12">
        <v>6151.9118180635714</v>
      </c>
      <c r="AL8" s="12">
        <v>6010.4155409555951</v>
      </c>
      <c r="AM8" s="12">
        <v>6003.5472020402667</v>
      </c>
      <c r="AN8" s="12">
        <v>5956.9869351857333</v>
      </c>
      <c r="AO8" s="12">
        <v>5591.843297298281</v>
      </c>
      <c r="AP8" s="12">
        <v>5827.0417690502327</v>
      </c>
      <c r="AQ8" s="12">
        <v>6208.9895049076813</v>
      </c>
      <c r="AR8" s="12">
        <v>6571.7233839436849</v>
      </c>
      <c r="AS8" s="12">
        <v>6860.763730990041</v>
      </c>
      <c r="AT8" s="12">
        <v>7102.1996222202506</v>
      </c>
      <c r="AU8" s="12">
        <v>7344.0365586364069</v>
      </c>
      <c r="AV8" s="12">
        <v>7324.2171923577816</v>
      </c>
      <c r="AW8" s="12">
        <v>7307.4944970904617</v>
      </c>
      <c r="AX8" s="12">
        <v>6940.8590059308308</v>
      </c>
      <c r="AY8" s="12">
        <v>7108.7415662196572</v>
      </c>
      <c r="AZ8" s="12">
        <v>6958.7831883622412</v>
      </c>
    </row>
    <row r="9" spans="1:52">
      <c r="A9" s="12" t="s">
        <v>120</v>
      </c>
      <c r="B9" s="13">
        <v>468360.74646497628</v>
      </c>
      <c r="C9" s="13">
        <v>2261.3557838725947</v>
      </c>
      <c r="D9" s="13">
        <v>2309.4114531559358</v>
      </c>
      <c r="E9" s="12">
        <v>2396.2387262088264</v>
      </c>
      <c r="F9" s="12">
        <v>2445.1145913305868</v>
      </c>
      <c r="G9" s="12">
        <v>2709.4021683319406</v>
      </c>
      <c r="H9" s="12">
        <v>2980.4760502906961</v>
      </c>
      <c r="I9" s="12">
        <v>3127.7909258822247</v>
      </c>
      <c r="J9" s="12">
        <v>3275.4293589187982</v>
      </c>
      <c r="K9" s="12">
        <v>3494.1899475493715</v>
      </c>
      <c r="L9" s="12">
        <v>3687.8990534717614</v>
      </c>
      <c r="M9" s="12">
        <v>3785.8324252672669</v>
      </c>
      <c r="N9" s="12">
        <v>3427.9420576379534</v>
      </c>
      <c r="O9" s="12">
        <v>3733.1610918459223</v>
      </c>
      <c r="P9" s="12">
        <v>3934.0596342899826</v>
      </c>
      <c r="Q9" s="12">
        <v>3524.0507078559126</v>
      </c>
      <c r="R9" s="12">
        <v>3362.3726834653157</v>
      </c>
      <c r="S9" s="12">
        <v>3483.058056534996</v>
      </c>
      <c r="T9" s="12">
        <v>3729.1557916796464</v>
      </c>
      <c r="U9" s="12">
        <v>3986.28581171002</v>
      </c>
      <c r="V9" s="12">
        <v>4129.3267506440898</v>
      </c>
      <c r="W9" s="12">
        <v>4370.0441738818336</v>
      </c>
      <c r="X9" s="12">
        <v>4525.4332140564493</v>
      </c>
      <c r="Y9" s="12">
        <v>4916.3071557611283</v>
      </c>
      <c r="Z9" s="12">
        <v>5201.9651638324067</v>
      </c>
      <c r="AA9" s="12">
        <v>5696.858872016267</v>
      </c>
      <c r="AB9" s="12">
        <v>6077.5455471231835</v>
      </c>
      <c r="AC9" s="12">
        <v>5869.3285716786468</v>
      </c>
      <c r="AD9" s="12">
        <v>6075.0742003273026</v>
      </c>
      <c r="AE9" s="12">
        <v>6472.8664210979177</v>
      </c>
      <c r="AF9" s="12">
        <v>6532.6665907904626</v>
      </c>
      <c r="AG9" s="12">
        <v>6573.5979907706951</v>
      </c>
      <c r="AH9" s="12">
        <v>6533.1542217063488</v>
      </c>
      <c r="AI9" s="12">
        <v>6514.937120287419</v>
      </c>
      <c r="AJ9" s="12">
        <v>6319.0174459459158</v>
      </c>
      <c r="AK9" s="12">
        <v>6156.5848676995411</v>
      </c>
      <c r="AL9" s="12">
        <v>6022.4865775551152</v>
      </c>
      <c r="AM9" s="12">
        <v>5999.1132815329229</v>
      </c>
      <c r="AN9" s="12">
        <v>5965.7654860144567</v>
      </c>
      <c r="AO9" s="12">
        <v>5620.1550882585943</v>
      </c>
      <c r="AP9" s="12">
        <v>5782.643315082124</v>
      </c>
      <c r="AQ9" s="12">
        <v>6181.1911506417682</v>
      </c>
      <c r="AR9" s="12">
        <v>6538.5493452105811</v>
      </c>
      <c r="AS9" s="12">
        <v>6839.6111461815171</v>
      </c>
      <c r="AT9" s="12">
        <v>7080.2621879522121</v>
      </c>
      <c r="AU9" s="12">
        <v>7326.0302152538416</v>
      </c>
      <c r="AV9" s="12">
        <v>7331.5157359863015</v>
      </c>
      <c r="AW9" s="12">
        <v>7307.7646942797446</v>
      </c>
      <c r="AX9" s="12">
        <v>6973.0312044590428</v>
      </c>
      <c r="AY9" s="12">
        <v>7075.522427251075</v>
      </c>
      <c r="AZ9" s="12">
        <v>6990.6066819223824</v>
      </c>
    </row>
    <row r="10" spans="1:52">
      <c r="A10" s="12" t="s">
        <v>121</v>
      </c>
      <c r="B10" s="13">
        <v>468075.62768830673</v>
      </c>
      <c r="C10" s="13">
        <v>2269.7643259464553</v>
      </c>
      <c r="D10" s="13">
        <v>2295.4677602968095</v>
      </c>
      <c r="E10" s="12">
        <v>2392.9333876087303</v>
      </c>
      <c r="F10" s="12">
        <v>2438.6950641077806</v>
      </c>
      <c r="G10" s="12">
        <v>2677.6033816695835</v>
      </c>
      <c r="H10" s="12">
        <v>2964.7400078848273</v>
      </c>
      <c r="I10" s="12">
        <v>3117.5517036637484</v>
      </c>
      <c r="J10" s="12">
        <v>3261.3544614876632</v>
      </c>
      <c r="K10" s="12">
        <v>3473.8308091879962</v>
      </c>
      <c r="L10" s="12">
        <v>3675.4948751438828</v>
      </c>
      <c r="M10" s="12">
        <v>3783.1197052516536</v>
      </c>
      <c r="N10" s="12">
        <v>3471.4421743810849</v>
      </c>
      <c r="O10" s="12">
        <v>3667.316130182418</v>
      </c>
      <c r="P10" s="12">
        <v>3952.1498026085501</v>
      </c>
      <c r="Q10" s="12">
        <v>3564.7281532350917</v>
      </c>
      <c r="R10" s="12">
        <v>3357.6337315490637</v>
      </c>
      <c r="S10" s="12">
        <v>3468.6966957911027</v>
      </c>
      <c r="T10" s="12">
        <v>3704.866247630916</v>
      </c>
      <c r="U10" s="12">
        <v>3967.1818346311502</v>
      </c>
      <c r="V10" s="12">
        <v>4120.5529830869382</v>
      </c>
      <c r="W10" s="12">
        <v>4343.2169161807851</v>
      </c>
      <c r="X10" s="12">
        <v>4518.9905210824518</v>
      </c>
      <c r="Y10" s="12">
        <v>4867.9998527967155</v>
      </c>
      <c r="Z10" s="12">
        <v>5191.4439893370163</v>
      </c>
      <c r="AA10" s="12">
        <v>5637.5888143486045</v>
      </c>
      <c r="AB10" s="12">
        <v>6066.89410749123</v>
      </c>
      <c r="AC10" s="12">
        <v>5899.4628519774915</v>
      </c>
      <c r="AD10" s="12">
        <v>6027.8422365487477</v>
      </c>
      <c r="AE10" s="12">
        <v>6450.3839599656048</v>
      </c>
      <c r="AF10" s="12">
        <v>6537.8114989542846</v>
      </c>
      <c r="AG10" s="12">
        <v>6564.9807566548207</v>
      </c>
      <c r="AH10" s="12">
        <v>6542.5099381368609</v>
      </c>
      <c r="AI10" s="12">
        <v>6512.4598515384405</v>
      </c>
      <c r="AJ10" s="12">
        <v>6345.1193145122134</v>
      </c>
      <c r="AK10" s="12">
        <v>6160.7414676775898</v>
      </c>
      <c r="AL10" s="12">
        <v>6035.8898370006045</v>
      </c>
      <c r="AM10" s="12">
        <v>5993.4353891864712</v>
      </c>
      <c r="AN10" s="12">
        <v>5973.1045801928949</v>
      </c>
      <c r="AO10" s="12">
        <v>5654.6449424134471</v>
      </c>
      <c r="AP10" s="12">
        <v>5736.8477694718604</v>
      </c>
      <c r="AQ10" s="12">
        <v>6153.8286354758002</v>
      </c>
      <c r="AR10" s="12">
        <v>6504.4831535039766</v>
      </c>
      <c r="AS10" s="12">
        <v>6818.3810551820843</v>
      </c>
      <c r="AT10" s="12">
        <v>7057.9987222950658</v>
      </c>
      <c r="AU10" s="12">
        <v>7305.7872082141421</v>
      </c>
      <c r="AV10" s="12">
        <v>7339.4119107744218</v>
      </c>
      <c r="AW10" s="12">
        <v>7305.2832657704457</v>
      </c>
      <c r="AX10" s="12">
        <v>7010.7181948680172</v>
      </c>
      <c r="AY10" s="12">
        <v>7036.6083038865263</v>
      </c>
      <c r="AZ10" s="12">
        <v>7022.1065913243528</v>
      </c>
    </row>
    <row r="11" spans="1:52">
      <c r="A11" s="12" t="s">
        <v>122</v>
      </c>
      <c r="B11" s="13">
        <v>467790.95089318161</v>
      </c>
      <c r="C11" s="13">
        <v>2279.2960307817939</v>
      </c>
      <c r="D11" s="13">
        <v>2280.7389317594307</v>
      </c>
      <c r="E11" s="12">
        <v>2390.078593290872</v>
      </c>
      <c r="F11" s="12">
        <v>2434.0228582016998</v>
      </c>
      <c r="G11" s="12">
        <v>2644.5913454348338</v>
      </c>
      <c r="H11" s="12">
        <v>2948.6243816528226</v>
      </c>
      <c r="I11" s="12">
        <v>3107.6529999662871</v>
      </c>
      <c r="J11" s="12">
        <v>3247.6740768802156</v>
      </c>
      <c r="K11" s="12">
        <v>3452.7322452523722</v>
      </c>
      <c r="L11" s="12">
        <v>3661.9934520715992</v>
      </c>
      <c r="M11" s="12">
        <v>3777.4847477671274</v>
      </c>
      <c r="N11" s="12">
        <v>3522.6395575037113</v>
      </c>
      <c r="O11" s="12">
        <v>3594.9334345726429</v>
      </c>
      <c r="P11" s="12">
        <v>3968.7969667226816</v>
      </c>
      <c r="Q11" s="12">
        <v>3609.2867193396869</v>
      </c>
      <c r="R11" s="12">
        <v>3353.7319798059293</v>
      </c>
      <c r="S11" s="12">
        <v>3455.0289922096413</v>
      </c>
      <c r="T11" s="12">
        <v>3680.1058964385852</v>
      </c>
      <c r="U11" s="12">
        <v>3947.4342710887749</v>
      </c>
      <c r="V11" s="12">
        <v>4113.0371818591138</v>
      </c>
      <c r="W11" s="12">
        <v>4315.1467486621532</v>
      </c>
      <c r="X11" s="12">
        <v>4515.4209999190098</v>
      </c>
      <c r="Y11" s="12">
        <v>4817.2124419370602</v>
      </c>
      <c r="Z11" s="12">
        <v>5184.1477288837887</v>
      </c>
      <c r="AA11" s="12">
        <v>5574.3664227314785</v>
      </c>
      <c r="AB11" s="12">
        <v>6053.6322810772253</v>
      </c>
      <c r="AC11" s="12">
        <v>5935.4040432128841</v>
      </c>
      <c r="AD11" s="12">
        <v>5978.5139109958582</v>
      </c>
      <c r="AE11" s="12">
        <v>6425.8587031811321</v>
      </c>
      <c r="AF11" s="12">
        <v>6543.8612203631201</v>
      </c>
      <c r="AG11" s="12">
        <v>6555.0101817037266</v>
      </c>
      <c r="AH11" s="12">
        <v>6552.5912958435565</v>
      </c>
      <c r="AI11" s="12">
        <v>6507.8307782810489</v>
      </c>
      <c r="AJ11" s="12">
        <v>6372.9237227765443</v>
      </c>
      <c r="AK11" s="12">
        <v>6164.3821187940548</v>
      </c>
      <c r="AL11" s="12">
        <v>6050.6247126335256</v>
      </c>
      <c r="AM11" s="12">
        <v>5986.5140125002772</v>
      </c>
      <c r="AN11" s="12">
        <v>5979.0057697490192</v>
      </c>
      <c r="AO11" s="12">
        <v>5695.3077211527889</v>
      </c>
      <c r="AP11" s="12">
        <v>5689.6568009890407</v>
      </c>
      <c r="AQ11" s="12">
        <v>6126.9007517877426</v>
      </c>
      <c r="AR11" s="12">
        <v>6469.525387094789</v>
      </c>
      <c r="AS11" s="12">
        <v>6797.0743778348178</v>
      </c>
      <c r="AT11" s="12">
        <v>7035.4088258900529</v>
      </c>
      <c r="AU11" s="12">
        <v>7283.3094044590807</v>
      </c>
      <c r="AV11" s="12">
        <v>7347.9052918592852</v>
      </c>
      <c r="AW11" s="12">
        <v>7300.0518026517375</v>
      </c>
      <c r="AX11" s="12">
        <v>7053.9134974053059</v>
      </c>
      <c r="AY11" s="12">
        <v>6992.0074234320136</v>
      </c>
      <c r="AZ11" s="12">
        <v>7053.2837524004763</v>
      </c>
    </row>
    <row r="12" spans="1:52">
      <c r="A12" s="12" t="s">
        <v>123</v>
      </c>
      <c r="B12" s="13">
        <v>467506.71552477445</v>
      </c>
      <c r="C12" s="13">
        <v>2289.9502375856719</v>
      </c>
      <c r="D12" s="13">
        <v>2265.2253661385657</v>
      </c>
      <c r="E12" s="12">
        <v>2387.6742401442643</v>
      </c>
      <c r="F12" s="12">
        <v>2431.0976912926039</v>
      </c>
      <c r="G12" s="12">
        <v>2610.3663296566301</v>
      </c>
      <c r="H12" s="12">
        <v>2932.1291715946832</v>
      </c>
      <c r="I12" s="12">
        <v>3098.0948147898425</v>
      </c>
      <c r="J12" s="12">
        <v>3234.3882050964557</v>
      </c>
      <c r="K12" s="12">
        <v>3430.8942557424971</v>
      </c>
      <c r="L12" s="12">
        <v>3647.3948491130618</v>
      </c>
      <c r="M12" s="12">
        <v>3768.9275387238749</v>
      </c>
      <c r="N12" s="12">
        <v>3581.533786803926</v>
      </c>
      <c r="O12" s="12">
        <v>3516.0132344356907</v>
      </c>
      <c r="P12" s="12">
        <v>3984.0014163169399</v>
      </c>
      <c r="Q12" s="12">
        <v>3657.7261677552215</v>
      </c>
      <c r="R12" s="12">
        <v>3350.6672729356364</v>
      </c>
      <c r="S12" s="12">
        <v>3442.0550646080087</v>
      </c>
      <c r="T12" s="12">
        <v>3654.874738102656</v>
      </c>
      <c r="U12" s="12">
        <v>3927.0430405343141</v>
      </c>
      <c r="V12" s="12">
        <v>4106.7789445566832</v>
      </c>
      <c r="W12" s="12">
        <v>4285.8340700153649</v>
      </c>
      <c r="X12" s="12">
        <v>4514.7244229233957</v>
      </c>
      <c r="Y12" s="12">
        <v>4763.9451047735838</v>
      </c>
      <c r="Z12" s="12">
        <v>5180.0753231958261</v>
      </c>
      <c r="AA12" s="12">
        <v>5507.1926958531958</v>
      </c>
      <c r="AB12" s="12">
        <v>6037.7602439775565</v>
      </c>
      <c r="AC12" s="12">
        <v>5977.1519324908795</v>
      </c>
      <c r="AD12" s="12">
        <v>5927.0892215497752</v>
      </c>
      <c r="AE12" s="12">
        <v>6399.2911906294376</v>
      </c>
      <c r="AF12" s="12">
        <v>6550.8156003621943</v>
      </c>
      <c r="AG12" s="12">
        <v>6543.6865644463905</v>
      </c>
      <c r="AH12" s="12">
        <v>6563.3980825774297</v>
      </c>
      <c r="AI12" s="12">
        <v>6501.0502275245035</v>
      </c>
      <c r="AJ12" s="12">
        <v>6402.4303788852048</v>
      </c>
      <c r="AK12" s="12">
        <v>6167.5073215848752</v>
      </c>
      <c r="AL12" s="12">
        <v>6066.6905980015636</v>
      </c>
      <c r="AM12" s="12">
        <v>5978.3496388428312</v>
      </c>
      <c r="AN12" s="12">
        <v>5983.4706057039712</v>
      </c>
      <c r="AO12" s="12">
        <v>5742.1382887148484</v>
      </c>
      <c r="AP12" s="12">
        <v>5641.0720774732854</v>
      </c>
      <c r="AQ12" s="12">
        <v>6100.4062929192678</v>
      </c>
      <c r="AR12" s="12">
        <v>6433.6766240893594</v>
      </c>
      <c r="AS12" s="12">
        <v>6775.692033200995</v>
      </c>
      <c r="AT12" s="12">
        <v>7012.4920999113947</v>
      </c>
      <c r="AU12" s="12">
        <v>7258.5986698727756</v>
      </c>
      <c r="AV12" s="12">
        <v>7356.9954545584296</v>
      </c>
      <c r="AW12" s="12">
        <v>7292.0718954314334</v>
      </c>
      <c r="AX12" s="12">
        <v>7102.610637783393</v>
      </c>
      <c r="AY12" s="12">
        <v>6941.7280052810229</v>
      </c>
      <c r="AZ12" s="12">
        <v>7084.138999770923</v>
      </c>
    </row>
    <row r="13" spans="1:52">
      <c r="A13" s="12" t="s">
        <v>124</v>
      </c>
      <c r="B13" s="13">
        <v>467222.9210283038</v>
      </c>
      <c r="C13" s="13">
        <v>2301.7262853114262</v>
      </c>
      <c r="D13" s="13">
        <v>2248.9274619232356</v>
      </c>
      <c r="E13" s="12">
        <v>2385.7202250691839</v>
      </c>
      <c r="F13" s="12">
        <v>2429.9192810911418</v>
      </c>
      <c r="G13" s="12">
        <v>2574.9286043424336</v>
      </c>
      <c r="H13" s="12">
        <v>2915.2543777104083</v>
      </c>
      <c r="I13" s="12">
        <v>3088.8771481344129</v>
      </c>
      <c r="J13" s="12">
        <v>3221.4968461363833</v>
      </c>
      <c r="K13" s="12">
        <v>3408.3168406583736</v>
      </c>
      <c r="L13" s="12">
        <v>3631.6991311224251</v>
      </c>
      <c r="M13" s="12">
        <v>3757.4480640330762</v>
      </c>
      <c r="N13" s="12">
        <v>3648.1244420987723</v>
      </c>
      <c r="O13" s="12">
        <v>3430.5557591821275</v>
      </c>
      <c r="P13" s="12">
        <v>3997.7634410528772</v>
      </c>
      <c r="Q13" s="12">
        <v>3710.0462600799342</v>
      </c>
      <c r="R13" s="12">
        <v>3348.4394556524385</v>
      </c>
      <c r="S13" s="12">
        <v>3429.775031795848</v>
      </c>
      <c r="T13" s="12">
        <v>3629.1727726231284</v>
      </c>
      <c r="U13" s="12">
        <v>3906.0080624364923</v>
      </c>
      <c r="V13" s="12">
        <v>4101.7778688580893</v>
      </c>
      <c r="W13" s="12">
        <v>4255.2792788680345</v>
      </c>
      <c r="X13" s="12">
        <v>4516.9005624645069</v>
      </c>
      <c r="Y13" s="12">
        <v>4708.1980228892871</v>
      </c>
      <c r="Z13" s="12">
        <v>5179.2257131974029</v>
      </c>
      <c r="AA13" s="12">
        <v>5436.0686322340716</v>
      </c>
      <c r="AB13" s="12">
        <v>6019.2781722764612</v>
      </c>
      <c r="AC13" s="12">
        <v>6024.7063069227488</v>
      </c>
      <c r="AD13" s="12">
        <v>5873.5681661150611</v>
      </c>
      <c r="AE13" s="12">
        <v>6370.6819620982042</v>
      </c>
      <c r="AF13" s="12">
        <v>6558.6744843181295</v>
      </c>
      <c r="AG13" s="12">
        <v>6531.0102033653238</v>
      </c>
      <c r="AH13" s="12">
        <v>6574.9300861306883</v>
      </c>
      <c r="AI13" s="12">
        <v>6492.1185262470226</v>
      </c>
      <c r="AJ13" s="12">
        <v>6433.638991016689</v>
      </c>
      <c r="AK13" s="12">
        <v>6170.1175763256952</v>
      </c>
      <c r="AL13" s="12">
        <v>6084.0868868585421</v>
      </c>
      <c r="AM13" s="12">
        <v>5968.9427554517752</v>
      </c>
      <c r="AN13" s="12">
        <v>5986.5006380725863</v>
      </c>
      <c r="AO13" s="12">
        <v>5795.1315121848183</v>
      </c>
      <c r="AP13" s="12">
        <v>5591.0952658346323</v>
      </c>
      <c r="AQ13" s="12">
        <v>6074.3440531752221</v>
      </c>
      <c r="AR13" s="12">
        <v>6396.9374424294119</v>
      </c>
      <c r="AS13" s="12">
        <v>6754.2349395605625</v>
      </c>
      <c r="AT13" s="12">
        <v>6989.248146065911</v>
      </c>
      <c r="AU13" s="12">
        <v>7231.6568692822038</v>
      </c>
      <c r="AV13" s="12">
        <v>7366.6819743697397</v>
      </c>
      <c r="AW13" s="12">
        <v>7281.3451340361462</v>
      </c>
      <c r="AX13" s="12">
        <v>7156.8031471756412</v>
      </c>
      <c r="AY13" s="12">
        <v>6885.7782609208389</v>
      </c>
      <c r="AZ13" s="12">
        <v>7114.6731668450357</v>
      </c>
    </row>
    <row r="14" spans="1:52" s="16" customFormat="1">
      <c r="A14" s="15" t="s">
        <v>125</v>
      </c>
      <c r="B14" s="15">
        <v>466939.56684903265</v>
      </c>
      <c r="C14" s="15">
        <v>2314.6235126586821</v>
      </c>
      <c r="D14" s="15">
        <v>2231.8456174967405</v>
      </c>
      <c r="E14" s="15">
        <v>2384.2164449771653</v>
      </c>
      <c r="F14" s="15">
        <v>2430.4873453383516</v>
      </c>
      <c r="G14" s="15">
        <v>2538.2784394782311</v>
      </c>
      <c r="H14" s="15">
        <v>2897.9999999999991</v>
      </c>
      <c r="I14" s="15">
        <v>3079.9999999999991</v>
      </c>
      <c r="J14" s="15">
        <v>3208.9999999999982</v>
      </c>
      <c r="K14" s="15">
        <v>3385</v>
      </c>
      <c r="L14" s="15">
        <v>3614.9063629498523</v>
      </c>
      <c r="M14" s="15">
        <v>3743.0463096069047</v>
      </c>
      <c r="N14" s="15">
        <v>3722.4111032242322</v>
      </c>
      <c r="O14" s="15">
        <v>3338.5612382139939</v>
      </c>
      <c r="P14" s="15">
        <v>4010.0833305690376</v>
      </c>
      <c r="Q14" s="15">
        <v>3766.2467579247773</v>
      </c>
      <c r="R14" s="15">
        <v>3347.0483726851048</v>
      </c>
      <c r="S14" s="15">
        <v>3418.1890125750419</v>
      </c>
      <c r="T14" s="15">
        <v>3603.0000000000014</v>
      </c>
      <c r="U14" s="15">
        <v>3884.3292562813422</v>
      </c>
      <c r="V14" s="15">
        <v>4098.033552524128</v>
      </c>
      <c r="W14" s="15">
        <v>4223.4827737859678</v>
      </c>
      <c r="X14" s="15">
        <v>4521.9491909228591</v>
      </c>
      <c r="Y14" s="15">
        <v>4649.9713778587684</v>
      </c>
      <c r="Z14" s="15">
        <v>5181.597840013932</v>
      </c>
      <c r="AA14" s="15">
        <v>5360.9952302264646</v>
      </c>
      <c r="AB14" s="15">
        <v>5998.1862420460147</v>
      </c>
      <c r="AC14" s="15">
        <v>6078.0669536250025</v>
      </c>
      <c r="AD14" s="15">
        <v>5817.9507426196942</v>
      </c>
      <c r="AE14" s="15">
        <v>6340.0315572778882</v>
      </c>
      <c r="AF14" s="15">
        <v>6567.437717618941</v>
      </c>
      <c r="AG14" s="15">
        <v>6516.9813968965764</v>
      </c>
      <c r="AH14" s="15">
        <v>6587.1870943367439</v>
      </c>
      <c r="AI14" s="15">
        <v>6481.0360013958025</v>
      </c>
      <c r="AJ14" s="15">
        <v>6466.5492673816771</v>
      </c>
      <c r="AK14" s="15">
        <v>6172.2133830319699</v>
      </c>
      <c r="AL14" s="15">
        <v>6102.8129731643767</v>
      </c>
      <c r="AM14" s="15">
        <v>5958.2938494339278</v>
      </c>
      <c r="AN14" s="15">
        <v>5988.0974158639065</v>
      </c>
      <c r="AO14" s="15">
        <v>5854.2822614935403</v>
      </c>
      <c r="AP14" s="15">
        <v>5539.728032053923</v>
      </c>
      <c r="AQ14" s="15">
        <v>6048.7128278230812</v>
      </c>
      <c r="AR14" s="15">
        <v>6359.3084198920196</v>
      </c>
      <c r="AS14" s="15">
        <v>6732.7040144125858</v>
      </c>
      <c r="AT14" s="15">
        <v>6965.6765665926332</v>
      </c>
      <c r="AU14" s="15">
        <v>7202.485866457695</v>
      </c>
      <c r="AV14" s="15">
        <v>7376.9644269713972</v>
      </c>
      <c r="AW14" s="15">
        <v>7267.8731078114388</v>
      </c>
      <c r="AX14" s="15">
        <v>7216.4845622122475</v>
      </c>
      <c r="AY14" s="15">
        <v>6824.1663939388927</v>
      </c>
      <c r="AZ14" s="15">
        <v>7144.8870858226701</v>
      </c>
    </row>
    <row r="15" spans="1:52">
      <c r="A15" s="12" t="s">
        <v>126</v>
      </c>
      <c r="B15" s="13">
        <v>466656.6866646448</v>
      </c>
      <c r="C15" s="13">
        <v>2314.4703627752651</v>
      </c>
      <c r="D15" s="13">
        <v>2232.3591532006558</v>
      </c>
      <c r="E15" s="12">
        <v>2375.7814688576345</v>
      </c>
      <c r="F15" s="12">
        <v>2424.0293738341629</v>
      </c>
      <c r="G15" s="12">
        <v>2519.6217108828992</v>
      </c>
      <c r="H15" s="12">
        <v>2874.7015229589597</v>
      </c>
      <c r="I15" s="12">
        <v>3066.9210443770753</v>
      </c>
      <c r="J15" s="12">
        <v>3196.377148134412</v>
      </c>
      <c r="K15" s="12">
        <v>3368.1635128030503</v>
      </c>
      <c r="L15" s="12">
        <v>3599.7268152917613</v>
      </c>
      <c r="M15" s="12">
        <v>3738.3275064516338</v>
      </c>
      <c r="N15" s="12">
        <v>3740.1481938686657</v>
      </c>
      <c r="O15" s="12">
        <v>3328.1639791627222</v>
      </c>
      <c r="P15" s="12">
        <v>3990.0051736402293</v>
      </c>
      <c r="Q15" s="12">
        <v>3794.4429032537746</v>
      </c>
      <c r="R15" s="12">
        <v>3360.5522384982064</v>
      </c>
      <c r="S15" s="12">
        <v>3407.5864529326745</v>
      </c>
      <c r="T15" s="12">
        <v>3583.7863666578082</v>
      </c>
      <c r="U15" s="12">
        <v>3863.3436268544228</v>
      </c>
      <c r="V15" s="12">
        <v>4083.4460394211792</v>
      </c>
      <c r="W15" s="12">
        <v>4205.8986637150856</v>
      </c>
      <c r="X15" s="12">
        <v>4503.8372968885351</v>
      </c>
      <c r="Y15" s="12">
        <v>4623.4149124094374</v>
      </c>
      <c r="Z15" s="12">
        <v>5150.6705303253866</v>
      </c>
      <c r="AA15" s="12">
        <v>5327.898539198718</v>
      </c>
      <c r="AB15" s="12">
        <v>5966.6325709773228</v>
      </c>
      <c r="AC15" s="12">
        <v>6085.6922026480652</v>
      </c>
      <c r="AD15" s="12">
        <v>5807.4474430787786</v>
      </c>
      <c r="AE15" s="12">
        <v>6307.5071591146316</v>
      </c>
      <c r="AF15" s="12">
        <v>6559.2816599918742</v>
      </c>
      <c r="AG15" s="12">
        <v>6515.7907526153358</v>
      </c>
      <c r="AH15" s="12">
        <v>6588.0483247000939</v>
      </c>
      <c r="AI15" s="12">
        <v>6485.3000985239232</v>
      </c>
      <c r="AJ15" s="12">
        <v>6479.1307417276203</v>
      </c>
      <c r="AK15" s="12">
        <v>6186.3684304716553</v>
      </c>
      <c r="AL15" s="12">
        <v>6110.5860200834759</v>
      </c>
      <c r="AM15" s="12">
        <v>5962.356717275673</v>
      </c>
      <c r="AN15" s="12">
        <v>5991.1229539512669</v>
      </c>
      <c r="AO15" s="12">
        <v>5871.6726606416851</v>
      </c>
      <c r="AP15" s="12">
        <v>5530.8504670253697</v>
      </c>
      <c r="AQ15" s="12">
        <v>6012.8156033557461</v>
      </c>
      <c r="AR15" s="12">
        <v>6328.9936591753576</v>
      </c>
      <c r="AS15" s="12">
        <v>6704.9806747581633</v>
      </c>
      <c r="AT15" s="12">
        <v>6945.0704026843196</v>
      </c>
      <c r="AU15" s="12">
        <v>7182.5649482113149</v>
      </c>
      <c r="AV15" s="12">
        <v>7372.4238625079824</v>
      </c>
      <c r="AW15" s="12">
        <v>7271.5618108947338</v>
      </c>
      <c r="AX15" s="12">
        <v>7233.196241824925</v>
      </c>
      <c r="AY15" s="12">
        <v>6823.1150520792389</v>
      </c>
      <c r="AZ15" s="12">
        <v>7145.9940556834863</v>
      </c>
    </row>
    <row r="16" spans="1:52">
      <c r="A16" s="12" t="s">
        <v>127</v>
      </c>
      <c r="B16" s="13">
        <v>466374.279884413</v>
      </c>
      <c r="C16" s="13">
        <v>2314.3164145755327</v>
      </c>
      <c r="D16" s="13">
        <v>2234.000790938293</v>
      </c>
      <c r="E16" s="12">
        <v>2366.5588155397809</v>
      </c>
      <c r="F16" s="12">
        <v>2418.0223862104544</v>
      </c>
      <c r="G16" s="12">
        <v>2502.713894919249</v>
      </c>
      <c r="H16" s="12">
        <v>2850.1879055415043</v>
      </c>
      <c r="I16" s="12">
        <v>3053.4625049280166</v>
      </c>
      <c r="J16" s="12">
        <v>3184.0948147898416</v>
      </c>
      <c r="K16" s="12">
        <v>3351.7215384297892</v>
      </c>
      <c r="L16" s="12">
        <v>3583.8080497364335</v>
      </c>
      <c r="M16" s="12">
        <v>3732.511264072883</v>
      </c>
      <c r="N16" s="12">
        <v>3754.9636906674273</v>
      </c>
      <c r="O16" s="12">
        <v>3325.4659494996099</v>
      </c>
      <c r="P16" s="12">
        <v>3963.3894352639195</v>
      </c>
      <c r="Q16" s="12">
        <v>3821.1941538935971</v>
      </c>
      <c r="R16" s="12">
        <v>3377.9378582432037</v>
      </c>
      <c r="S16" s="12">
        <v>3397.8220336362474</v>
      </c>
      <c r="T16" s="12">
        <v>3565.2655585390594</v>
      </c>
      <c r="U16" s="12">
        <v>3841.8873449748844</v>
      </c>
      <c r="V16" s="12">
        <v>4068.2161166353894</v>
      </c>
      <c r="W16" s="12">
        <v>4189.5747375627452</v>
      </c>
      <c r="X16" s="12">
        <v>4484.4799866543408</v>
      </c>
      <c r="Y16" s="12">
        <v>4599.7326109795822</v>
      </c>
      <c r="Z16" s="12">
        <v>5117.2635414664146</v>
      </c>
      <c r="AA16" s="12">
        <v>5298.0312430529675</v>
      </c>
      <c r="AB16" s="12">
        <v>5931.1213026620298</v>
      </c>
      <c r="AC16" s="12">
        <v>6090.70622778906</v>
      </c>
      <c r="AD16" s="12">
        <v>5802.7493379894349</v>
      </c>
      <c r="AE16" s="12">
        <v>6272.8887283586018</v>
      </c>
      <c r="AF16" s="12">
        <v>6549.0806943952584</v>
      </c>
      <c r="AG16" s="12">
        <v>6515.5052707493551</v>
      </c>
      <c r="AH16" s="12">
        <v>6587.555981815166</v>
      </c>
      <c r="AI16" s="12">
        <v>6490.2905174563211</v>
      </c>
      <c r="AJ16" s="12">
        <v>6489.5600029956286</v>
      </c>
      <c r="AK16" s="12">
        <v>6202.2249694231923</v>
      </c>
      <c r="AL16" s="12">
        <v>6117.8402319734296</v>
      </c>
      <c r="AM16" s="12">
        <v>5967.7536857778759</v>
      </c>
      <c r="AN16" s="12">
        <v>5992.9050799985416</v>
      </c>
      <c r="AO16" s="12">
        <v>5887.6190802456722</v>
      </c>
      <c r="AP16" s="12">
        <v>5528.1685307264443</v>
      </c>
      <c r="AQ16" s="12">
        <v>5975.5146275532279</v>
      </c>
      <c r="AR16" s="12">
        <v>6299.1201006797564</v>
      </c>
      <c r="AS16" s="12">
        <v>6676.3644316152677</v>
      </c>
      <c r="AT16" s="12">
        <v>6924.3809610769486</v>
      </c>
      <c r="AU16" s="12">
        <v>7162.3215350708242</v>
      </c>
      <c r="AV16" s="12">
        <v>7365.6440345403407</v>
      </c>
      <c r="AW16" s="12">
        <v>7275.848468690102</v>
      </c>
      <c r="AX16" s="12">
        <v>7247.1595109702375</v>
      </c>
      <c r="AY16" s="12">
        <v>6827.5852776936172</v>
      </c>
      <c r="AZ16" s="12">
        <v>7141.3911992915409</v>
      </c>
    </row>
    <row r="17" spans="1:101">
      <c r="A17" s="12" t="s">
        <v>128</v>
      </c>
      <c r="B17" s="13">
        <v>466092.34591790603</v>
      </c>
      <c r="C17" s="13">
        <v>2314.1616348217849</v>
      </c>
      <c r="D17" s="13">
        <v>2236.7700721788606</v>
      </c>
      <c r="E17" s="12">
        <v>2356.5489240296433</v>
      </c>
      <c r="F17" s="12">
        <v>2412.4662781384768</v>
      </c>
      <c r="G17" s="12">
        <v>2487.5548018116651</v>
      </c>
      <c r="H17" s="12">
        <v>2824.4594179269452</v>
      </c>
      <c r="I17" s="12">
        <v>3039.6243816528222</v>
      </c>
      <c r="J17" s="12">
        <v>3172.1529999662871</v>
      </c>
      <c r="K17" s="12">
        <v>3335.6740768802156</v>
      </c>
      <c r="L17" s="12">
        <v>3567.1501004871288</v>
      </c>
      <c r="M17" s="12">
        <v>3725.597596567422</v>
      </c>
      <c r="N17" s="12">
        <v>3766.8576519402586</v>
      </c>
      <c r="O17" s="12">
        <v>3330.4669197458607</v>
      </c>
      <c r="P17" s="12">
        <v>3930.2365772300614</v>
      </c>
      <c r="Q17" s="12">
        <v>3846.5007483477461</v>
      </c>
      <c r="R17" s="12">
        <v>3399.2048242468354</v>
      </c>
      <c r="S17" s="12">
        <v>3388.8956358140586</v>
      </c>
      <c r="T17" s="12">
        <v>3547.4376945154572</v>
      </c>
      <c r="U17" s="12">
        <v>3819.9604415031613</v>
      </c>
      <c r="V17" s="12">
        <v>4052.3437213538623</v>
      </c>
      <c r="W17" s="12">
        <v>4174.510692510331</v>
      </c>
      <c r="X17" s="12">
        <v>4463.8776722387192</v>
      </c>
      <c r="Y17" s="12">
        <v>4578.9242754586576</v>
      </c>
      <c r="Z17" s="12">
        <v>5081.3772411494292</v>
      </c>
      <c r="AA17" s="12">
        <v>5271.3923469712918</v>
      </c>
      <c r="AB17" s="12">
        <v>5891.6532200444026</v>
      </c>
      <c r="AC17" s="12">
        <v>6093.1091988005237</v>
      </c>
      <c r="AD17" s="12">
        <v>5803.8558763975998</v>
      </c>
      <c r="AE17" s="12">
        <v>6236.1763459484155</v>
      </c>
      <c r="AF17" s="12">
        <v>6536.8352132264008</v>
      </c>
      <c r="AG17" s="12">
        <v>6516.124751997053</v>
      </c>
      <c r="AH17" s="12">
        <v>6585.7104260577562</v>
      </c>
      <c r="AI17" s="12">
        <v>6496.0071035932979</v>
      </c>
      <c r="AJ17" s="12">
        <v>6497.8374465601673</v>
      </c>
      <c r="AK17" s="12">
        <v>6219.7824750309783</v>
      </c>
      <c r="AL17" s="12">
        <v>6124.5760312173379</v>
      </c>
      <c r="AM17" s="12">
        <v>5974.4840504704298</v>
      </c>
      <c r="AN17" s="12">
        <v>5993.4444649320303</v>
      </c>
      <c r="AO17" s="12">
        <v>5902.1230490725084</v>
      </c>
      <c r="AP17" s="12">
        <v>5531.6780696022861</v>
      </c>
      <c r="AQ17" s="12">
        <v>5936.8118251296955</v>
      </c>
      <c r="AR17" s="12">
        <v>6269.6865013283159</v>
      </c>
      <c r="AS17" s="12">
        <v>6646.8556383510931</v>
      </c>
      <c r="AT17" s="12">
        <v>6903.6091837334607</v>
      </c>
      <c r="AU17" s="12">
        <v>7141.7551911627215</v>
      </c>
      <c r="AV17" s="12">
        <v>7356.627144010954</v>
      </c>
      <c r="AW17" s="12">
        <v>7280.7327646638441</v>
      </c>
      <c r="AX17" s="12">
        <v>7258.3767629938329</v>
      </c>
      <c r="AY17" s="12">
        <v>6837.5707420537128</v>
      </c>
      <c r="AZ17" s="12">
        <v>7131.0870434044027</v>
      </c>
    </row>
    <row r="18" spans="1:101">
      <c r="A18" s="12" t="s">
        <v>129</v>
      </c>
      <c r="B18" s="13">
        <v>465810.88417498837</v>
      </c>
      <c r="C18" s="13">
        <v>2314.0059905382645</v>
      </c>
      <c r="D18" s="13">
        <v>2240.6665380216273</v>
      </c>
      <c r="E18" s="12">
        <v>2345.7522332052249</v>
      </c>
      <c r="F18" s="12">
        <v>2407.3609453010786</v>
      </c>
      <c r="G18" s="12">
        <v>2474.144241799956</v>
      </c>
      <c r="H18" s="12">
        <v>2797.5163302731098</v>
      </c>
      <c r="I18" s="12">
        <v>3025.4066745514933</v>
      </c>
      <c r="J18" s="12">
        <v>3160.551703663748</v>
      </c>
      <c r="K18" s="12">
        <v>3320.0211281543302</v>
      </c>
      <c r="L18" s="12">
        <v>3549.7530017455219</v>
      </c>
      <c r="M18" s="12">
        <v>3717.5865180310257</v>
      </c>
      <c r="N18" s="12">
        <v>3775.8301360064511</v>
      </c>
      <c r="O18" s="12">
        <v>3343.1666604312086</v>
      </c>
      <c r="P18" s="12">
        <v>3890.5470613036659</v>
      </c>
      <c r="Q18" s="12">
        <v>3870.3629251070074</v>
      </c>
      <c r="R18" s="12">
        <v>3424.3527288663258</v>
      </c>
      <c r="S18" s="12">
        <v>3380.8071406021659</v>
      </c>
      <c r="T18" s="12">
        <v>3530.3028934509452</v>
      </c>
      <c r="U18" s="12">
        <v>3797.5629472976639</v>
      </c>
      <c r="V18" s="12">
        <v>4035.8287907815798</v>
      </c>
      <c r="W18" s="12">
        <v>4160.7062257882844</v>
      </c>
      <c r="X18" s="12">
        <v>4442.0307655937877</v>
      </c>
      <c r="Y18" s="12">
        <v>4560.9897077449941</v>
      </c>
      <c r="Z18" s="12">
        <v>5043.0119970482738</v>
      </c>
      <c r="AA18" s="12">
        <v>5247.9808563111956</v>
      </c>
      <c r="AB18" s="12">
        <v>5848.2291059583349</v>
      </c>
      <c r="AC18" s="12">
        <v>6092.9012854233379</v>
      </c>
      <c r="AD18" s="12">
        <v>5810.7665073904736</v>
      </c>
      <c r="AE18" s="12">
        <v>6197.3700928370772</v>
      </c>
      <c r="AF18" s="12">
        <v>6522.5456088298715</v>
      </c>
      <c r="AG18" s="12">
        <v>6517.6489970897492</v>
      </c>
      <c r="AH18" s="12">
        <v>6582.5120177353538</v>
      </c>
      <c r="AI18" s="12">
        <v>6502.4497023564518</v>
      </c>
      <c r="AJ18" s="12">
        <v>6503.9634677484682</v>
      </c>
      <c r="AK18" s="12">
        <v>6239.0404225632974</v>
      </c>
      <c r="AL18" s="12">
        <v>6130.7938400200146</v>
      </c>
      <c r="AM18" s="12">
        <v>5982.5471071475631</v>
      </c>
      <c r="AN18" s="12">
        <v>5992.7417794220537</v>
      </c>
      <c r="AO18" s="12">
        <v>5915.1860949152424</v>
      </c>
      <c r="AP18" s="12">
        <v>5541.3749320134866</v>
      </c>
      <c r="AQ18" s="12">
        <v>5896.7091194944333</v>
      </c>
      <c r="AR18" s="12">
        <v>6240.6916191173459</v>
      </c>
      <c r="AS18" s="12">
        <v>6616.4546483416234</v>
      </c>
      <c r="AT18" s="12">
        <v>6882.7560116298137</v>
      </c>
      <c r="AU18" s="12">
        <v>7120.8654811135466</v>
      </c>
      <c r="AV18" s="12">
        <v>7345.375390397945</v>
      </c>
      <c r="AW18" s="12">
        <v>7286.214382363718</v>
      </c>
      <c r="AX18" s="12">
        <v>7266.8503897931614</v>
      </c>
      <c r="AY18" s="12">
        <v>6853.0651216482283</v>
      </c>
      <c r="AZ18" s="12">
        <v>7115.0901062834582</v>
      </c>
    </row>
    <row r="19" spans="1:101">
      <c r="A19" s="12" t="s">
        <v>130</v>
      </c>
      <c r="B19" s="13">
        <v>465529.89406581997</v>
      </c>
      <c r="C19" s="13">
        <v>2313.8494490113085</v>
      </c>
      <c r="D19" s="13">
        <v>2245.689729195884</v>
      </c>
      <c r="E19" s="12">
        <v>2334.1691818165223</v>
      </c>
      <c r="F19" s="12">
        <v>2402.7062833927066</v>
      </c>
      <c r="G19" s="12">
        <v>2462.4820251393512</v>
      </c>
      <c r="H19" s="12">
        <v>2769.3589127163391</v>
      </c>
      <c r="I19" s="12">
        <v>3010.8093836240296</v>
      </c>
      <c r="J19" s="12">
        <v>3149.2909258822242</v>
      </c>
      <c r="K19" s="12">
        <v>3304.7626922521317</v>
      </c>
      <c r="L19" s="12">
        <v>3531.6167877117055</v>
      </c>
      <c r="M19" s="12">
        <v>3708.4780425584754</v>
      </c>
      <c r="N19" s="12">
        <v>3781.881201184844</v>
      </c>
      <c r="O19" s="12">
        <v>3363.5649420939158</v>
      </c>
      <c r="P19" s="12">
        <v>3844.3213492248069</v>
      </c>
      <c r="Q19" s="12">
        <v>3892.7809226494437</v>
      </c>
      <c r="R19" s="12">
        <v>3453.3811644893863</v>
      </c>
      <c r="S19" s="12">
        <v>3373.5564291443848</v>
      </c>
      <c r="T19" s="12">
        <v>3513.8612742017067</v>
      </c>
      <c r="U19" s="12">
        <v>3774.6948932147775</v>
      </c>
      <c r="V19" s="12">
        <v>4018.6712621413885</v>
      </c>
      <c r="W19" s="12">
        <v>4148.1610346761099</v>
      </c>
      <c r="X19" s="12">
        <v>4418.9396786053439</v>
      </c>
      <c r="Y19" s="12">
        <v>4545.9287097457918</v>
      </c>
      <c r="Z19" s="12">
        <v>5002.1681767982118</v>
      </c>
      <c r="AA19" s="12">
        <v>5227.795776605587</v>
      </c>
      <c r="AB19" s="12">
        <v>5800.8497431273299</v>
      </c>
      <c r="AC19" s="12">
        <v>6090.0826573867298</v>
      </c>
      <c r="AD19" s="12">
        <v>5823.4806800965107</v>
      </c>
      <c r="AE19" s="12">
        <v>6156.4700499919691</v>
      </c>
      <c r="AF19" s="12">
        <v>6506.2122734974982</v>
      </c>
      <c r="AG19" s="12">
        <v>6520.0778067916417</v>
      </c>
      <c r="AH19" s="12">
        <v>6577.9611170871485</v>
      </c>
      <c r="AI19" s="12">
        <v>6509.6181591886598</v>
      </c>
      <c r="AJ19" s="12">
        <v>6507.9384618405411</v>
      </c>
      <c r="AK19" s="12">
        <v>6259.9982874122943</v>
      </c>
      <c r="AL19" s="12">
        <v>6136.494080408057</v>
      </c>
      <c r="AM19" s="12">
        <v>5991.9421518677655</v>
      </c>
      <c r="AN19" s="12">
        <v>5990.7976938830179</v>
      </c>
      <c r="AO19" s="12">
        <v>5926.8097445934509</v>
      </c>
      <c r="AP19" s="12">
        <v>5557.2549682353547</v>
      </c>
      <c r="AQ19" s="12">
        <v>5855.208432752509</v>
      </c>
      <c r="AR19" s="12">
        <v>6212.1342131157144</v>
      </c>
      <c r="AS19" s="12">
        <v>6585.161814971545</v>
      </c>
      <c r="AT19" s="12">
        <v>6861.8223847556792</v>
      </c>
      <c r="AU19" s="12">
        <v>7099.6519700495583</v>
      </c>
      <c r="AV19" s="12">
        <v>7331.8909717159022</v>
      </c>
      <c r="AW19" s="12">
        <v>7292.2930054189374</v>
      </c>
      <c r="AX19" s="12">
        <v>7272.5827818182142</v>
      </c>
      <c r="AY19" s="12">
        <v>6874.0620981790853</v>
      </c>
      <c r="AZ19" s="12">
        <v>7093.4088977009924</v>
      </c>
    </row>
    <row r="20" spans="1:101" s="14" customFormat="1">
      <c r="A20" s="13" t="s">
        <v>131</v>
      </c>
      <c r="B20" s="13">
        <v>465249.37500085559</v>
      </c>
      <c r="C20" s="13">
        <v>2313.6919777894891</v>
      </c>
      <c r="D20" s="13">
        <v>2251.8391860609049</v>
      </c>
      <c r="E20" s="13">
        <v>2321.8002084855575</v>
      </c>
      <c r="F20" s="13">
        <v>2398.5021881194052</v>
      </c>
      <c r="G20" s="13">
        <v>2452.5679621005006</v>
      </c>
      <c r="H20" s="13">
        <v>2739.9874353714908</v>
      </c>
      <c r="I20" s="13">
        <v>2995.8325088704305</v>
      </c>
      <c r="J20" s="13">
        <v>3138.3706666217167</v>
      </c>
      <c r="K20" s="13">
        <v>3289.8987691736211</v>
      </c>
      <c r="L20" s="13">
        <v>3512.7414925841913</v>
      </c>
      <c r="M20" s="13">
        <v>3698.2721842435581</v>
      </c>
      <c r="N20" s="13">
        <v>3785.0109057938266</v>
      </c>
      <c r="O20" s="13">
        <v>3391.6615352807748</v>
      </c>
      <c r="P20" s="13">
        <v>3791.5599027086218</v>
      </c>
      <c r="Q20" s="13">
        <v>3913.7549794404017</v>
      </c>
      <c r="R20" s="13">
        <v>3486.2897235342107</v>
      </c>
      <c r="S20" s="13">
        <v>3367.1433825922891</v>
      </c>
      <c r="T20" s="13">
        <v>3498.1129556161673</v>
      </c>
      <c r="U20" s="13">
        <v>3751.3563101088662</v>
      </c>
      <c r="V20" s="13">
        <v>4000.8710726740087</v>
      </c>
      <c r="W20" s="13">
        <v>4136.8748165023535</v>
      </c>
      <c r="X20" s="13">
        <v>4394.6048230928827</v>
      </c>
      <c r="Y20" s="13">
        <v>4533.741083377121</v>
      </c>
      <c r="Z20" s="13">
        <v>4958.8461479959396</v>
      </c>
      <c r="AA20" s="13">
        <v>5210.8361135627447</v>
      </c>
      <c r="AB20" s="13">
        <v>5749.5159141645427</v>
      </c>
      <c r="AC20" s="13">
        <v>6084.6534844082807</v>
      </c>
      <c r="AD20" s="13">
        <v>5841.9978436854217</v>
      </c>
      <c r="AE20" s="13">
        <v>6113.4762983948476</v>
      </c>
      <c r="AF20" s="13">
        <v>6487.8355994683843</v>
      </c>
      <c r="AG20" s="13">
        <v>6523.4109818998249</v>
      </c>
      <c r="AH20" s="13">
        <v>6572.0580842840463</v>
      </c>
      <c r="AI20" s="13">
        <v>6517.5123195540946</v>
      </c>
      <c r="AJ20" s="13">
        <v>6509.7628240691756</v>
      </c>
      <c r="AK20" s="13">
        <v>6282.655545093945</v>
      </c>
      <c r="AL20" s="13">
        <v>6141.6771742298943</v>
      </c>
      <c r="AM20" s="13">
        <v>6002.6684809536982</v>
      </c>
      <c r="AN20" s="13">
        <v>5987.6128784735201</v>
      </c>
      <c r="AO20" s="13">
        <v>5936.9955239537376</v>
      </c>
      <c r="AP20" s="13">
        <v>5579.3140304571461</v>
      </c>
      <c r="AQ20" s="13">
        <v>5812.3116857054447</v>
      </c>
      <c r="AR20" s="13">
        <v>6184.0130434641769</v>
      </c>
      <c r="AS20" s="13">
        <v>6552.9774916341275</v>
      </c>
      <c r="AT20" s="13">
        <v>6840.8092421151259</v>
      </c>
      <c r="AU20" s="13">
        <v>7078.1142235964107</v>
      </c>
      <c r="AV20" s="13">
        <v>7316.1760845167046</v>
      </c>
      <c r="AW20" s="13">
        <v>7298.9683175401797</v>
      </c>
      <c r="AX20" s="13">
        <v>7275.5763280723004</v>
      </c>
      <c r="AY20" s="13">
        <v>6900.5553585576463</v>
      </c>
      <c r="AZ20" s="13">
        <v>7066.0519189472298</v>
      </c>
    </row>
    <row r="21" spans="1:101">
      <c r="A21" s="12" t="s">
        <v>132</v>
      </c>
      <c r="B21" s="13">
        <v>464969.32639084465</v>
      </c>
      <c r="C21" s="13">
        <v>2313.5335446837639</v>
      </c>
      <c r="D21" s="13">
        <v>2259.1144486059056</v>
      </c>
      <c r="E21" s="12">
        <v>2308.64575170641</v>
      </c>
      <c r="F21" s="12">
        <v>2394.7485551988166</v>
      </c>
      <c r="G21" s="12">
        <v>2444.4018629694738</v>
      </c>
      <c r="H21" s="12">
        <v>2709.4021683319406</v>
      </c>
      <c r="I21" s="12">
        <v>2980.4760502906961</v>
      </c>
      <c r="J21" s="12">
        <v>3127.7909258822247</v>
      </c>
      <c r="K21" s="12">
        <v>3275.4293589187982</v>
      </c>
      <c r="L21" s="12">
        <v>3493.1271505599057</v>
      </c>
      <c r="M21" s="12">
        <v>3686.9689571790686</v>
      </c>
      <c r="N21" s="12">
        <v>3785.2193081513315</v>
      </c>
      <c r="O21" s="12">
        <v>3427.4562105471073</v>
      </c>
      <c r="P21" s="12">
        <v>3732.2631834453077</v>
      </c>
      <c r="Q21" s="12">
        <v>3933.2853339325084</v>
      </c>
      <c r="R21" s="12">
        <v>3523.0779984494743</v>
      </c>
      <c r="S21" s="12">
        <v>3361.5678821052115</v>
      </c>
      <c r="T21" s="12">
        <v>3483.058056534996</v>
      </c>
      <c r="U21" s="12">
        <v>3727.5472288322721</v>
      </c>
      <c r="V21" s="12">
        <v>3982.4281596380215</v>
      </c>
      <c r="W21" s="12">
        <v>4126.8472686446057</v>
      </c>
      <c r="X21" s="12">
        <v>4369.0266108095911</v>
      </c>
      <c r="Y21" s="12">
        <v>4524.4266305639303</v>
      </c>
      <c r="Z21" s="12">
        <v>4913.0462781995866</v>
      </c>
      <c r="AA21" s="12">
        <v>5197.1008730663025</v>
      </c>
      <c r="AB21" s="12">
        <v>5694.2284015727728</v>
      </c>
      <c r="AC21" s="12">
        <v>6076.6139361939204</v>
      </c>
      <c r="AD21" s="12">
        <v>5866.3174473681729</v>
      </c>
      <c r="AE21" s="12">
        <v>6068.3889190418486</v>
      </c>
      <c r="AF21" s="12">
        <v>6467.415978928907</v>
      </c>
      <c r="AG21" s="12">
        <v>6527.6483232442679</v>
      </c>
      <c r="AH21" s="12">
        <v>6564.8032794286773</v>
      </c>
      <c r="AI21" s="12">
        <v>6526.1320289382129</v>
      </c>
      <c r="AJ21" s="12">
        <v>6509.4369496199442</v>
      </c>
      <c r="AK21" s="12">
        <v>6307.0116712480221</v>
      </c>
      <c r="AL21" s="12">
        <v>6146.3435431558582</v>
      </c>
      <c r="AM21" s="12">
        <v>6014.7253909921074</v>
      </c>
      <c r="AN21" s="12">
        <v>5983.1880030964194</v>
      </c>
      <c r="AO21" s="12">
        <v>5945.7449578702235</v>
      </c>
      <c r="AP21" s="12">
        <v>5607.5479727813145</v>
      </c>
      <c r="AQ21" s="12">
        <v>5768.0207978518847</v>
      </c>
      <c r="AR21" s="12">
        <v>6156.3268713747302</v>
      </c>
      <c r="AS21" s="12">
        <v>6519.902031731137</v>
      </c>
      <c r="AT21" s="12">
        <v>6819.7175217273334</v>
      </c>
      <c r="AU21" s="12">
        <v>7056.2518078788462</v>
      </c>
      <c r="AV21" s="12">
        <v>7298.232923890333</v>
      </c>
      <c r="AW21" s="12">
        <v>7306.2400025195921</v>
      </c>
      <c r="AX21" s="12">
        <v>7275.8334161127959</v>
      </c>
      <c r="AY21" s="12">
        <v>6932.5385949009187</v>
      </c>
      <c r="AZ21" s="12">
        <v>7033.0276628373831</v>
      </c>
    </row>
    <row r="22" spans="1:101">
      <c r="A22" s="12" t="s">
        <v>133</v>
      </c>
      <c r="B22" s="13">
        <v>464689.74764683074</v>
      </c>
      <c r="C22" s="13">
        <v>2313.3741177676211</v>
      </c>
      <c r="D22" s="13">
        <v>2267.5150564500063</v>
      </c>
      <c r="E22" s="12">
        <v>2294.7062498452487</v>
      </c>
      <c r="F22" s="12">
        <v>2391.4452803601757</v>
      </c>
      <c r="G22" s="12">
        <v>2437.9835380477589</v>
      </c>
      <c r="H22" s="12">
        <v>2677.6033816695835</v>
      </c>
      <c r="I22" s="12">
        <v>2964.7400078848273</v>
      </c>
      <c r="J22" s="12">
        <v>3117.5517036637484</v>
      </c>
      <c r="K22" s="12">
        <v>3261.3544614876632</v>
      </c>
      <c r="L22" s="12">
        <v>3472.7737958341968</v>
      </c>
      <c r="M22" s="12">
        <v>3674.5683754568067</v>
      </c>
      <c r="N22" s="12">
        <v>3782.5064665748446</v>
      </c>
      <c r="O22" s="12">
        <v>3470.9487384567624</v>
      </c>
      <c r="P22" s="12">
        <v>3666.4316531001332</v>
      </c>
      <c r="Q22" s="12">
        <v>3951.3722245656754</v>
      </c>
      <c r="R22" s="12">
        <v>3563.7455817143295</v>
      </c>
      <c r="S22" s="12">
        <v>3356.8298088502424</v>
      </c>
      <c r="T22" s="12">
        <v>3468.6966957911027</v>
      </c>
      <c r="U22" s="12">
        <v>3703.2676802353117</v>
      </c>
      <c r="V22" s="12">
        <v>3963.3424603098711</v>
      </c>
      <c r="W22" s="12">
        <v>4118.0780885294917</v>
      </c>
      <c r="X22" s="12">
        <v>4342.2054534423723</v>
      </c>
      <c r="Y22" s="12">
        <v>4517.9851532400317</v>
      </c>
      <c r="Z22" s="12">
        <v>4864.7689349287211</v>
      </c>
      <c r="AA22" s="12">
        <v>5186.5890611752156</v>
      </c>
      <c r="AB22" s="12">
        <v>5634.9879877444928</v>
      </c>
      <c r="AC22" s="12">
        <v>6065.9641824379232</v>
      </c>
      <c r="AD22" s="12">
        <v>5896.4389403969762</v>
      </c>
      <c r="AE22" s="12">
        <v>6021.2079929434676</v>
      </c>
      <c r="AF22" s="12">
        <v>6444.9538040127281</v>
      </c>
      <c r="AG22" s="12">
        <v>6532.7896316878196</v>
      </c>
      <c r="AH22" s="12">
        <v>6556.1970625554122</v>
      </c>
      <c r="AI22" s="12">
        <v>6535.4771328477491</v>
      </c>
      <c r="AJ22" s="12">
        <v>6506.9612336312121</v>
      </c>
      <c r="AK22" s="12">
        <v>6333.0661416380808</v>
      </c>
      <c r="AL22" s="12">
        <v>6150.4936086782291</v>
      </c>
      <c r="AM22" s="12">
        <v>6028.1121788337396</v>
      </c>
      <c r="AN22" s="12">
        <v>5977.523737398933</v>
      </c>
      <c r="AO22" s="12">
        <v>5953.0595702450373</v>
      </c>
      <c r="AP22" s="12">
        <v>5641.9526512227585</v>
      </c>
      <c r="AQ22" s="12">
        <v>5722.3376873882617</v>
      </c>
      <c r="AR22" s="12">
        <v>6129.0744591299544</v>
      </c>
      <c r="AS22" s="12">
        <v>6485.9357886727321</v>
      </c>
      <c r="AT22" s="12">
        <v>6798.5481606272479</v>
      </c>
      <c r="AU22" s="12">
        <v>7034.0642895203573</v>
      </c>
      <c r="AV22" s="12">
        <v>7278.0636834657025</v>
      </c>
      <c r="AW22" s="12">
        <v>7314.1077442307978</v>
      </c>
      <c r="AX22" s="12">
        <v>7273.3564320519044</v>
      </c>
      <c r="AY22" s="12">
        <v>6970.0055045277768</v>
      </c>
      <c r="AZ22" s="12">
        <v>6994.3446137187084</v>
      </c>
    </row>
    <row r="23" spans="1:101">
      <c r="A23" s="12" t="s">
        <v>134</v>
      </c>
      <c r="B23" s="13">
        <v>464410.63818015112</v>
      </c>
      <c r="C23" s="13">
        <v>2313.213665377225</v>
      </c>
      <c r="D23" s="13">
        <v>2277.0405488421925</v>
      </c>
      <c r="E23" s="12">
        <v>2279.98214114036</v>
      </c>
      <c r="F23" s="12">
        <v>2388.5922593443129</v>
      </c>
      <c r="G23" s="12">
        <v>2433.3127976522615</v>
      </c>
      <c r="H23" s="12">
        <v>2644.5913454348338</v>
      </c>
      <c r="I23" s="12">
        <v>2948.6243816528226</v>
      </c>
      <c r="J23" s="12">
        <v>3107.6529999662871</v>
      </c>
      <c r="K23" s="12">
        <v>3247.6740768802156</v>
      </c>
      <c r="L23" s="12">
        <v>3451.6814626008268</v>
      </c>
      <c r="M23" s="12">
        <v>3661.0704531675819</v>
      </c>
      <c r="N23" s="12">
        <v>3776.8724393813955</v>
      </c>
      <c r="O23" s="12">
        <v>3522.1388895821192</v>
      </c>
      <c r="P23" s="12">
        <v>3594.0657733134276</v>
      </c>
      <c r="Q23" s="12">
        <v>3968.0158897670963</v>
      </c>
      <c r="R23" s="12">
        <v>3608.2920658384096</v>
      </c>
      <c r="S23" s="12">
        <v>3352.9290440022264</v>
      </c>
      <c r="T23" s="12">
        <v>3455.0289922096413</v>
      </c>
      <c r="U23" s="12">
        <v>3678.5176951662793</v>
      </c>
      <c r="V23" s="12">
        <v>3943.6139119838608</v>
      </c>
      <c r="W23" s="12">
        <v>4110.5669736326645</v>
      </c>
      <c r="X23" s="12">
        <v>4314.1417626118418</v>
      </c>
      <c r="Y23" s="12">
        <v>4514.4164533481153</v>
      </c>
      <c r="Z23" s="12">
        <v>4814.0144856643483</v>
      </c>
      <c r="AA23" s="12">
        <v>5179.2996841237436</v>
      </c>
      <c r="AB23" s="12">
        <v>5571.7954549618498</v>
      </c>
      <c r="AC23" s="12">
        <v>6052.7043928229277</v>
      </c>
      <c r="AD23" s="12">
        <v>5932.3617720652883</v>
      </c>
      <c r="AE23" s="12">
        <v>5971.9336011245723</v>
      </c>
      <c r="AF23" s="12">
        <v>6420.449466800801</v>
      </c>
      <c r="AG23" s="12">
        <v>6538.8347081261891</v>
      </c>
      <c r="AH23" s="12">
        <v>6546.2397936303632</v>
      </c>
      <c r="AI23" s="12">
        <v>6545.5474768107251</v>
      </c>
      <c r="AJ23" s="12">
        <v>6502.3360711941359</v>
      </c>
      <c r="AK23" s="12">
        <v>6360.8184321514236</v>
      </c>
      <c r="AL23" s="12">
        <v>6154.1277921113069</v>
      </c>
      <c r="AM23" s="12">
        <v>6042.8281415932588</v>
      </c>
      <c r="AN23" s="12">
        <v>5970.6207507727131</v>
      </c>
      <c r="AO23" s="12">
        <v>5958.9408840088072</v>
      </c>
      <c r="AP23" s="12">
        <v>5682.5239237080668</v>
      </c>
      <c r="AQ23" s="12">
        <v>5675.2642712094666</v>
      </c>
      <c r="AR23" s="12">
        <v>6102.254570082353</v>
      </c>
      <c r="AS23" s="12">
        <v>6451.0791158773618</v>
      </c>
      <c r="AT23" s="12">
        <v>6777.302094866307</v>
      </c>
      <c r="AU23" s="12">
        <v>7011.5512356428826</v>
      </c>
      <c r="AV23" s="12">
        <v>7255.6705554114778</v>
      </c>
      <c r="AW23" s="12">
        <v>7322.5712266288901</v>
      </c>
      <c r="AX23" s="12">
        <v>7268.1477605574255</v>
      </c>
      <c r="AY23" s="12">
        <v>7012.9497899551779</v>
      </c>
      <c r="AZ23" s="12">
        <v>6950.011247477536</v>
      </c>
    </row>
    <row r="24" spans="1:101">
      <c r="A24" s="12" t="s">
        <v>135</v>
      </c>
      <c r="B24" s="13">
        <v>464131.99740243662</v>
      </c>
      <c r="C24" s="13">
        <v>2313.0521561115634</v>
      </c>
      <c r="D24" s="13">
        <v>2287.6904646612747</v>
      </c>
      <c r="E24" s="12">
        <v>2264.4738637021846</v>
      </c>
      <c r="F24" s="12">
        <v>2386.1893879036525</v>
      </c>
      <c r="G24" s="12">
        <v>2430.3894521153024</v>
      </c>
      <c r="H24" s="12">
        <v>2610.3663296566301</v>
      </c>
      <c r="I24" s="12">
        <v>2932.1291715946832</v>
      </c>
      <c r="J24" s="12">
        <v>3098.0948147898425</v>
      </c>
      <c r="K24" s="12">
        <v>3234.3882050964557</v>
      </c>
      <c r="L24" s="12">
        <v>3429.8501850519783</v>
      </c>
      <c r="M24" s="12">
        <v>3646.4752044012052</v>
      </c>
      <c r="N24" s="12">
        <v>3768.3172848875647</v>
      </c>
      <c r="O24" s="12">
        <v>3581.0264345040814</v>
      </c>
      <c r="P24" s="12">
        <v>3515.1660057005915</v>
      </c>
      <c r="Q24" s="12">
        <v>3983.2165679512477</v>
      </c>
      <c r="R24" s="12">
        <v>3656.7170433618221</v>
      </c>
      <c r="S24" s="12">
        <v>3349.8654687437665</v>
      </c>
      <c r="T24" s="12">
        <v>3442.0550646080087</v>
      </c>
      <c r="U24" s="12">
        <v>3653.2973044714495</v>
      </c>
      <c r="V24" s="12">
        <v>3923.2424519721549</v>
      </c>
      <c r="W24" s="12">
        <v>4104.3136214787992</v>
      </c>
      <c r="X24" s="12">
        <v>4284.8359498723439</v>
      </c>
      <c r="Y24" s="12">
        <v>4513.7203328397345</v>
      </c>
      <c r="Z24" s="12">
        <v>4760.7832978489196</v>
      </c>
      <c r="AA24" s="12">
        <v>5175.2317483214201</v>
      </c>
      <c r="AB24" s="12">
        <v>5504.6515853966839</v>
      </c>
      <c r="AC24" s="12">
        <v>6036.8347370199135</v>
      </c>
      <c r="AD24" s="12">
        <v>5974.0853917078184</v>
      </c>
      <c r="AE24" s="12">
        <v>5920.5658246243902</v>
      </c>
      <c r="AF24" s="12">
        <v>6393.9033593213717</v>
      </c>
      <c r="AG24" s="12">
        <v>6545.7833534879619</v>
      </c>
      <c r="AH24" s="12">
        <v>6534.9318325514087</v>
      </c>
      <c r="AI24" s="12">
        <v>6556.3429063764352</v>
      </c>
      <c r="AJ24" s="12">
        <v>6495.5618573526681</v>
      </c>
      <c r="AK24" s="12">
        <v>6390.2680187990718</v>
      </c>
      <c r="AL24" s="12">
        <v>6157.2465145914612</v>
      </c>
      <c r="AM24" s="12">
        <v>6058.8725766491543</v>
      </c>
      <c r="AN24" s="12">
        <v>5962.479712353932</v>
      </c>
      <c r="AO24" s="12">
        <v>5963.3904211211548</v>
      </c>
      <c r="AP24" s="12">
        <v>5729.2576500747618</v>
      </c>
      <c r="AQ24" s="12">
        <v>5626.8024649095141</v>
      </c>
      <c r="AR24" s="12">
        <v>6075.8659686537021</v>
      </c>
      <c r="AS24" s="12">
        <v>6415.332366771665</v>
      </c>
      <c r="AT24" s="12">
        <v>6755.9802595131041</v>
      </c>
      <c r="AU24" s="12">
        <v>6988.7122138664854</v>
      </c>
      <c r="AV24" s="12">
        <v>7231.0557304368976</v>
      </c>
      <c r="AW24" s="12">
        <v>7331.6301337504583</v>
      </c>
      <c r="AX24" s="12">
        <v>7260.2097848535013</v>
      </c>
      <c r="AY24" s="12">
        <v>7061.3651588943903</v>
      </c>
      <c r="AZ24" s="12">
        <v>6900.0360315463022</v>
      </c>
    </row>
    <row r="25" spans="1:101">
      <c r="A25" s="12" t="s">
        <v>136</v>
      </c>
      <c r="B25" s="13">
        <v>463853.82472561102</v>
      </c>
      <c r="C25" s="13">
        <v>2312.8895588325913</v>
      </c>
      <c r="D25" s="13">
        <v>2299.4643424158512</v>
      </c>
      <c r="E25" s="12">
        <v>2248.1818555133436</v>
      </c>
      <c r="F25" s="12">
        <v>2384.2365618022104</v>
      </c>
      <c r="G25" s="12">
        <v>2429.2133117846183</v>
      </c>
      <c r="H25" s="12">
        <v>2574.9286043424336</v>
      </c>
      <c r="I25" s="12">
        <v>2915.2543777104083</v>
      </c>
      <c r="J25" s="12">
        <v>3088.8771481344129</v>
      </c>
      <c r="K25" s="12">
        <v>3221.4968461363833</v>
      </c>
      <c r="L25" s="12">
        <v>3407.2799973782512</v>
      </c>
      <c r="M25" s="12">
        <v>3630.7826432464976</v>
      </c>
      <c r="N25" s="12">
        <v>3756.8410614094805</v>
      </c>
      <c r="O25" s="12">
        <v>3647.6111438120843</v>
      </c>
      <c r="P25" s="12">
        <v>3429.7328118520913</v>
      </c>
      <c r="Q25" s="12">
        <v>3996.9744975198923</v>
      </c>
      <c r="R25" s="12">
        <v>3709.0201068551464</v>
      </c>
      <c r="S25" s="12">
        <v>3347.6389642652221</v>
      </c>
      <c r="T25" s="12">
        <v>3429.775031795848</v>
      </c>
      <c r="U25" s="12">
        <v>3627.6065389950695</v>
      </c>
      <c r="V25" s="12">
        <v>3902.2280176047661</v>
      </c>
      <c r="W25" s="12">
        <v>4099.3177296415843</v>
      </c>
      <c r="X25" s="12">
        <v>4254.2884267119562</v>
      </c>
      <c r="Y25" s="12">
        <v>4515.8965936753211</v>
      </c>
      <c r="Z25" s="12">
        <v>4705.0757388863367</v>
      </c>
      <c r="AA25" s="12">
        <v>5174.3842603530302</v>
      </c>
      <c r="AB25" s="12">
        <v>5433.5571611105452</v>
      </c>
      <c r="AC25" s="12">
        <v>6018.3553846882223</v>
      </c>
      <c r="AD25" s="12">
        <v>6021.6092487005062</v>
      </c>
      <c r="AE25" s="12">
        <v>5867.1047444965006</v>
      </c>
      <c r="AF25" s="12">
        <v>6365.3158735499865</v>
      </c>
      <c r="AG25" s="12">
        <v>6553.6353687345791</v>
      </c>
      <c r="AH25" s="12">
        <v>6522.2735391481929</v>
      </c>
      <c r="AI25" s="12">
        <v>6567.8632671154519</v>
      </c>
      <c r="AJ25" s="12">
        <v>6486.6389871035653</v>
      </c>
      <c r="AK25" s="12">
        <v>6421.4143777157406</v>
      </c>
      <c r="AL25" s="12">
        <v>6159.8501970771949</v>
      </c>
      <c r="AM25" s="12">
        <v>6076.2447816436661</v>
      </c>
      <c r="AN25" s="12">
        <v>5953.1012910233749</v>
      </c>
      <c r="AO25" s="12">
        <v>5966.4097025711899</v>
      </c>
      <c r="AP25" s="12">
        <v>5782.1496920705476</v>
      </c>
      <c r="AQ25" s="12">
        <v>5576.9541827822159</v>
      </c>
      <c r="AR25" s="12">
        <v>6049.907420334388</v>
      </c>
      <c r="AS25" s="12">
        <v>6378.6958947903722</v>
      </c>
      <c r="AT25" s="12">
        <v>6734.5835886540899</v>
      </c>
      <c r="AU25" s="12">
        <v>6965.5467923090227</v>
      </c>
      <c r="AV25" s="12">
        <v>7204.2213977925885</v>
      </c>
      <c r="AW25" s="12">
        <v>7341.2841497135714</v>
      </c>
      <c r="AX25" s="12">
        <v>7249.5448867213763</v>
      </c>
      <c r="AY25" s="12">
        <v>7115.2453242472093</v>
      </c>
      <c r="AZ25" s="12">
        <v>6844.4274249105874</v>
      </c>
    </row>
    <row r="26" spans="1:101">
      <c r="A26" s="12" t="s">
        <v>137</v>
      </c>
      <c r="B26" s="13">
        <v>463576.11956189066</v>
      </c>
      <c r="C26" s="13">
        <v>2312.7258426653807</v>
      </c>
      <c r="D26" s="13">
        <v>2312.3617202442688</v>
      </c>
      <c r="E26" s="12">
        <v>2231.1065544286744</v>
      </c>
      <c r="F26" s="12">
        <v>2382.7336768155933</v>
      </c>
      <c r="G26" s="12">
        <v>2429.7841870233601</v>
      </c>
      <c r="H26" s="12">
        <v>2538.2784394782311</v>
      </c>
      <c r="I26" s="12">
        <v>2897.9999999999991</v>
      </c>
      <c r="J26" s="12">
        <v>3079.9999999999991</v>
      </c>
      <c r="K26" s="12">
        <v>3208.9999999999982</v>
      </c>
      <c r="L26" s="12">
        <v>3383.9709337686627</v>
      </c>
      <c r="M26" s="12">
        <v>3613.9927837912874</v>
      </c>
      <c r="N26" s="12">
        <v>3742.4438272628167</v>
      </c>
      <c r="O26" s="12">
        <v>3721.8927881040872</v>
      </c>
      <c r="P26" s="12">
        <v>3337.7666533334659</v>
      </c>
      <c r="Q26" s="12">
        <v>4009.2899168620766</v>
      </c>
      <c r="R26" s="12">
        <v>3765.2008489194354</v>
      </c>
      <c r="S26" s="12">
        <v>3346.2494117647061</v>
      </c>
      <c r="T26" s="12">
        <v>3418.1890125750419</v>
      </c>
      <c r="U26" s="12">
        <v>3601.4454295793666</v>
      </c>
      <c r="V26" s="12">
        <v>3880.5705462295628</v>
      </c>
      <c r="W26" s="12">
        <v>4095.57899574372</v>
      </c>
      <c r="X26" s="12">
        <v>4222.4996045524995</v>
      </c>
      <c r="Y26" s="12">
        <v>4520.94503782417</v>
      </c>
      <c r="Z26" s="12">
        <v>4646.8921761419497</v>
      </c>
      <c r="AA26" s="12">
        <v>5176.7562269785885</v>
      </c>
      <c r="AB26" s="12">
        <v>5358.5129640547038</v>
      </c>
      <c r="AC26" s="12">
        <v>5997.2665054755453</v>
      </c>
      <c r="AD26" s="12">
        <v>6074.9327924605332</v>
      </c>
      <c r="AE26" s="12">
        <v>5811.5504418088449</v>
      </c>
      <c r="AF26" s="12">
        <v>6334.6874014095047</v>
      </c>
      <c r="AG26" s="12">
        <v>6562.3905548603379</v>
      </c>
      <c r="AH26" s="12">
        <v>6508.2652731821436</v>
      </c>
      <c r="AI26" s="12">
        <v>6580.108404619622</v>
      </c>
      <c r="AJ26" s="12">
        <v>6475.5678553963917</v>
      </c>
      <c r="AK26" s="12">
        <v>6454.2569851598109</v>
      </c>
      <c r="AL26" s="12">
        <v>6161.939260349197</v>
      </c>
      <c r="AM26" s="12">
        <v>6094.9440544826875</v>
      </c>
      <c r="AN26" s="12">
        <v>5942.4861554065228</v>
      </c>
      <c r="AO26" s="12">
        <v>5968.000248377989</v>
      </c>
      <c r="AP26" s="12">
        <v>5841.1959133525579</v>
      </c>
      <c r="AQ26" s="12">
        <v>5525.721337821833</v>
      </c>
      <c r="AR26" s="12">
        <v>6024.3776916827619</v>
      </c>
      <c r="AS26" s="12">
        <v>6341.1700533762023</v>
      </c>
      <c r="AT26" s="12">
        <v>6713.1130153942586</v>
      </c>
      <c r="AU26" s="12">
        <v>6942.0545395858426</v>
      </c>
      <c r="AV26" s="12">
        <v>7175.1697452713915</v>
      </c>
      <c r="AW26" s="12">
        <v>7351.5329587177994</v>
      </c>
      <c r="AX26" s="12">
        <v>7236.1554465001664</v>
      </c>
      <c r="AY26" s="12">
        <v>7174.5840041021875</v>
      </c>
      <c r="AZ26" s="12">
        <v>6783.1938781161316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140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141</v>
      </c>
      <c r="O31" s="23" t="s">
        <v>142</v>
      </c>
      <c r="P31" s="23" t="s">
        <v>143</v>
      </c>
      <c r="Q31" s="23" t="s">
        <v>144</v>
      </c>
      <c r="R31" s="23" t="s">
        <v>145</v>
      </c>
      <c r="S31" s="23" t="s">
        <v>146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114年 6月</v>
      </c>
      <c r="B32" s="13">
        <v>470080.77181349945</v>
      </c>
      <c r="C32" s="13">
        <v>12431.672150668561</v>
      </c>
      <c r="D32" s="13">
        <v>16971.55689721966</v>
      </c>
      <c r="E32" s="13">
        <v>18216.977867400088</v>
      </c>
      <c r="F32" s="13">
        <v>19152.996835114845</v>
      </c>
      <c r="G32" s="13">
        <v>25585.680554386239</v>
      </c>
      <c r="H32" s="13">
        <v>31297.187765881266</v>
      </c>
      <c r="I32" s="13">
        <v>31892.687512158187</v>
      </c>
      <c r="J32" s="13">
        <v>29439.707576738343</v>
      </c>
      <c r="K32" s="13">
        <v>34651.547283191103</v>
      </c>
      <c r="L32" s="13">
        <v>35408.370890939281</v>
      </c>
      <c r="N32" s="13">
        <f>C3+D3</f>
        <v>4611.0913482849992</v>
      </c>
      <c r="O32" s="13">
        <f>SUM(E3:G3)</f>
        <v>7820.5808023835616</v>
      </c>
      <c r="P32" s="13">
        <f>H3</f>
        <v>3066.9210443770753</v>
      </c>
      <c r="Q32" s="13">
        <f>SUM(I3:N3)</f>
        <v>20973.985885353166</v>
      </c>
      <c r="R32" s="13">
        <f>SUM(O3:Q3)</f>
        <v>11147.627834889503</v>
      </c>
      <c r="S32" s="13">
        <f>SUM(R3:T3)</f>
        <v>10857.18876985825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114年 7月</v>
      </c>
      <c r="B33" s="13">
        <v>469792.9894936278</v>
      </c>
      <c r="C33" s="13">
        <v>12376.66957814405</v>
      </c>
      <c r="D33" s="13">
        <v>16907.632117520319</v>
      </c>
      <c r="E33" s="13">
        <v>18246.632221534423</v>
      </c>
      <c r="F33" s="13">
        <v>19071.671739317073</v>
      </c>
      <c r="G33" s="13">
        <v>25443.781797904536</v>
      </c>
      <c r="H33" s="13">
        <v>31252.335285876623</v>
      </c>
      <c r="I33" s="13">
        <v>31930.77774987361</v>
      </c>
      <c r="J33" s="13">
        <v>29422.857161963017</v>
      </c>
      <c r="K33" s="13">
        <v>34544.987492167653</v>
      </c>
      <c r="L33" s="13">
        <v>35460.061427508517</v>
      </c>
      <c r="N33" s="13">
        <f t="shared" ref="N33:N55" si="1">C4+D4</f>
        <v>4603.5225489727673</v>
      </c>
      <c r="O33" s="13">
        <f t="shared" ref="O33:O55" si="2">SUM(E4:G4)</f>
        <v>7773.1470291712831</v>
      </c>
      <c r="P33" s="13">
        <f t="shared" ref="P33:P55" si="3">H4</f>
        <v>3053.4625049280166</v>
      </c>
      <c r="Q33" s="13">
        <f t="shared" ref="Q33:Q55" si="4">SUM(I4:N4)</f>
        <v>20935.647747124349</v>
      </c>
      <c r="R33" s="13">
        <f t="shared" ref="R33:R55" si="5">SUM(O4:Q4)</f>
        <v>11165.154087002375</v>
      </c>
      <c r="S33" s="13">
        <f t="shared" ref="S33:S55" si="6">SUM(R4:T4)</f>
        <v>10807.437845478153</v>
      </c>
    </row>
    <row r="34" spans="1:65" ht="14.25">
      <c r="A34" s="12" t="str">
        <f t="shared" si="0"/>
        <v>114年 8月</v>
      </c>
      <c r="B34" s="13">
        <v>469505.65248523065</v>
      </c>
      <c r="C34" s="13">
        <v>12322.991907202355</v>
      </c>
      <c r="D34" s="13">
        <v>16842.225725788096</v>
      </c>
      <c r="E34" s="13">
        <v>18276.962908792662</v>
      </c>
      <c r="F34" s="13">
        <v>18992.024192425702</v>
      </c>
      <c r="G34" s="13">
        <v>25300.30402278234</v>
      </c>
      <c r="H34" s="13">
        <v>31207.442906715576</v>
      </c>
      <c r="I34" s="13">
        <v>31967.271336971331</v>
      </c>
      <c r="J34" s="13">
        <v>29409.446712772336</v>
      </c>
      <c r="K34" s="13">
        <v>34435.322388048648</v>
      </c>
      <c r="L34" s="13">
        <v>35509.075383762771</v>
      </c>
      <c r="N34" s="13">
        <f t="shared" si="1"/>
        <v>4596.2933423822678</v>
      </c>
      <c r="O34" s="13">
        <f t="shared" si="2"/>
        <v>7726.6985648200889</v>
      </c>
      <c r="P34" s="13">
        <f t="shared" si="3"/>
        <v>3039.6243816528222</v>
      </c>
      <c r="Q34" s="13">
        <f t="shared" si="4"/>
        <v>20900.985215768364</v>
      </c>
      <c r="R34" s="13">
        <f t="shared" si="5"/>
        <v>11178.579037159572</v>
      </c>
      <c r="S34" s="13">
        <f t="shared" si="6"/>
        <v>10758.747190329435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114年 9月</v>
      </c>
      <c r="B35" s="13">
        <v>469218.76023320173</v>
      </c>
      <c r="C35" s="13">
        <v>12270.638762279876</v>
      </c>
      <c r="D35" s="13">
        <v>16775.337786905107</v>
      </c>
      <c r="E35" s="13">
        <v>18307.969775565598</v>
      </c>
      <c r="F35" s="13">
        <v>18914.053674366322</v>
      </c>
      <c r="G35" s="13">
        <v>25155.2475212217</v>
      </c>
      <c r="H35" s="13">
        <v>31162.510975068173</v>
      </c>
      <c r="I35" s="13">
        <v>32002.168897011317</v>
      </c>
      <c r="J35" s="13">
        <v>29399.474187254029</v>
      </c>
      <c r="K35" s="13">
        <v>34322.553731445732</v>
      </c>
      <c r="L35" s="13">
        <v>35555.416529673901</v>
      </c>
      <c r="N35" s="13">
        <f t="shared" si="1"/>
        <v>4589.4034684727767</v>
      </c>
      <c r="O35" s="13">
        <f t="shared" si="2"/>
        <v>7681.2352938071008</v>
      </c>
      <c r="P35" s="13">
        <f t="shared" si="3"/>
        <v>3025.4066745514933</v>
      </c>
      <c r="Q35" s="13">
        <f t="shared" si="4"/>
        <v>20869.997921755989</v>
      </c>
      <c r="R35" s="13">
        <f t="shared" si="5"/>
        <v>11187.902966163227</v>
      </c>
      <c r="S35" s="13">
        <f t="shared" si="6"/>
        <v>10711.116767888599</v>
      </c>
    </row>
    <row r="36" spans="1:65">
      <c r="A36" s="12" t="str">
        <f t="shared" si="0"/>
        <v>114年 10月</v>
      </c>
      <c r="B36" s="13">
        <v>468932.31218248268</v>
      </c>
      <c r="C36" s="13">
        <v>12219.609767473543</v>
      </c>
      <c r="D36" s="13">
        <v>16706.968365749482</v>
      </c>
      <c r="E36" s="13">
        <v>18339.652668245115</v>
      </c>
      <c r="F36" s="13">
        <v>18837.759665171063</v>
      </c>
      <c r="G36" s="13">
        <v>25008.612585399216</v>
      </c>
      <c r="H36" s="13">
        <v>31117.539837545097</v>
      </c>
      <c r="I36" s="13">
        <v>32035.471053288515</v>
      </c>
      <c r="J36" s="13">
        <v>29392.937544484848</v>
      </c>
      <c r="K36" s="13">
        <v>34206.683282463215</v>
      </c>
      <c r="L36" s="13">
        <v>35599.088631134371</v>
      </c>
      <c r="N36" s="13">
        <f t="shared" si="1"/>
        <v>4582.8526668439199</v>
      </c>
      <c r="O36" s="13">
        <f t="shared" si="2"/>
        <v>7636.7571006296239</v>
      </c>
      <c r="P36" s="13">
        <f t="shared" si="3"/>
        <v>3010.8093836240296</v>
      </c>
      <c r="Q36" s="13">
        <f t="shared" si="4"/>
        <v>20842.685495573929</v>
      </c>
      <c r="R36" s="13">
        <f t="shared" si="5"/>
        <v>11193.126154796639</v>
      </c>
      <c r="S36" s="13">
        <f t="shared" si="6"/>
        <v>10664.546541638916</v>
      </c>
    </row>
    <row r="37" spans="1:65">
      <c r="A37" s="12" t="str">
        <f t="shared" si="0"/>
        <v>114年 11月</v>
      </c>
      <c r="B37" s="13">
        <v>468646.3077780623</v>
      </c>
      <c r="C37" s="13">
        <v>12169.904546540849</v>
      </c>
      <c r="D37" s="13">
        <v>16637.117527195354</v>
      </c>
      <c r="E37" s="13">
        <v>18372.011433224223</v>
      </c>
      <c r="F37" s="13">
        <v>18763.14164497859</v>
      </c>
      <c r="G37" s="13">
        <v>24860.399507466082</v>
      </c>
      <c r="H37" s="13">
        <v>31072.529840697585</v>
      </c>
      <c r="I37" s="13">
        <v>32067.178428832965</v>
      </c>
      <c r="J37" s="13">
        <v>29389.834744530108</v>
      </c>
      <c r="K37" s="13">
        <v>34087.712800698064</v>
      </c>
      <c r="L37" s="13">
        <v>35640.095449960972</v>
      </c>
      <c r="N37" s="13">
        <f t="shared" si="1"/>
        <v>4576.6406767357003</v>
      </c>
      <c r="O37" s="13">
        <f t="shared" si="2"/>
        <v>7593.2638698051487</v>
      </c>
      <c r="P37" s="13">
        <f t="shared" si="3"/>
        <v>2995.8325088704305</v>
      </c>
      <c r="Q37" s="13">
        <f t="shared" si="4"/>
        <v>20819.047567724861</v>
      </c>
      <c r="R37" s="13">
        <f t="shared" si="5"/>
        <v>11194.248883824286</v>
      </c>
      <c r="S37" s="13">
        <f t="shared" si="6"/>
        <v>10619.036475070432</v>
      </c>
    </row>
    <row r="38" spans="1:65">
      <c r="A38" s="12" t="str">
        <f t="shared" si="0"/>
        <v>114年 12月</v>
      </c>
      <c r="B38" s="13">
        <v>468360.74646497628</v>
      </c>
      <c r="C38" s="13">
        <v>12121.522722899885</v>
      </c>
      <c r="D38" s="13">
        <v>16565.785336112851</v>
      </c>
      <c r="E38" s="13">
        <v>18405.045916897037</v>
      </c>
      <c r="F38" s="13">
        <v>18690.199094034069</v>
      </c>
      <c r="G38" s="13">
        <v>24710.608579548083</v>
      </c>
      <c r="H38" s="13">
        <v>31027.481331017516</v>
      </c>
      <c r="I38" s="13">
        <v>32097.291646409922</v>
      </c>
      <c r="J38" s="13">
        <v>29390.163748443214</v>
      </c>
      <c r="K38" s="13">
        <v>33965.644045239918</v>
      </c>
      <c r="L38" s="13">
        <v>35678.440743898551</v>
      </c>
      <c r="N38" s="13">
        <f t="shared" si="1"/>
        <v>4570.7672370285309</v>
      </c>
      <c r="O38" s="13">
        <f t="shared" si="2"/>
        <v>7550.7554858713538</v>
      </c>
      <c r="P38" s="13">
        <f t="shared" si="3"/>
        <v>2980.4760502906961</v>
      </c>
      <c r="Q38" s="13">
        <f t="shared" si="4"/>
        <v>20799.083768727374</v>
      </c>
      <c r="R38" s="13">
        <f t="shared" si="5"/>
        <v>11191.271433991818</v>
      </c>
      <c r="S38" s="13">
        <f t="shared" si="6"/>
        <v>10574.586531679957</v>
      </c>
    </row>
    <row r="39" spans="1:65">
      <c r="A39" s="12" t="str">
        <f t="shared" si="0"/>
        <v>115年 1月</v>
      </c>
      <c r="B39" s="13">
        <v>468075.62768830673</v>
      </c>
      <c r="C39" s="13">
        <v>12074.463919629359</v>
      </c>
      <c r="D39" s="13">
        <v>16492.971857368117</v>
      </c>
      <c r="E39" s="13">
        <v>18438.755965658798</v>
      </c>
      <c r="F39" s="13">
        <v>18618.931492689171</v>
      </c>
      <c r="G39" s="13">
        <v>24559.240093745571</v>
      </c>
      <c r="H39" s="13">
        <v>30982.394654937361</v>
      </c>
      <c r="I39" s="13">
        <v>32125.811328519929</v>
      </c>
      <c r="J39" s="13">
        <v>29393.922518265281</v>
      </c>
      <c r="K39" s="13">
        <v>33840.478774671064</v>
      </c>
      <c r="L39" s="13">
        <v>35714.12826662376</v>
      </c>
      <c r="N39" s="13">
        <f t="shared" si="1"/>
        <v>4565.2320862432643</v>
      </c>
      <c r="O39" s="13">
        <f t="shared" si="2"/>
        <v>7509.2318333860949</v>
      </c>
      <c r="P39" s="13">
        <f t="shared" si="3"/>
        <v>2964.7400078848273</v>
      </c>
      <c r="Q39" s="13">
        <f t="shared" si="4"/>
        <v>20782.793729116031</v>
      </c>
      <c r="R39" s="13">
        <f t="shared" si="5"/>
        <v>11184.19408602606</v>
      </c>
      <c r="S39" s="13">
        <f t="shared" si="6"/>
        <v>10531.196674971083</v>
      </c>
    </row>
    <row r="40" spans="1:65">
      <c r="A40" s="12" t="str">
        <f t="shared" si="0"/>
        <v>115年 2月</v>
      </c>
      <c r="B40" s="13">
        <v>467790.95089318161</v>
      </c>
      <c r="C40" s="13">
        <v>12028.727759468631</v>
      </c>
      <c r="D40" s="13">
        <v>16418.677155823294</v>
      </c>
      <c r="E40" s="13">
        <v>18473.141425905851</v>
      </c>
      <c r="F40" s="13">
        <v>18549.338321402043</v>
      </c>
      <c r="G40" s="13">
        <v>24406.294342133493</v>
      </c>
      <c r="H40" s="13">
        <v>30937.270158830222</v>
      </c>
      <c r="I40" s="13">
        <v>32152.738097398931</v>
      </c>
      <c r="J40" s="13">
        <v>29401.10901702465</v>
      </c>
      <c r="K40" s="13">
        <v>33712.218747066487</v>
      </c>
      <c r="L40" s="13">
        <v>35747.161767748818</v>
      </c>
      <c r="N40" s="13">
        <f t="shared" si="1"/>
        <v>4560.0349625412246</v>
      </c>
      <c r="O40" s="13">
        <f t="shared" si="2"/>
        <v>7468.6927969274057</v>
      </c>
      <c r="P40" s="13">
        <f t="shared" si="3"/>
        <v>2948.6243816528226</v>
      </c>
      <c r="Q40" s="13">
        <f t="shared" si="4"/>
        <v>20770.17707944131</v>
      </c>
      <c r="R40" s="13">
        <f t="shared" si="5"/>
        <v>11173.017120635011</v>
      </c>
      <c r="S40" s="13">
        <f t="shared" si="6"/>
        <v>10488.866868454155</v>
      </c>
    </row>
    <row r="41" spans="1:65">
      <c r="A41" s="12" t="str">
        <f t="shared" si="0"/>
        <v>115年 3月</v>
      </c>
      <c r="B41" s="13">
        <v>467506.71552477445</v>
      </c>
      <c r="C41" s="13">
        <v>11984.313864817736</v>
      </c>
      <c r="D41" s="13">
        <v>16342.901296336539</v>
      </c>
      <c r="E41" s="13">
        <v>18508.202144035655</v>
      </c>
      <c r="F41" s="13">
        <v>18481.419060737298</v>
      </c>
      <c r="G41" s="13">
        <v>24251.771616761365</v>
      </c>
      <c r="H41" s="13">
        <v>30892.108189009847</v>
      </c>
      <c r="I41" s="13">
        <v>32178.072575018406</v>
      </c>
      <c r="J41" s="13">
        <v>29411.721208736497</v>
      </c>
      <c r="K41" s="13">
        <v>33580.865719993788</v>
      </c>
      <c r="L41" s="13">
        <v>35777.544992825206</v>
      </c>
      <c r="N41" s="13">
        <f t="shared" si="1"/>
        <v>4555.1756037242376</v>
      </c>
      <c r="O41" s="13">
        <f t="shared" si="2"/>
        <v>7429.1382610934979</v>
      </c>
      <c r="P41" s="13">
        <f t="shared" si="3"/>
        <v>2932.1291715946832</v>
      </c>
      <c r="Q41" s="13">
        <f t="shared" si="4"/>
        <v>20761.233450269654</v>
      </c>
      <c r="R41" s="13">
        <f t="shared" si="5"/>
        <v>11157.740818507853</v>
      </c>
      <c r="S41" s="13">
        <f t="shared" si="6"/>
        <v>10447.597075646301</v>
      </c>
    </row>
    <row r="42" spans="1:65">
      <c r="A42" s="12" t="str">
        <f t="shared" si="0"/>
        <v>115年 4月</v>
      </c>
      <c r="B42" s="13">
        <v>467222.9210283038</v>
      </c>
      <c r="C42" s="13">
        <v>11941.221857737419</v>
      </c>
      <c r="D42" s="13">
        <v>16265.644343762004</v>
      </c>
      <c r="E42" s="13">
        <v>18543.937966446785</v>
      </c>
      <c r="F42" s="13">
        <v>18415.173191365997</v>
      </c>
      <c r="G42" s="13">
        <v>24095.672209653305</v>
      </c>
      <c r="H42" s="13">
        <v>30846.909091730609</v>
      </c>
      <c r="I42" s="13">
        <v>32201.815383085417</v>
      </c>
      <c r="J42" s="13">
        <v>29425.757058402352</v>
      </c>
      <c r="K42" s="13">
        <v>33446.421450513313</v>
      </c>
      <c r="L42" s="13">
        <v>35805.281683347406</v>
      </c>
      <c r="N42" s="13">
        <f t="shared" si="1"/>
        <v>4550.6537472346618</v>
      </c>
      <c r="O42" s="13">
        <f t="shared" si="2"/>
        <v>7390.5681105027588</v>
      </c>
      <c r="P42" s="13">
        <f t="shared" si="3"/>
        <v>2915.2543777104083</v>
      </c>
      <c r="Q42" s="13">
        <f t="shared" si="4"/>
        <v>20755.962472183441</v>
      </c>
      <c r="R42" s="13">
        <f t="shared" si="5"/>
        <v>11138.365460314939</v>
      </c>
      <c r="S42" s="13">
        <f t="shared" si="6"/>
        <v>10407.387260071415</v>
      </c>
    </row>
    <row r="43" spans="1:65" s="16" customFormat="1">
      <c r="A43" s="15" t="str">
        <f t="shared" si="0"/>
        <v>115年 5月</v>
      </c>
      <c r="B43" s="15">
        <v>466939.56684903265</v>
      </c>
      <c r="C43" s="15">
        <v>11899.451359949173</v>
      </c>
      <c r="D43" s="15">
        <v>16186.906362949849</v>
      </c>
      <c r="E43" s="15">
        <v>18580.348739538946</v>
      </c>
      <c r="F43" s="15">
        <v>18350.600194065621</v>
      </c>
      <c r="G43" s="15">
        <v>23937.996412807992</v>
      </c>
      <c r="H43" s="15">
        <v>30801.67321318754</v>
      </c>
      <c r="I43" s="15">
        <v>32223.96714304277</v>
      </c>
      <c r="J43" s="15">
        <v>29443.214532009675</v>
      </c>
      <c r="K43" s="15">
        <v>33308.887695178011</v>
      </c>
      <c r="L43" s="15">
        <v>35830.375576756647</v>
      </c>
      <c r="N43" s="15">
        <f t="shared" si="1"/>
        <v>4546.469130155423</v>
      </c>
      <c r="O43" s="15">
        <f t="shared" si="2"/>
        <v>7352.982229793748</v>
      </c>
      <c r="P43" s="15">
        <f t="shared" si="3"/>
        <v>2897.9999999999991</v>
      </c>
      <c r="Q43" s="15">
        <f t="shared" si="4"/>
        <v>20754.363775780985</v>
      </c>
      <c r="R43" s="15">
        <f t="shared" si="5"/>
        <v>11114.891326707808</v>
      </c>
      <c r="S43" s="15">
        <f t="shared" si="6"/>
        <v>10368.237385260149</v>
      </c>
    </row>
    <row r="44" spans="1:65">
      <c r="A44" s="12" t="str">
        <f t="shared" si="0"/>
        <v>115年 6月</v>
      </c>
      <c r="B44" s="13">
        <v>466656.6866646448</v>
      </c>
      <c r="C44" s="13">
        <v>11866.262069550618</v>
      </c>
      <c r="D44" s="13">
        <v>16105.890043565258</v>
      </c>
      <c r="E44" s="13">
        <v>18591.087756377026</v>
      </c>
      <c r="F44" s="13">
        <v>18298.71472436429</v>
      </c>
      <c r="G44" s="13">
        <v>23811.719942537165</v>
      </c>
      <c r="H44" s="13">
        <v>30726.561035810671</v>
      </c>
      <c r="I44" s="13">
        <v>32254.638348038625</v>
      </c>
      <c r="J44" s="13">
        <v>29466.588818977471</v>
      </c>
      <c r="K44" s="13">
        <v>33174.425288184902</v>
      </c>
      <c r="L44" s="13">
        <v>35846.291022990365</v>
      </c>
      <c r="N44" s="13">
        <f t="shared" si="1"/>
        <v>4546.8295159759209</v>
      </c>
      <c r="O44" s="13">
        <f t="shared" si="2"/>
        <v>7319.4325535746957</v>
      </c>
      <c r="P44" s="13">
        <f t="shared" si="3"/>
        <v>2874.7015229589597</v>
      </c>
      <c r="Q44" s="13">
        <f t="shared" si="4"/>
        <v>20709.664220926599</v>
      </c>
      <c r="R44" s="13">
        <f t="shared" si="5"/>
        <v>11112.612056056725</v>
      </c>
      <c r="S44" s="13">
        <f t="shared" si="6"/>
        <v>10351.925058088689</v>
      </c>
    </row>
    <row r="45" spans="1:65">
      <c r="A45" s="12" t="str">
        <f t="shared" si="0"/>
        <v>115年 7月</v>
      </c>
      <c r="B45" s="13">
        <v>466374.279884413</v>
      </c>
      <c r="C45" s="13">
        <v>11835.61230218331</v>
      </c>
      <c r="D45" s="13">
        <v>16023.274813425585</v>
      </c>
      <c r="E45" s="13">
        <v>18597.524493397439</v>
      </c>
      <c r="F45" s="13">
        <v>18251.128912028784</v>
      </c>
      <c r="G45" s="13">
        <v>23689.082119716051</v>
      </c>
      <c r="H45" s="13">
        <v>30646.546291194387</v>
      </c>
      <c r="I45" s="13">
        <v>32285.136742439667</v>
      </c>
      <c r="J45" s="13">
        <v>29494.286608721966</v>
      </c>
      <c r="K45" s="13">
        <v>33037.701655996025</v>
      </c>
      <c r="L45" s="13">
        <v>35857.628491185831</v>
      </c>
      <c r="N45" s="13">
        <f t="shared" si="1"/>
        <v>4548.3172055138257</v>
      </c>
      <c r="O45" s="13">
        <f t="shared" si="2"/>
        <v>7287.2950966694843</v>
      </c>
      <c r="P45" s="13">
        <f t="shared" si="3"/>
        <v>2850.1879055415043</v>
      </c>
      <c r="Q45" s="13">
        <f t="shared" si="4"/>
        <v>20660.561862624392</v>
      </c>
      <c r="R45" s="13">
        <f t="shared" si="5"/>
        <v>11110.049538657127</v>
      </c>
      <c r="S45" s="13">
        <f t="shared" si="6"/>
        <v>10341.02545041851</v>
      </c>
    </row>
    <row r="46" spans="1:65">
      <c r="A46" s="12" t="str">
        <f t="shared" si="0"/>
        <v>115年 8月</v>
      </c>
      <c r="B46" s="13">
        <v>466092.34591790603</v>
      </c>
      <c r="C46" s="13">
        <v>11807.501710980428</v>
      </c>
      <c r="D46" s="13">
        <v>15939.060976913399</v>
      </c>
      <c r="E46" s="13">
        <v>18599.65949383135</v>
      </c>
      <c r="F46" s="13">
        <v>18207.842317433377</v>
      </c>
      <c r="G46" s="13">
        <v>23570.082228328429</v>
      </c>
      <c r="H46" s="13">
        <v>30561.629854417344</v>
      </c>
      <c r="I46" s="13">
        <v>32315.462203239251</v>
      </c>
      <c r="J46" s="13">
        <v>29526.305665294592</v>
      </c>
      <c r="K46" s="13">
        <v>32898.718339705287</v>
      </c>
      <c r="L46" s="13">
        <v>35864.394457126749</v>
      </c>
      <c r="N46" s="13">
        <f t="shared" si="1"/>
        <v>4550.9317070006455</v>
      </c>
      <c r="O46" s="13">
        <f t="shared" si="2"/>
        <v>7256.5700039797857</v>
      </c>
      <c r="P46" s="13">
        <f t="shared" si="3"/>
        <v>2824.4594179269452</v>
      </c>
      <c r="Q46" s="13">
        <f t="shared" si="4"/>
        <v>20607.056807494137</v>
      </c>
      <c r="R46" s="13">
        <f t="shared" si="5"/>
        <v>11107.204245323668</v>
      </c>
      <c r="S46" s="13">
        <f t="shared" si="6"/>
        <v>10335.538154576352</v>
      </c>
    </row>
    <row r="47" spans="1:65">
      <c r="A47" s="12" t="str">
        <f t="shared" si="0"/>
        <v>115年 9月</v>
      </c>
      <c r="B47" s="13">
        <v>465810.88417498837</v>
      </c>
      <c r="C47" s="13">
        <v>11781.929948866153</v>
      </c>
      <c r="D47" s="13">
        <v>15853.248838388205</v>
      </c>
      <c r="E47" s="13">
        <v>18597.49330087936</v>
      </c>
      <c r="F47" s="13">
        <v>18168.854500998681</v>
      </c>
      <c r="G47" s="13">
        <v>23454.719552486535</v>
      </c>
      <c r="H47" s="13">
        <v>30471.812600439094</v>
      </c>
      <c r="I47" s="13">
        <v>32345.61460749332</v>
      </c>
      <c r="J47" s="13">
        <v>29562.643753518358</v>
      </c>
      <c r="K47" s="13">
        <v>32757.476879696758</v>
      </c>
      <c r="L47" s="13">
        <v>35866.595390486509</v>
      </c>
      <c r="N47" s="13">
        <f t="shared" si="1"/>
        <v>4554.6725285598914</v>
      </c>
      <c r="O47" s="13">
        <f t="shared" si="2"/>
        <v>7227.2574203062595</v>
      </c>
      <c r="P47" s="13">
        <f t="shared" si="3"/>
        <v>2797.5163302731098</v>
      </c>
      <c r="Q47" s="13">
        <f t="shared" si="4"/>
        <v>20549.149162152567</v>
      </c>
      <c r="R47" s="13">
        <f t="shared" si="5"/>
        <v>11104.076646841882</v>
      </c>
      <c r="S47" s="13">
        <f t="shared" si="6"/>
        <v>10335.462762919436</v>
      </c>
    </row>
    <row r="48" spans="1:65">
      <c r="A48" s="12" t="str">
        <f t="shared" si="0"/>
        <v>115年 10月</v>
      </c>
      <c r="B48" s="13">
        <v>465529.89406581997</v>
      </c>
      <c r="C48" s="13">
        <v>11758.896668555772</v>
      </c>
      <c r="D48" s="13">
        <v>15765.838702186431</v>
      </c>
      <c r="E48" s="13">
        <v>18591.026457711487</v>
      </c>
      <c r="F48" s="13">
        <v>18134.165023191643</v>
      </c>
      <c r="G48" s="13">
        <v>23342.993376431044</v>
      </c>
      <c r="H48" s="13">
        <v>30377.095404100037</v>
      </c>
      <c r="I48" s="13">
        <v>32375.593832320286</v>
      </c>
      <c r="J48" s="13">
        <v>29603.298638987646</v>
      </c>
      <c r="K48" s="13">
        <v>32613.978815645005</v>
      </c>
      <c r="L48" s="13">
        <v>35864.237754833128</v>
      </c>
      <c r="N48" s="13">
        <f t="shared" si="1"/>
        <v>4559.5391782071929</v>
      </c>
      <c r="O48" s="13">
        <f t="shared" si="2"/>
        <v>7199.3574903485796</v>
      </c>
      <c r="P48" s="13">
        <f t="shared" si="3"/>
        <v>2769.3589127163391</v>
      </c>
      <c r="Q48" s="13">
        <f t="shared" si="4"/>
        <v>20486.839033213408</v>
      </c>
      <c r="R48" s="13">
        <f t="shared" si="5"/>
        <v>11100.667213968165</v>
      </c>
      <c r="S48" s="13">
        <f t="shared" si="6"/>
        <v>10340.798867835478</v>
      </c>
    </row>
    <row r="49" spans="1:19" s="14" customFormat="1">
      <c r="A49" s="13" t="str">
        <f t="shared" si="0"/>
        <v>115年 11月</v>
      </c>
      <c r="B49" s="13">
        <v>465249.37500085559</v>
      </c>
      <c r="C49" s="13">
        <v>11738.401522555858</v>
      </c>
      <c r="D49" s="13">
        <v>15676.830872621449</v>
      </c>
      <c r="E49" s="13">
        <v>18580.259507467181</v>
      </c>
      <c r="F49" s="13">
        <v>18103.773444525541</v>
      </c>
      <c r="G49" s="13">
        <v>23234.902984531043</v>
      </c>
      <c r="H49" s="13">
        <v>30277.479140121479</v>
      </c>
      <c r="I49" s="13">
        <v>32405.399754901086</v>
      </c>
      <c r="J49" s="13">
        <v>29648.268088067995</v>
      </c>
      <c r="K49" s="13">
        <v>32468.225686515285</v>
      </c>
      <c r="L49" s="13">
        <v>35857.32800763406</v>
      </c>
      <c r="N49" s="13">
        <f t="shared" si="1"/>
        <v>4565.5311638503936</v>
      </c>
      <c r="O49" s="13">
        <f t="shared" si="2"/>
        <v>7172.8703587054624</v>
      </c>
      <c r="P49" s="13">
        <f t="shared" si="3"/>
        <v>2739.9874353714908</v>
      </c>
      <c r="Q49" s="13">
        <f t="shared" si="4"/>
        <v>20420.126527287346</v>
      </c>
      <c r="R49" s="13">
        <f t="shared" si="5"/>
        <v>11096.976417429798</v>
      </c>
      <c r="S49" s="13">
        <f t="shared" si="6"/>
        <v>10351.546061742667</v>
      </c>
    </row>
    <row r="50" spans="1:19">
      <c r="A50" s="12" t="str">
        <f t="shared" si="0"/>
        <v>115年 12月</v>
      </c>
      <c r="B50" s="13">
        <v>464969.32639084465</v>
      </c>
      <c r="C50" s="13">
        <v>11720.444163164368</v>
      </c>
      <c r="D50" s="13">
        <v>15586.225653983563</v>
      </c>
      <c r="E50" s="13">
        <v>18565.192993255325</v>
      </c>
      <c r="F50" s="13">
        <v>18077.679325559977</v>
      </c>
      <c r="G50" s="13">
        <v>23130.447661284015</v>
      </c>
      <c r="H50" s="13">
        <v>30172.964683105623</v>
      </c>
      <c r="I50" s="13">
        <v>32435.032252479126</v>
      </c>
      <c r="J50" s="13">
        <v>29697.549867895927</v>
      </c>
      <c r="K50" s="13">
        <v>32320.219030563931</v>
      </c>
      <c r="L50" s="13">
        <v>35845.87260026102</v>
      </c>
      <c r="N50" s="13">
        <f t="shared" si="1"/>
        <v>4572.6479932896691</v>
      </c>
      <c r="O50" s="13">
        <f t="shared" si="2"/>
        <v>7147.7961698747004</v>
      </c>
      <c r="P50" s="13">
        <f t="shared" si="3"/>
        <v>2709.4021683319406</v>
      </c>
      <c r="Q50" s="13">
        <f t="shared" si="4"/>
        <v>20349.011750982027</v>
      </c>
      <c r="R50" s="13">
        <f t="shared" si="5"/>
        <v>11093.004727924923</v>
      </c>
      <c r="S50" s="13">
        <f t="shared" si="6"/>
        <v>10367.703937089682</v>
      </c>
    </row>
    <row r="51" spans="1:19">
      <c r="A51" s="12" t="str">
        <f t="shared" si="0"/>
        <v>116年 1月</v>
      </c>
      <c r="B51" s="13">
        <v>464689.74764683074</v>
      </c>
      <c r="C51" s="13">
        <v>11705.024242470812</v>
      </c>
      <c r="D51" s="13">
        <v>15494.023350540019</v>
      </c>
      <c r="E51" s="13">
        <v>18545.827458154221</v>
      </c>
      <c r="F51" s="13">
        <v>18055.88222690086</v>
      </c>
      <c r="G51" s="13">
        <v>23029.626691315832</v>
      </c>
      <c r="H51" s="13">
        <v>30063.552907535588</v>
      </c>
      <c r="I51" s="13">
        <v>32464.491202360274</v>
      </c>
      <c r="J51" s="13">
        <v>29751.1417463787</v>
      </c>
      <c r="K51" s="13">
        <v>32169.960385338552</v>
      </c>
      <c r="L51" s="13">
        <v>35829.877977994889</v>
      </c>
      <c r="N51" s="13">
        <f t="shared" si="1"/>
        <v>4580.8891742176274</v>
      </c>
      <c r="O51" s="13">
        <f t="shared" si="2"/>
        <v>7124.1350682531838</v>
      </c>
      <c r="P51" s="13">
        <f t="shared" si="3"/>
        <v>2677.6033816695835</v>
      </c>
      <c r="Q51" s="13">
        <f t="shared" si="4"/>
        <v>20273.494810902084</v>
      </c>
      <c r="R51" s="13">
        <f t="shared" si="5"/>
        <v>11088.752616122571</v>
      </c>
      <c r="S51" s="13">
        <f t="shared" si="6"/>
        <v>10389.272086355675</v>
      </c>
    </row>
    <row r="52" spans="1:19">
      <c r="A52" s="12" t="str">
        <f t="shared" si="0"/>
        <v>116年 2月</v>
      </c>
      <c r="B52" s="13">
        <v>464410.63818015112</v>
      </c>
      <c r="C52" s="13">
        <v>11692.141412356352</v>
      </c>
      <c r="D52" s="13">
        <v>15400.224266534986</v>
      </c>
      <c r="E52" s="13">
        <v>18522.16344521162</v>
      </c>
      <c r="F52" s="13">
        <v>18038.381709200417</v>
      </c>
      <c r="G52" s="13">
        <v>22932.439359380714</v>
      </c>
      <c r="H52" s="13">
        <v>29949.244687775437</v>
      </c>
      <c r="I52" s="13">
        <v>32493.776481912839</v>
      </c>
      <c r="J52" s="13">
        <v>29809.041492194152</v>
      </c>
      <c r="K52" s="13">
        <v>32017.45128767837</v>
      </c>
      <c r="L52" s="13">
        <v>35809.350580030507</v>
      </c>
      <c r="N52" s="13">
        <f t="shared" si="1"/>
        <v>4590.2542142194179</v>
      </c>
      <c r="O52" s="13">
        <f t="shared" si="2"/>
        <v>7101.8871981369339</v>
      </c>
      <c r="P52" s="13">
        <f t="shared" si="3"/>
        <v>2644.5913454348338</v>
      </c>
      <c r="Q52" s="13">
        <f t="shared" si="4"/>
        <v>20193.575813649128</v>
      </c>
      <c r="R52" s="13">
        <f t="shared" si="5"/>
        <v>11084.220552662642</v>
      </c>
      <c r="S52" s="13">
        <f t="shared" si="6"/>
        <v>10416.250102050277</v>
      </c>
    </row>
    <row r="53" spans="1:19">
      <c r="A53" s="12" t="str">
        <f t="shared" si="0"/>
        <v>116年 3月</v>
      </c>
      <c r="B53" s="13">
        <v>464131.99740243662</v>
      </c>
      <c r="C53" s="13">
        <v>11681.795324493978</v>
      </c>
      <c r="D53" s="13">
        <v>15304.82870618959</v>
      </c>
      <c r="E53" s="13">
        <v>18494.20149744469</v>
      </c>
      <c r="F53" s="13">
        <v>18025.1773331572</v>
      </c>
      <c r="G53" s="13">
        <v>22838.884950361218</v>
      </c>
      <c r="H53" s="13">
        <v>29830.04089807018</v>
      </c>
      <c r="I53" s="13">
        <v>32522.887968567542</v>
      </c>
      <c r="J53" s="13">
        <v>29871.246874790464</v>
      </c>
      <c r="K53" s="13">
        <v>31862.693273714471</v>
      </c>
      <c r="L53" s="13">
        <v>35784.296839481547</v>
      </c>
      <c r="N53" s="13">
        <f t="shared" si="1"/>
        <v>4600.7426207728386</v>
      </c>
      <c r="O53" s="13">
        <f t="shared" si="2"/>
        <v>7081.0527037211396</v>
      </c>
      <c r="P53" s="13">
        <f t="shared" si="3"/>
        <v>2610.3663296566301</v>
      </c>
      <c r="Q53" s="13">
        <f t="shared" si="4"/>
        <v>20109.254865821731</v>
      </c>
      <c r="R53" s="13">
        <f t="shared" si="5"/>
        <v>11079.409008155921</v>
      </c>
      <c r="S53" s="13">
        <f t="shared" si="6"/>
        <v>10448.637576713598</v>
      </c>
    </row>
    <row r="54" spans="1:19">
      <c r="A54" s="12" t="str">
        <f t="shared" si="0"/>
        <v>116年 4月</v>
      </c>
      <c r="B54" s="13">
        <v>463853.82472561102</v>
      </c>
      <c r="C54" s="13">
        <v>11673.985630348616</v>
      </c>
      <c r="D54" s="13">
        <v>15207.836973701889</v>
      </c>
      <c r="E54" s="13">
        <v>18461.942157840047</v>
      </c>
      <c r="F54" s="13">
        <v>18016.268659516052</v>
      </c>
      <c r="G54" s="13">
        <v>22748.962749268227</v>
      </c>
      <c r="H54" s="13">
        <v>29705.942412545763</v>
      </c>
      <c r="I54" s="13">
        <v>32551.825539817528</v>
      </c>
      <c r="J54" s="13">
        <v>29937.755664385972</v>
      </c>
      <c r="K54" s="13">
        <v>31705.687878870089</v>
      </c>
      <c r="L54" s="13">
        <v>35754.723183385337</v>
      </c>
      <c r="N54" s="13">
        <f t="shared" si="1"/>
        <v>4612.3539012484425</v>
      </c>
      <c r="O54" s="13">
        <f t="shared" si="2"/>
        <v>7061.6317291001724</v>
      </c>
      <c r="P54" s="13">
        <f t="shared" si="3"/>
        <v>2574.9286043424336</v>
      </c>
      <c r="Q54" s="13">
        <f t="shared" si="4"/>
        <v>20020.532074015435</v>
      </c>
      <c r="R54" s="13">
        <f t="shared" si="5"/>
        <v>11074.318453184067</v>
      </c>
      <c r="S54" s="13">
        <f t="shared" si="6"/>
        <v>10486.434102916217</v>
      </c>
    </row>
    <row r="55" spans="1:19">
      <c r="A55" s="12" t="str">
        <f t="shared" si="0"/>
        <v>116年 5月</v>
      </c>
      <c r="B55" s="13">
        <v>463576.11956189066</v>
      </c>
      <c r="C55" s="13">
        <v>11668.711981177277</v>
      </c>
      <c r="D55" s="13">
        <v>15109.24937324689</v>
      </c>
      <c r="E55" s="13">
        <v>18425.385969353734</v>
      </c>
      <c r="F55" s="13">
        <v>18011.655249068113</v>
      </c>
      <c r="G55" s="13">
        <v>22662.67204124093</v>
      </c>
      <c r="H55" s="13">
        <v>29576.950105209133</v>
      </c>
      <c r="I55" s="13">
        <v>32580.589073218303</v>
      </c>
      <c r="J55" s="13">
        <v>30008.565631968959</v>
      </c>
      <c r="K55" s="13">
        <v>31546.436637860897</v>
      </c>
      <c r="L55" s="13">
        <v>35720.636032707676</v>
      </c>
      <c r="N55" s="13">
        <f t="shared" si="1"/>
        <v>4625.0875629096499</v>
      </c>
      <c r="O55" s="13">
        <f t="shared" si="2"/>
        <v>7043.6244182676273</v>
      </c>
      <c r="P55" s="13">
        <f t="shared" si="3"/>
        <v>2538.2784394782311</v>
      </c>
      <c r="Q55" s="13">
        <f t="shared" si="4"/>
        <v>19927.407544822763</v>
      </c>
      <c r="R55" s="13">
        <f t="shared" si="5"/>
        <v>11068.949358299629</v>
      </c>
      <c r="S55" s="13">
        <f t="shared" si="6"/>
        <v>10529.639273259183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activeCell="B3" sqref="B3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tr">
        <f>'0.直接貼上-輸出預測(0-50)'!B1</f>
        <v>0-100up所有人口總計</v>
      </c>
    </row>
    <row r="2" spans="1:2" s="11" customFormat="1" ht="42.75" hidden="1" customHeight="1">
      <c r="A2" s="8">
        <f>'0.直接貼上-輸出預測(0-50)'!A2</f>
        <v>0</v>
      </c>
      <c r="B2" s="8">
        <f>'0.直接貼上-輸出預測(0-50)'!B2</f>
        <v>0</v>
      </c>
    </row>
    <row r="3" spans="1:2">
      <c r="A3" s="12" t="str">
        <f>'0.直接貼上-輸出預測(0-50)'!A3</f>
        <v>114年 6月</v>
      </c>
      <c r="B3" s="13">
        <f>'0.直接貼上-輸出預測(0-50)'!B3</f>
        <v>470080.77181349945</v>
      </c>
    </row>
    <row r="4" spans="1:2">
      <c r="A4" s="12" t="str">
        <f>'0.直接貼上-輸出預測(0-50)'!A4</f>
        <v>114年 7月</v>
      </c>
      <c r="B4" s="13">
        <f>'0.直接貼上-輸出預測(0-50)'!B4</f>
        <v>469792.9894936278</v>
      </c>
    </row>
    <row r="5" spans="1:2">
      <c r="A5" s="12" t="str">
        <f>'0.直接貼上-輸出預測(0-50)'!A5</f>
        <v>114年 8月</v>
      </c>
      <c r="B5" s="13">
        <f>'0.直接貼上-輸出預測(0-50)'!B5</f>
        <v>469505.65248523065</v>
      </c>
    </row>
    <row r="6" spans="1:2">
      <c r="A6" s="12" t="str">
        <f>'0.直接貼上-輸出預測(0-50)'!A6</f>
        <v>114年 9月</v>
      </c>
      <c r="B6" s="13">
        <f>'0.直接貼上-輸出預測(0-50)'!B6</f>
        <v>469218.76023320173</v>
      </c>
    </row>
    <row r="7" spans="1:2">
      <c r="A7" s="12" t="str">
        <f>'0.直接貼上-輸出預測(0-50)'!A7</f>
        <v>114年 10月</v>
      </c>
      <c r="B7" s="13">
        <f>'0.直接貼上-輸出預測(0-50)'!B7</f>
        <v>468932.31218248268</v>
      </c>
    </row>
    <row r="8" spans="1:2">
      <c r="A8" s="12" t="str">
        <f>'0.直接貼上-輸出預測(0-50)'!A8</f>
        <v>114年 11月</v>
      </c>
      <c r="B8" s="13">
        <f>'0.直接貼上-輸出預測(0-50)'!B8</f>
        <v>468646.3077780623</v>
      </c>
    </row>
    <row r="9" spans="1:2">
      <c r="A9" s="12" t="str">
        <f>'0.直接貼上-輸出預測(0-50)'!A9</f>
        <v>114年 12月</v>
      </c>
      <c r="B9" s="13">
        <f>'0.直接貼上-輸出預測(0-50)'!B9</f>
        <v>468360.74646497628</v>
      </c>
    </row>
    <row r="10" spans="1:2">
      <c r="A10" s="12" t="str">
        <f>'0.直接貼上-輸出預測(0-50)'!A10</f>
        <v>115年 1月</v>
      </c>
      <c r="B10" s="13">
        <f>'0.直接貼上-輸出預測(0-50)'!B10</f>
        <v>468075.62768830673</v>
      </c>
    </row>
    <row r="11" spans="1:2">
      <c r="A11" s="12" t="str">
        <f>'0.直接貼上-輸出預測(0-50)'!A11</f>
        <v>115年 2月</v>
      </c>
      <c r="B11" s="13">
        <f>'0.直接貼上-輸出預測(0-50)'!B11</f>
        <v>467790.95089318161</v>
      </c>
    </row>
    <row r="12" spans="1:2">
      <c r="A12" s="12" t="str">
        <f>'0.直接貼上-輸出預測(0-50)'!A12</f>
        <v>115年 3月</v>
      </c>
      <c r="B12" s="13">
        <f>'0.直接貼上-輸出預測(0-50)'!B12</f>
        <v>467506.71552477445</v>
      </c>
    </row>
    <row r="13" spans="1:2">
      <c r="A13" s="12" t="str">
        <f>'0.直接貼上-輸出預測(0-50)'!A13</f>
        <v>115年 4月</v>
      </c>
      <c r="B13" s="13">
        <f>'0.直接貼上-輸出預測(0-50)'!B13</f>
        <v>467222.9210283038</v>
      </c>
    </row>
    <row r="14" spans="1:2" s="14" customFormat="1">
      <c r="A14" s="13" t="str">
        <f>'0.直接貼上-輸出預測(0-50)'!A14</f>
        <v>115年 5月</v>
      </c>
      <c r="B14" s="13">
        <f>'0.直接貼上-輸出預測(0-50)'!B14</f>
        <v>466939.56684903265</v>
      </c>
    </row>
    <row r="15" spans="1:2">
      <c r="A15" s="12" t="str">
        <f>'0.直接貼上-輸出預測(0-50)'!A15</f>
        <v>115年 6月</v>
      </c>
      <c r="B15" s="13">
        <f>'0.直接貼上-輸出預測(0-50)'!B15</f>
        <v>466656.6866646448</v>
      </c>
    </row>
    <row r="16" spans="1:2">
      <c r="A16" s="12" t="str">
        <f>'0.直接貼上-輸出預測(0-50)'!A16</f>
        <v>115年 7月</v>
      </c>
      <c r="B16" s="13">
        <f>'0.直接貼上-輸出預測(0-50)'!B16</f>
        <v>466374.279884413</v>
      </c>
    </row>
    <row r="17" spans="1:2">
      <c r="A17" s="12" t="str">
        <f>'0.直接貼上-輸出預測(0-50)'!A17</f>
        <v>115年 8月</v>
      </c>
      <c r="B17" s="13">
        <f>'0.直接貼上-輸出預測(0-50)'!B17</f>
        <v>466092.34591790603</v>
      </c>
    </row>
    <row r="18" spans="1:2">
      <c r="A18" s="12" t="str">
        <f>'0.直接貼上-輸出預測(0-50)'!A18</f>
        <v>115年 9月</v>
      </c>
      <c r="B18" s="13">
        <f>'0.直接貼上-輸出預測(0-50)'!B18</f>
        <v>465810.88417498837</v>
      </c>
    </row>
    <row r="19" spans="1:2">
      <c r="A19" s="12" t="str">
        <f>'0.直接貼上-輸出預測(0-50)'!A19</f>
        <v>115年 10月</v>
      </c>
      <c r="B19" s="13">
        <f>'0.直接貼上-輸出預測(0-50)'!B19</f>
        <v>465529.89406581997</v>
      </c>
    </row>
    <row r="20" spans="1:2" s="14" customFormat="1">
      <c r="A20" s="13" t="str">
        <f>'0.直接貼上-輸出預測(0-50)'!A20</f>
        <v>115年 11月</v>
      </c>
      <c r="B20" s="13">
        <f>'0.直接貼上-輸出預測(0-50)'!B20</f>
        <v>465249.37500085559</v>
      </c>
    </row>
    <row r="21" spans="1:2">
      <c r="A21" s="12" t="str">
        <f>'0.直接貼上-輸出預測(0-50)'!A21</f>
        <v>115年 12月</v>
      </c>
      <c r="B21" s="13">
        <f>'0.直接貼上-輸出預測(0-50)'!B21</f>
        <v>464969.32639084465</v>
      </c>
    </row>
    <row r="22" spans="1:2">
      <c r="A22" s="12" t="str">
        <f>'0.直接貼上-輸出預測(0-50)'!A22</f>
        <v>116年 1月</v>
      </c>
      <c r="B22" s="13">
        <f>'0.直接貼上-輸出預測(0-50)'!B22</f>
        <v>464689.74764683074</v>
      </c>
    </row>
    <row r="23" spans="1:2">
      <c r="A23" s="12" t="str">
        <f>'0.直接貼上-輸出預測(0-50)'!A23</f>
        <v>116年 2月</v>
      </c>
      <c r="B23" s="13">
        <f>'0.直接貼上-輸出預測(0-50)'!B23</f>
        <v>464410.63818015112</v>
      </c>
    </row>
    <row r="24" spans="1:2">
      <c r="A24" s="12" t="str">
        <f>'0.直接貼上-輸出預測(0-50)'!A24</f>
        <v>116年 3月</v>
      </c>
      <c r="B24" s="13">
        <f>'0.直接貼上-輸出預測(0-50)'!B24</f>
        <v>464131.99740243662</v>
      </c>
    </row>
    <row r="25" spans="1:2">
      <c r="A25" s="12" t="str">
        <f>'0.直接貼上-輸出預測(0-50)'!A25</f>
        <v>116年 4月</v>
      </c>
      <c r="B25" s="13">
        <f>'0.直接貼上-輸出預測(0-50)'!B25</f>
        <v>463853.82472561102</v>
      </c>
    </row>
    <row r="26" spans="1:2">
      <c r="A26" s="12" t="str">
        <f>'0.直接貼上-輸出預測(0-50)'!A26</f>
        <v>116年 5月</v>
      </c>
      <c r="B26" s="13">
        <f>'0.直接貼上-輸出預測(0-50)'!B26</f>
        <v>463576.11956189066</v>
      </c>
    </row>
    <row r="27" spans="1:2" ht="62.25" customHeight="1">
      <c r="A27" s="39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>
      <selection activeCell="M31" sqref="M31:M56"/>
    </sheetView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110</v>
      </c>
      <c r="B1" s="2" t="str">
        <f>'0.直接貼上-輸出預測(0-50)'!B1</f>
        <v>0-100up所有人口總計</v>
      </c>
      <c r="C1" s="3" t="str">
        <f>'0.直接貼上-輸出預測(0-50)'!C1</f>
        <v>0歲</v>
      </c>
      <c r="D1" s="4" t="str">
        <f>'0.直接貼上-輸出預測(0-50)'!D1</f>
        <v>1歲</v>
      </c>
      <c r="E1" s="3" t="str">
        <f>'0.直接貼上-輸出預測(0-50)'!E1</f>
        <v>2歲</v>
      </c>
      <c r="F1" s="5" t="str">
        <f>'0.直接貼上-輸出預測(0-50)'!F1</f>
        <v>3歲</v>
      </c>
      <c r="G1" s="6" t="str">
        <f>'0.直接貼上-輸出預測(0-50)'!G1</f>
        <v>4歲</v>
      </c>
      <c r="H1" s="5" t="str">
        <f>'0.直接貼上-輸出預測(0-50)'!H1</f>
        <v>5歲</v>
      </c>
      <c r="I1" s="6" t="str">
        <f>'0.直接貼上-輸出預測(0-50)'!I1</f>
        <v>6歲</v>
      </c>
      <c r="J1" s="5" t="str">
        <f>'0.直接貼上-輸出預測(0-50)'!J1</f>
        <v>7歲</v>
      </c>
      <c r="K1" s="6" t="str">
        <f>'0.直接貼上-輸出預測(0-50)'!K1</f>
        <v>8歲</v>
      </c>
      <c r="L1" s="5" t="str">
        <f>'0.直接貼上-輸出預測(0-50)'!L1</f>
        <v>9歲</v>
      </c>
      <c r="M1" s="6" t="str">
        <f>'0.直接貼上-輸出預測(0-50)'!M1</f>
        <v>10歲</v>
      </c>
      <c r="N1" s="5" t="str">
        <f>'0.直接貼上-輸出預測(0-50)'!N1</f>
        <v>11歲</v>
      </c>
      <c r="O1" s="6" t="str">
        <f>'0.直接貼上-輸出預測(0-50)'!O1</f>
        <v>12歲</v>
      </c>
      <c r="P1" s="5" t="str">
        <f>'0.直接貼上-輸出預測(0-50)'!P1</f>
        <v>13歲</v>
      </c>
      <c r="Q1" s="6" t="str">
        <f>'0.直接貼上-輸出預測(0-50)'!Q1</f>
        <v>14歲</v>
      </c>
      <c r="R1" s="5" t="str">
        <f>'0.直接貼上-輸出預測(0-50)'!R1</f>
        <v>15歲</v>
      </c>
      <c r="S1" s="6" t="str">
        <f>'0.直接貼上-輸出預測(0-50)'!S1</f>
        <v>16歲</v>
      </c>
      <c r="T1" s="5" t="str">
        <f>'0.直接貼上-輸出預測(0-50)'!T1</f>
        <v>17歲</v>
      </c>
      <c r="U1" s="6" t="str">
        <f>'0.直接貼上-輸出預測(0-50)'!U1</f>
        <v>18歲</v>
      </c>
      <c r="V1" s="5" t="str">
        <f>'0.直接貼上-輸出預測(0-50)'!V1</f>
        <v>19歲</v>
      </c>
      <c r="W1" s="6" t="str">
        <f>'0.直接貼上-輸出預測(0-50)'!W1</f>
        <v>20歲</v>
      </c>
      <c r="X1" s="5" t="str">
        <f>'0.直接貼上-輸出預測(0-50)'!X1</f>
        <v>21歲</v>
      </c>
      <c r="Y1" s="6" t="str">
        <f>'0.直接貼上-輸出預測(0-50)'!Y1</f>
        <v>22歲</v>
      </c>
      <c r="Z1" s="5" t="str">
        <f>'0.直接貼上-輸出預測(0-50)'!Z1</f>
        <v>23歲</v>
      </c>
      <c r="AA1" s="6" t="str">
        <f>'0.直接貼上-輸出預測(0-50)'!AA1</f>
        <v>24歲</v>
      </c>
      <c r="AB1" s="4" t="str">
        <f>'0.直接貼上-輸出預測(0-50)'!AB1</f>
        <v>25歲</v>
      </c>
      <c r="AC1" s="6" t="str">
        <f>'0.直接貼上-輸出預測(0-50)'!AC1</f>
        <v>26歲</v>
      </c>
      <c r="AD1" s="5" t="str">
        <f>'0.直接貼上-輸出預測(0-50)'!AD1</f>
        <v>27歲</v>
      </c>
      <c r="AE1" s="6" t="str">
        <f>'0.直接貼上-輸出預測(0-50)'!AE1</f>
        <v>28歲</v>
      </c>
      <c r="AF1" s="5" t="str">
        <f>'0.直接貼上-輸出預測(0-50)'!AF1</f>
        <v>29歲</v>
      </c>
      <c r="AG1" s="6" t="str">
        <f>'0.直接貼上-輸出預測(0-50)'!AG1</f>
        <v>30歲</v>
      </c>
      <c r="AH1" s="5" t="str">
        <f>'0.直接貼上-輸出預測(0-50)'!AH1</f>
        <v>31歲</v>
      </c>
      <c r="AI1" s="6" t="str">
        <f>'0.直接貼上-輸出預測(0-50)'!AI1</f>
        <v>32歲</v>
      </c>
      <c r="AJ1" s="5" t="str">
        <f>'0.直接貼上-輸出預測(0-50)'!AJ1</f>
        <v>33歲</v>
      </c>
      <c r="AK1" s="6" t="str">
        <f>'0.直接貼上-輸出預測(0-50)'!AK1</f>
        <v>34歲</v>
      </c>
      <c r="AL1" s="5" t="str">
        <f>'0.直接貼上-輸出預測(0-50)'!AL1</f>
        <v>35歲</v>
      </c>
      <c r="AM1" s="6" t="str">
        <f>'0.直接貼上-輸出預測(0-50)'!AM1</f>
        <v>36歲</v>
      </c>
      <c r="AN1" s="5" t="str">
        <f>'0.直接貼上-輸出預測(0-50)'!AN1</f>
        <v>37歲</v>
      </c>
      <c r="AO1" s="6" t="str">
        <f>'0.直接貼上-輸出預測(0-50)'!AO1</f>
        <v>38歲</v>
      </c>
      <c r="AP1" s="5" t="str">
        <f>'0.直接貼上-輸出預測(0-50)'!AP1</f>
        <v>39歲</v>
      </c>
      <c r="AQ1" s="6" t="str">
        <f>'0.直接貼上-輸出預測(0-50)'!AQ1</f>
        <v>40歲</v>
      </c>
      <c r="AR1" s="5" t="str">
        <f>'0.直接貼上-輸出預測(0-50)'!AR1</f>
        <v>41歲</v>
      </c>
      <c r="AS1" s="6" t="str">
        <f>'0.直接貼上-輸出預測(0-50)'!AS1</f>
        <v>42歲</v>
      </c>
      <c r="AT1" s="5" t="str">
        <f>'0.直接貼上-輸出預測(0-50)'!AT1</f>
        <v>43歲</v>
      </c>
      <c r="AU1" s="6" t="str">
        <f>'0.直接貼上-輸出預測(0-50)'!AU1</f>
        <v>44歲</v>
      </c>
      <c r="AV1" s="5" t="str">
        <f>'0.直接貼上-輸出預測(0-50)'!AV1</f>
        <v>45歲</v>
      </c>
      <c r="AW1" s="6" t="str">
        <f>'0.直接貼上-輸出預測(0-50)'!AW1</f>
        <v>46歲</v>
      </c>
      <c r="AX1" s="5" t="str">
        <f>'0.直接貼上-輸出預測(0-50)'!AX1</f>
        <v>47歲</v>
      </c>
      <c r="AY1" s="6" t="str">
        <f>'0.直接貼上-輸出預測(0-50)'!AY1</f>
        <v>48歲</v>
      </c>
      <c r="AZ1" s="5" t="str">
        <f>'0.直接貼上-輸出預測(0-50)'!AZ1</f>
        <v>49歲</v>
      </c>
      <c r="BA1" s="6" t="str">
        <f>'0.直接貼上-輸出預測(40-)'!L1</f>
        <v>50歲</v>
      </c>
      <c r="BB1" s="5" t="str">
        <f>'0.直接貼上-輸出預測(40-)'!M1</f>
        <v>51歲</v>
      </c>
      <c r="BC1" s="6" t="str">
        <f>'0.直接貼上-輸出預測(40-)'!N1</f>
        <v>52歲</v>
      </c>
      <c r="BD1" s="5" t="str">
        <f>'0.直接貼上-輸出預測(40-)'!O1</f>
        <v>53歲</v>
      </c>
      <c r="BE1" s="6" t="str">
        <f>'0.直接貼上-輸出預測(40-)'!P1</f>
        <v>54歲</v>
      </c>
      <c r="BF1" s="5" t="str">
        <f>'0.直接貼上-輸出預測(40-)'!Q1</f>
        <v>55歲</v>
      </c>
      <c r="BG1" s="6" t="str">
        <f>'0.直接貼上-輸出預測(40-)'!R1</f>
        <v>56歲</v>
      </c>
      <c r="BH1" s="5" t="str">
        <f>'0.直接貼上-輸出預測(40-)'!S1</f>
        <v>57歲</v>
      </c>
      <c r="BI1" s="6" t="str">
        <f>'0.直接貼上-輸出預測(40-)'!T1</f>
        <v>58歲</v>
      </c>
      <c r="BJ1" s="5" t="str">
        <f>'0.直接貼上-輸出預測(40-)'!U1</f>
        <v>59歲</v>
      </c>
      <c r="BK1" s="6" t="str">
        <f>'0.直接貼上-輸出預測(40-)'!V1</f>
        <v>60歲</v>
      </c>
      <c r="BL1" s="5" t="str">
        <f>'0.直接貼上-輸出預測(40-)'!W1</f>
        <v>61歲</v>
      </c>
      <c r="BM1" s="6" t="str">
        <f>'0.直接貼上-輸出預測(40-)'!X1</f>
        <v>62歲</v>
      </c>
      <c r="BN1" s="5" t="str">
        <f>'0.直接貼上-輸出預測(40-)'!Y1</f>
        <v>63歲</v>
      </c>
      <c r="BO1" s="6" t="str">
        <f>'0.直接貼上-輸出預測(40-)'!Z1</f>
        <v>64歲</v>
      </c>
      <c r="BP1" s="5" t="str">
        <f>'0.直接貼上-輸出預測(40-)'!AA1</f>
        <v>65歲</v>
      </c>
      <c r="BQ1" s="6" t="str">
        <f>'0.直接貼上-輸出預測(40-)'!AB1</f>
        <v>66歲</v>
      </c>
      <c r="BR1" s="5" t="str">
        <f>'0.直接貼上-輸出預測(40-)'!AC1</f>
        <v>67歲</v>
      </c>
      <c r="BS1" s="6" t="str">
        <f>'0.直接貼上-輸出預測(40-)'!AD1</f>
        <v>68歲</v>
      </c>
      <c r="BT1" s="5" t="str">
        <f>'0.直接貼上-輸出預測(40-)'!AE1</f>
        <v>69歲</v>
      </c>
      <c r="BU1" s="6" t="str">
        <f>'0.直接貼上-輸出預測(40-)'!AF1</f>
        <v>70歲</v>
      </c>
      <c r="BV1" s="5" t="str">
        <f>'0.直接貼上-輸出預測(40-)'!AG1</f>
        <v>71歲</v>
      </c>
      <c r="BW1" s="6" t="str">
        <f>'0.直接貼上-輸出預測(40-)'!AH1</f>
        <v>72歲</v>
      </c>
      <c r="BX1" s="5" t="str">
        <f>'0.直接貼上-輸出預測(40-)'!AI1</f>
        <v>73歲</v>
      </c>
      <c r="BY1" s="6" t="str">
        <f>'0.直接貼上-輸出預測(40-)'!AJ1</f>
        <v>74歲</v>
      </c>
      <c r="BZ1" s="5" t="str">
        <f>'0.直接貼上-輸出預測(40-)'!AK1</f>
        <v>75歲</v>
      </c>
      <c r="CA1" s="6" t="str">
        <f>'0.直接貼上-輸出預測(40-)'!AL1</f>
        <v>76歲</v>
      </c>
      <c r="CB1" s="5" t="str">
        <f>'0.直接貼上-輸出預測(40-)'!AM1</f>
        <v>77歲</v>
      </c>
      <c r="CC1" s="6" t="str">
        <f>'0.直接貼上-輸出預測(40-)'!AN1</f>
        <v>78歲</v>
      </c>
      <c r="CD1" s="5" t="str">
        <f>'0.直接貼上-輸出預測(40-)'!AO1</f>
        <v>79歲</v>
      </c>
      <c r="CE1" s="6" t="str">
        <f>'0.直接貼上-輸出預測(40-)'!AP1</f>
        <v>80歲</v>
      </c>
      <c r="CF1" s="5" t="str">
        <f>'0.直接貼上-輸出預測(40-)'!AQ1</f>
        <v>81歲</v>
      </c>
      <c r="CG1" s="6" t="str">
        <f>'0.直接貼上-輸出預測(40-)'!AR1</f>
        <v>82歲</v>
      </c>
      <c r="CH1" s="5" t="str">
        <f>'0.直接貼上-輸出預測(40-)'!AS1</f>
        <v>83歲</v>
      </c>
      <c r="CI1" s="6" t="str">
        <f>'0.直接貼上-輸出預測(40-)'!AT1</f>
        <v>84歲</v>
      </c>
      <c r="CJ1" s="5" t="str">
        <f>'0.直接貼上-輸出預測(40-)'!AU1</f>
        <v>85歲</v>
      </c>
      <c r="CK1" s="6" t="str">
        <f>'0.直接貼上-輸出預測(40-)'!AV1</f>
        <v>86歲</v>
      </c>
      <c r="CL1" s="5" t="str">
        <f>'0.直接貼上-輸出預測(40-)'!AW1</f>
        <v>87歲</v>
      </c>
      <c r="CM1" s="6" t="str">
        <f>'0.直接貼上-輸出預測(40-)'!AX1</f>
        <v>88歲</v>
      </c>
      <c r="CN1" s="5" t="str">
        <f>'0.直接貼上-輸出預測(40-)'!AY1</f>
        <v>89歲</v>
      </c>
      <c r="CO1" s="6" t="str">
        <f>'0.直接貼上-輸出預測(40-)'!AZ1</f>
        <v>90歲</v>
      </c>
      <c r="CP1" s="5" t="str">
        <f>'0.直接貼上-輸出預測(40-)'!BA1</f>
        <v>91歲</v>
      </c>
      <c r="CQ1" s="6" t="str">
        <f>'0.直接貼上-輸出預測(40-)'!BB1</f>
        <v>92歲</v>
      </c>
      <c r="CR1" s="5" t="str">
        <f>'0.直接貼上-輸出預測(40-)'!BC1</f>
        <v>93歲</v>
      </c>
      <c r="CS1" s="6" t="str">
        <f>'0.直接貼上-輸出預測(40-)'!BD1</f>
        <v>94歲</v>
      </c>
      <c r="CT1" s="5" t="str">
        <f>'0.直接貼上-輸出預測(40-)'!BE1</f>
        <v>95歲</v>
      </c>
      <c r="CU1" s="6" t="str">
        <f>'0.直接貼上-輸出預測(40-)'!BF1</f>
        <v>96歲</v>
      </c>
      <c r="CV1" s="5" t="str">
        <f>'0.直接貼上-輸出預測(40-)'!BG1</f>
        <v>97歲</v>
      </c>
      <c r="CW1" s="6" t="str">
        <f>'0.直接貼上-輸出預測(40-)'!BH1</f>
        <v>98歲</v>
      </c>
      <c r="CX1" s="5" t="str">
        <f>'0.直接貼上-輸出預測(40-)'!BI1</f>
        <v>99歲</v>
      </c>
      <c r="CY1" s="6" t="str">
        <f>'0.直接貼上-輸出預測(40-)'!BJ1</f>
        <v>100歲以上</v>
      </c>
    </row>
    <row r="2" spans="1:103" s="11" customFormat="1" ht="42.75" hidden="1" customHeight="1">
      <c r="A2" s="8">
        <f>'0.直接貼上-輸出預測(0-50)'!A2</f>
        <v>0</v>
      </c>
      <c r="B2" s="8">
        <f>'0.直接貼上-輸出預測(0-50)'!B2</f>
        <v>0</v>
      </c>
      <c r="C2" s="9">
        <f>'0.直接貼上-輸出預測(0-50)'!C2</f>
        <v>0</v>
      </c>
      <c r="D2" s="9">
        <f>'0.直接貼上-輸出預測(0-50)'!D2</f>
        <v>0</v>
      </c>
      <c r="E2" s="10">
        <f>'0.直接貼上-輸出預測(0-50)'!E2</f>
        <v>0</v>
      </c>
      <c r="F2" s="10">
        <f>'0.直接貼上-輸出預測(0-50)'!F2</f>
        <v>0</v>
      </c>
      <c r="G2" s="10">
        <f>'0.直接貼上-輸出預測(0-50)'!G2</f>
        <v>0</v>
      </c>
      <c r="H2" s="10">
        <f>'0.直接貼上-輸出預測(0-50)'!H2</f>
        <v>0</v>
      </c>
      <c r="I2" s="10">
        <f>'0.直接貼上-輸出預測(0-50)'!I2</f>
        <v>0</v>
      </c>
      <c r="J2" s="10">
        <f>'0.直接貼上-輸出預測(0-50)'!J2</f>
        <v>0</v>
      </c>
      <c r="K2" s="10">
        <f>'0.直接貼上-輸出預測(0-50)'!K2</f>
        <v>0</v>
      </c>
      <c r="L2" s="10">
        <f>'0.直接貼上-輸出預測(0-50)'!L2</f>
        <v>0</v>
      </c>
      <c r="M2" s="10">
        <f>'0.直接貼上-輸出預測(0-50)'!M2</f>
        <v>0</v>
      </c>
      <c r="N2" s="10">
        <f>'0.直接貼上-輸出預測(0-50)'!N2</f>
        <v>0</v>
      </c>
      <c r="O2" s="10">
        <f>'0.直接貼上-輸出預測(0-50)'!O2</f>
        <v>0</v>
      </c>
      <c r="P2" s="10">
        <f>'0.直接貼上-輸出預測(0-50)'!P2</f>
        <v>0</v>
      </c>
      <c r="Q2" s="10">
        <f>'0.直接貼上-輸出預測(0-50)'!Q2</f>
        <v>0</v>
      </c>
      <c r="R2" s="10">
        <f>'0.直接貼上-輸出預測(0-50)'!R2</f>
        <v>0</v>
      </c>
      <c r="S2" s="10">
        <f>'0.直接貼上-輸出預測(0-50)'!S2</f>
        <v>0</v>
      </c>
      <c r="T2" s="10">
        <f>'0.直接貼上-輸出預測(0-50)'!T2</f>
        <v>0</v>
      </c>
      <c r="U2" s="10">
        <f>'0.直接貼上-輸出預測(0-50)'!U2</f>
        <v>0</v>
      </c>
      <c r="V2" s="10">
        <f>'0.直接貼上-輸出預測(0-50)'!V2</f>
        <v>0</v>
      </c>
      <c r="W2" s="10">
        <f>'0.直接貼上-輸出預測(0-50)'!W2</f>
        <v>0</v>
      </c>
      <c r="X2" s="10">
        <f>'0.直接貼上-輸出預測(0-50)'!X2</f>
        <v>0</v>
      </c>
      <c r="Y2" s="10">
        <f>'0.直接貼上-輸出預測(0-50)'!Y2</f>
        <v>0</v>
      </c>
      <c r="Z2" s="10">
        <f>'0.直接貼上-輸出預測(0-50)'!Z2</f>
        <v>0</v>
      </c>
      <c r="AA2" s="10">
        <f>'0.直接貼上-輸出預測(0-50)'!AA2</f>
        <v>0</v>
      </c>
      <c r="AB2" s="10">
        <f>'0.直接貼上-輸出預測(0-50)'!AB2</f>
        <v>0</v>
      </c>
      <c r="AC2" s="10">
        <f>'0.直接貼上-輸出預測(0-50)'!AC2</f>
        <v>0</v>
      </c>
      <c r="AD2" s="10">
        <f>'0.直接貼上-輸出預測(0-50)'!AD2</f>
        <v>0</v>
      </c>
      <c r="AE2" s="10">
        <f>'0.直接貼上-輸出預測(0-50)'!AE2</f>
        <v>0</v>
      </c>
      <c r="AF2" s="10">
        <f>'0.直接貼上-輸出預測(0-50)'!AF2</f>
        <v>0</v>
      </c>
      <c r="AG2" s="10">
        <f>'0.直接貼上-輸出預測(0-50)'!AG2</f>
        <v>0</v>
      </c>
      <c r="AH2" s="10">
        <f>'0.直接貼上-輸出預測(0-50)'!AH2</f>
        <v>0</v>
      </c>
      <c r="AI2" s="10">
        <f>'0.直接貼上-輸出預測(0-50)'!AI2</f>
        <v>0</v>
      </c>
      <c r="AJ2" s="10">
        <f>'0.直接貼上-輸出預測(0-50)'!AJ2</f>
        <v>0</v>
      </c>
      <c r="AK2" s="10">
        <f>'0.直接貼上-輸出預測(0-50)'!AK2</f>
        <v>0</v>
      </c>
      <c r="AL2" s="10">
        <f>'0.直接貼上-輸出預測(0-50)'!AL2</f>
        <v>0</v>
      </c>
      <c r="AM2" s="10">
        <f>'0.直接貼上-輸出預測(0-50)'!AM2</f>
        <v>0</v>
      </c>
      <c r="AN2" s="10">
        <f>'0.直接貼上-輸出預測(0-50)'!AN2</f>
        <v>0</v>
      </c>
      <c r="AO2" s="10">
        <f>'0.直接貼上-輸出預測(0-50)'!AO2</f>
        <v>0</v>
      </c>
      <c r="AP2" s="10">
        <f>'0.直接貼上-輸出預測(0-50)'!AP2</f>
        <v>0</v>
      </c>
      <c r="AQ2" s="10">
        <f>'0.直接貼上-輸出預測(0-50)'!AQ2</f>
        <v>0</v>
      </c>
      <c r="AR2" s="10">
        <f>'0.直接貼上-輸出預測(0-50)'!AR2</f>
        <v>0</v>
      </c>
      <c r="AS2" s="10">
        <f>'0.直接貼上-輸出預測(0-50)'!AS2</f>
        <v>0</v>
      </c>
      <c r="AT2" s="10">
        <f>'0.直接貼上-輸出預測(0-50)'!AT2</f>
        <v>0</v>
      </c>
      <c r="AU2" s="10">
        <f>'0.直接貼上-輸出預測(0-50)'!AU2</f>
        <v>0</v>
      </c>
      <c r="AV2" s="10">
        <f>'0.直接貼上-輸出預測(0-50)'!AV2</f>
        <v>0</v>
      </c>
      <c r="AW2" s="10">
        <f>'0.直接貼上-輸出預測(0-50)'!AW2</f>
        <v>0</v>
      </c>
      <c r="AX2" s="10">
        <f>'0.直接貼上-輸出預測(0-50)'!AX2</f>
        <v>0</v>
      </c>
      <c r="AY2" s="10">
        <f>'0.直接貼上-輸出預測(0-50)'!AY2</f>
        <v>0</v>
      </c>
      <c r="AZ2" s="10">
        <f>'0.直接貼上-輸出預測(0-50)'!AZ2</f>
        <v>0</v>
      </c>
      <c r="BA2" s="10">
        <f>'0.直接貼上-輸出預測(0-50)'!BA2</f>
        <v>0</v>
      </c>
      <c r="BB2" s="10">
        <f>'0.直接貼上-輸出預測(0-50)'!BB2</f>
        <v>0</v>
      </c>
      <c r="BC2" s="10">
        <f>'0.直接貼上-輸出預測(0-50)'!BC2</f>
        <v>0</v>
      </c>
      <c r="BD2" s="10">
        <f>'0.直接貼上-輸出預測(0-50)'!BD2</f>
        <v>0</v>
      </c>
      <c r="BE2" s="10">
        <f>'0.直接貼上-輸出預測(0-50)'!BE2</f>
        <v>0</v>
      </c>
      <c r="BF2" s="10">
        <f>'0.直接貼上-輸出預測(0-50)'!BF2</f>
        <v>0</v>
      </c>
      <c r="BG2" s="10">
        <f>'0.直接貼上-輸出預測(0-50)'!BG2</f>
        <v>0</v>
      </c>
      <c r="BH2" s="10">
        <f>'0.直接貼上-輸出預測(0-50)'!BH2</f>
        <v>0</v>
      </c>
      <c r="BI2" s="10">
        <f>'0.直接貼上-輸出預測(0-50)'!BI2</f>
        <v>0</v>
      </c>
      <c r="BJ2" s="10">
        <f>'0.直接貼上-輸出預測(0-50)'!BJ2</f>
        <v>0</v>
      </c>
      <c r="BK2" s="10">
        <f>'0.直接貼上-輸出預測(0-50)'!BK2</f>
        <v>0</v>
      </c>
      <c r="BL2" s="10">
        <f>'0.直接貼上-輸出預測(0-50)'!BL2</f>
        <v>0</v>
      </c>
      <c r="BM2" s="10">
        <f>'0.直接貼上-輸出預測(0-50)'!BM2</f>
        <v>0</v>
      </c>
      <c r="BN2" s="10">
        <f>'0.直接貼上-輸出預測(0-50)'!BN2</f>
        <v>0</v>
      </c>
      <c r="BO2" s="10">
        <f>'0.直接貼上-輸出預測(0-50)'!BO2</f>
        <v>0</v>
      </c>
      <c r="BP2" s="10">
        <f>'0.直接貼上-輸出預測(0-50)'!BP2</f>
        <v>0</v>
      </c>
      <c r="BQ2" s="10">
        <f>'0.直接貼上-輸出預測(0-50)'!BQ2</f>
        <v>0</v>
      </c>
      <c r="BR2" s="10">
        <f>'0.直接貼上-輸出預測(0-50)'!BR2</f>
        <v>0</v>
      </c>
      <c r="BS2" s="10">
        <f>'0.直接貼上-輸出預測(0-50)'!BS2</f>
        <v>0</v>
      </c>
      <c r="BT2" s="10">
        <f>'0.直接貼上-輸出預測(0-50)'!BT2</f>
        <v>0</v>
      </c>
      <c r="BU2" s="10">
        <f>'0.直接貼上-輸出預測(0-50)'!BU2</f>
        <v>0</v>
      </c>
      <c r="BV2" s="10">
        <f>'0.直接貼上-輸出預測(0-50)'!BV2</f>
        <v>0</v>
      </c>
      <c r="BW2" s="10">
        <f>'0.直接貼上-輸出預測(0-50)'!BW2</f>
        <v>0</v>
      </c>
      <c r="BX2" s="10">
        <f>'0.直接貼上-輸出預測(0-50)'!BX2</f>
        <v>0</v>
      </c>
      <c r="BY2" s="10">
        <f>'0.直接貼上-輸出預測(0-50)'!BY2</f>
        <v>0</v>
      </c>
      <c r="BZ2" s="10">
        <f>'0.直接貼上-輸出預測(0-50)'!BZ2</f>
        <v>0</v>
      </c>
      <c r="CA2" s="10">
        <f>'0.直接貼上-輸出預測(0-50)'!CA2</f>
        <v>0</v>
      </c>
      <c r="CB2" s="10">
        <f>'0.直接貼上-輸出預測(0-50)'!CB2</f>
        <v>0</v>
      </c>
      <c r="CC2" s="10">
        <f>'0.直接貼上-輸出預測(0-50)'!CC2</f>
        <v>0</v>
      </c>
      <c r="CD2" s="10">
        <f>'0.直接貼上-輸出預測(0-50)'!CD2</f>
        <v>0</v>
      </c>
      <c r="CE2" s="10">
        <f>'0.直接貼上-輸出預測(0-50)'!CE2</f>
        <v>0</v>
      </c>
      <c r="CF2" s="10">
        <f>'0.直接貼上-輸出預測(0-50)'!CF2</f>
        <v>0</v>
      </c>
      <c r="CG2" s="10">
        <f>'0.直接貼上-輸出預測(0-50)'!CG2</f>
        <v>0</v>
      </c>
      <c r="CH2" s="10">
        <f>'0.直接貼上-輸出預測(0-50)'!CH2</f>
        <v>0</v>
      </c>
      <c r="CI2" s="10">
        <f>'0.直接貼上-輸出預測(0-50)'!CI2</f>
        <v>0</v>
      </c>
      <c r="CJ2" s="10">
        <f>'0.直接貼上-輸出預測(0-50)'!CJ2</f>
        <v>0</v>
      </c>
      <c r="CK2" s="10">
        <f>'0.直接貼上-輸出預測(0-50)'!CK2</f>
        <v>0</v>
      </c>
      <c r="CL2" s="10">
        <f>'0.直接貼上-輸出預測(0-50)'!CL2</f>
        <v>0</v>
      </c>
      <c r="CM2" s="10">
        <f>'0.直接貼上-輸出預測(0-50)'!CM2</f>
        <v>0</v>
      </c>
      <c r="CN2" s="10">
        <f>'0.直接貼上-輸出預測(0-50)'!CN2</f>
        <v>0</v>
      </c>
      <c r="CO2" s="10">
        <f>'0.直接貼上-輸出預測(0-50)'!CO2</f>
        <v>0</v>
      </c>
      <c r="CP2" s="10">
        <f>'0.直接貼上-輸出預測(0-50)'!CP2</f>
        <v>0</v>
      </c>
      <c r="CQ2" s="10">
        <f>'0.直接貼上-輸出預測(0-50)'!CQ2</f>
        <v>0</v>
      </c>
      <c r="CR2" s="10">
        <f>'0.直接貼上-輸出預測(0-50)'!CR2</f>
        <v>0</v>
      </c>
      <c r="CS2" s="10">
        <f>'0.直接貼上-輸出預測(0-50)'!CS2</f>
        <v>0</v>
      </c>
      <c r="CT2" s="10">
        <f>'0.直接貼上-輸出預測(0-50)'!CT2</f>
        <v>0</v>
      </c>
      <c r="CU2" s="10">
        <f>'0.直接貼上-輸出預測(0-50)'!CU2</f>
        <v>0</v>
      </c>
      <c r="CV2" s="10">
        <f>'0.直接貼上-輸出預測(0-50)'!CV2</f>
        <v>0</v>
      </c>
      <c r="CW2" s="10">
        <f>'0.直接貼上-輸出預測(0-50)'!CW2</f>
        <v>0</v>
      </c>
      <c r="CX2" s="10">
        <f>'0.直接貼上-輸出預測(0-50)'!CX2</f>
        <v>0</v>
      </c>
      <c r="CY2" s="10">
        <f>'0.直接貼上-輸出預測(0-50)'!CY2</f>
        <v>0</v>
      </c>
    </row>
    <row r="3" spans="1:103">
      <c r="A3" s="12" t="str">
        <f>'0.直接貼上-輸出預測(0-50)'!A3</f>
        <v>114年 6月</v>
      </c>
      <c r="B3" s="13">
        <f>SUM(C3:CY3)</f>
        <v>470097.08946069086</v>
      </c>
      <c r="C3" s="13">
        <f>'0.直接貼上-輸出預測(0-50)'!C3</f>
        <v>2234.5279218549263</v>
      </c>
      <c r="D3" s="13">
        <f>'0.直接貼上-輸出預測(0-50)'!D3</f>
        <v>2376.5634264300725</v>
      </c>
      <c r="E3" s="12">
        <f>'0.直接貼上-輸出預測(0-50)'!E3</f>
        <v>2425.5379633705888</v>
      </c>
      <c r="F3" s="12">
        <f>'0.直接貼上-輸出預測(0-50)'!F3</f>
        <v>2520.3413160540135</v>
      </c>
      <c r="G3" s="12">
        <f>'0.直接貼上-輸出預測(0-50)'!G3</f>
        <v>2874.7015229589597</v>
      </c>
      <c r="H3" s="12">
        <f>'0.直接貼上-輸出預測(0-50)'!H3</f>
        <v>3066.9210443770753</v>
      </c>
      <c r="I3" s="12">
        <f>'0.直接貼上-輸出預測(0-50)'!I3</f>
        <v>3196.377148134412</v>
      </c>
      <c r="J3" s="12">
        <f>'0.直接貼上-輸出預測(0-50)'!J3</f>
        <v>3368.1635128030503</v>
      </c>
      <c r="K3" s="12">
        <f>'0.直接貼上-輸出預測(0-50)'!K3</f>
        <v>3600.8168406583745</v>
      </c>
      <c r="L3" s="12">
        <f>'0.直接貼上-輸出預測(0-50)'!L3</f>
        <v>3739.2783512467454</v>
      </c>
      <c r="M3" s="12">
        <f>'0.直接貼上-輸出預測(0-50)'!M3</f>
        <v>3740.7425476685335</v>
      </c>
      <c r="N3" s="12">
        <f>'0.直接貼上-輸出預測(0-50)'!N3</f>
        <v>3328.6074848420508</v>
      </c>
      <c r="O3" s="12">
        <f>'0.直接貼上-輸出預測(0-50)'!O3</f>
        <v>3990.9256004114168</v>
      </c>
      <c r="P3" s="12">
        <f>'0.直接貼上-輸出預測(0-50)'!P3</f>
        <v>3795.1993108504321</v>
      </c>
      <c r="Q3" s="12">
        <f>'0.直接貼上-輸出預測(0-50)'!Q3</f>
        <v>3361.502923627655</v>
      </c>
      <c r="R3" s="12">
        <f>'0.直接貼上-輸出預測(0-50)'!R3</f>
        <v>3408.3962972439817</v>
      </c>
      <c r="S3" s="12">
        <f>'0.直接貼上-輸出預測(0-50)'!S3</f>
        <v>3583.7863666578082</v>
      </c>
      <c r="T3" s="12">
        <f>'0.直接貼上-輸出預測(0-50)'!T3</f>
        <v>3865.00610595646</v>
      </c>
      <c r="U3" s="12">
        <f>'0.直接貼上-輸出預測(0-50)'!U3</f>
        <v>4087.3988713512399</v>
      </c>
      <c r="V3" s="12">
        <f>'0.直接貼上-輸出預測(0-50)'!V3</f>
        <v>4208.4091939053551</v>
      </c>
      <c r="W3" s="12">
        <f>'0.直接貼上-輸出預測(0-50)'!W3</f>
        <v>4504.8842795201654</v>
      </c>
      <c r="X3" s="12">
        <f>'0.直接貼上-輸出預測(0-50)'!X3</f>
        <v>4624.4387293793598</v>
      </c>
      <c r="Y3" s="12">
        <f>'0.直接貼上-輸出預測(0-50)'!Y3</f>
        <v>5154.0585375684595</v>
      </c>
      <c r="Z3" s="12">
        <f>'0.直接貼上-輸出預測(0-50)'!Z3</f>
        <v>5332.8747505515903</v>
      </c>
      <c r="AA3" s="12">
        <f>'0.直接貼上-輸出預測(0-50)'!AA3</f>
        <v>5969.4242573666634</v>
      </c>
      <c r="AB3" s="12">
        <f>'0.直接貼上-輸出預測(0-50)'!AB3</f>
        <v>6086.6261995624318</v>
      </c>
      <c r="AC3" s="12">
        <f>'0.直接貼上-輸出預測(0-50)'!AC3</f>
        <v>5810.4799422731758</v>
      </c>
      <c r="AD3" s="12">
        <f>'0.直接貼上-輸出預測(0-50)'!AD3</f>
        <v>6314.4425073456214</v>
      </c>
      <c r="AE3" s="12">
        <f>'0.直接貼上-輸出預測(0-50)'!AE3</f>
        <v>6564.8322333830038</v>
      </c>
      <c r="AF3" s="12">
        <f>'0.直接貼上-輸出預測(0-50)'!AF3</f>
        <v>6520.8068833170319</v>
      </c>
      <c r="AG3" s="12">
        <f>'0.直接貼上-輸出預測(0-50)'!AG3</f>
        <v>6596.8645144467946</v>
      </c>
      <c r="AH3" s="12">
        <f>'0.直接貼上-輸出預測(0-50)'!AH3</f>
        <v>6492.2702810618566</v>
      </c>
      <c r="AI3" s="12">
        <f>'0.直接貼上-輸出預測(0-50)'!AI3</f>
        <v>6484.5945216760474</v>
      </c>
      <c r="AJ3" s="12">
        <f>'0.直接貼上-輸出預測(0-50)'!AJ3</f>
        <v>6198.1759160714346</v>
      </c>
      <c r="AK3" s="12">
        <f>'0.直接貼上-輸出預測(0-50)'!AK3</f>
        <v>6120.7822789020529</v>
      </c>
      <c r="AL3" s="12">
        <f>'0.直接貼上-輸出預測(0-50)'!AL3</f>
        <v>5970.0649481388191</v>
      </c>
      <c r="AM3" s="12">
        <f>'0.直接貼上-輸出預測(0-50)'!AM3</f>
        <v>6007.0401553470811</v>
      </c>
      <c r="AN3" s="12">
        <f>'0.直接貼上-輸出預測(0-50)'!AN3</f>
        <v>5891.4479397655632</v>
      </c>
      <c r="AO3" s="12">
        <f>'0.直接貼上-輸出預測(0-50)'!AO3</f>
        <v>5543.1353413122724</v>
      </c>
      <c r="AP3" s="12">
        <f>'0.直接貼上-輸出預測(0-50)'!AP3</f>
        <v>6028.0191921746064</v>
      </c>
      <c r="AQ3" s="12">
        <f>'0.直接貼上-輸出預測(0-50)'!AQ3</f>
        <v>6354.5611970356913</v>
      </c>
      <c r="AR3" s="12">
        <f>'0.直接貼上-輸出預測(0-50)'!AR3</f>
        <v>6724.19103200882</v>
      </c>
      <c r="AS3" s="12">
        <f>'0.直接貼上-輸出預測(0-50)'!AS3</f>
        <v>6965.331812878966</v>
      </c>
      <c r="AT3" s="12">
        <f>'0.直接貼上-輸出預測(0-50)'!AT3</f>
        <v>7207.0103376373872</v>
      </c>
      <c r="AU3" s="12">
        <f>'0.直接貼上-輸出預測(0-50)'!AU3</f>
        <v>7400.4529036302401</v>
      </c>
      <c r="AV3" s="12">
        <f>'0.直接貼上-輸出預測(0-50)'!AV3</f>
        <v>7296.7038244428204</v>
      </c>
      <c r="AW3" s="12">
        <f>'0.直接貼上-輸出預測(0-50)'!AW3</f>
        <v>7264.8133968293205</v>
      </c>
      <c r="AX3" s="12">
        <f>'0.直接貼上-輸出預測(0-50)'!AX3</f>
        <v>6862.9470658940518</v>
      </c>
      <c r="AY3" s="12">
        <f>'0.直接貼上-輸出預測(0-50)'!AY3</f>
        <v>7189.1239847354191</v>
      </c>
      <c r="AZ3" s="12">
        <f>'0.直接貼上-輸出預測(0-50)'!AZ3</f>
        <v>6794.7826190376691</v>
      </c>
      <c r="BA3" s="12">
        <f>'0.直接貼上-輸出預測(40-)'!L3</f>
        <v>6306.6948400244273</v>
      </c>
      <c r="BB3" s="12">
        <f>'0.直接貼上-輸出預測(40-)'!M3</f>
        <v>6376.2684283971121</v>
      </c>
      <c r="BC3" s="12">
        <f>'0.直接貼上-輸出預測(40-)'!N3</f>
        <v>6528.8749148253546</v>
      </c>
      <c r="BD3" s="12">
        <f>'0.直接貼上-輸出預測(40-)'!O3</f>
        <v>6869.6062649701407</v>
      </c>
      <c r="BE3" s="12">
        <f>'0.直接貼上-輸出預測(40-)'!P3</f>
        <v>7153.026793840173</v>
      </c>
      <c r="BF3" s="12">
        <f>'0.直接貼上-輸出預測(40-)'!Q3</f>
        <v>7367.7963655335207</v>
      </c>
      <c r="BG3" s="12">
        <f>'0.直接貼上-輸出預測(40-)'!R3</f>
        <v>7586.9402919500881</v>
      </c>
      <c r="BH3" s="12">
        <f>'0.直接貼上-輸出預測(40-)'!S3</f>
        <v>7374.300363388109</v>
      </c>
      <c r="BI3" s="12">
        <f>'0.直接貼上-輸出預測(40-)'!T3</f>
        <v>7655.4363868541732</v>
      </c>
      <c r="BJ3" s="12">
        <f>'0.直接貼上-輸出預測(40-)'!U3</f>
        <v>7566.7896050766431</v>
      </c>
      <c r="BK3" s="12">
        <f>'0.直接貼上-輸出預測(40-)'!V3</f>
        <v>7932.7643478577102</v>
      </c>
      <c r="BL3" s="12">
        <f>'0.直接貼上-輸出預測(40-)'!W3</f>
        <v>7976.8065885914839</v>
      </c>
      <c r="BM3" s="12">
        <f>'0.直接貼上-輸出預測(40-)'!X3</f>
        <v>8194.8450185047768</v>
      </c>
      <c r="BN3" s="12">
        <f>'0.直接貼上-輸出預測(40-)'!Y3</f>
        <v>8046.8364107806337</v>
      </c>
      <c r="BO3" s="12">
        <f>'0.直接貼上-輸出預測(40-)'!Z3</f>
        <v>7716.0767864765785</v>
      </c>
      <c r="BP3" s="12">
        <f>'0.直接貼上-輸出預測(40-)'!AA3</f>
        <v>7510.6491098340575</v>
      </c>
      <c r="BQ3" s="12">
        <f>'0.直接貼上-輸出預測(40-)'!AB3</f>
        <v>7508.2237852245089</v>
      </c>
      <c r="BR3" s="12">
        <f>'0.直接貼上-輸出預測(40-)'!AC3</f>
        <v>6657.9709399617159</v>
      </c>
      <c r="BS3" s="12">
        <f>'0.直接貼上-輸出預測(40-)'!AD3</f>
        <v>6531.4203965714732</v>
      </c>
      <c r="BT3" s="12">
        <f>'0.直接貼上-輸出預測(40-)'!AE3</f>
        <v>6423.1351318242059</v>
      </c>
      <c r="BU3" s="12">
        <f>'0.直接貼上-輸出預測(40-)'!AF3</f>
        <v>6420.4337416570697</v>
      </c>
      <c r="BV3" s="12">
        <f>'0.直接貼上-輸出預測(40-)'!AG3</f>
        <v>5807.3879476442144</v>
      </c>
      <c r="BW3" s="12">
        <f>'0.直接貼上-輸出預測(40-)'!AH3</f>
        <v>5474.9924491794982</v>
      </c>
      <c r="BX3" s="12">
        <f>'0.直接貼上-輸出預測(40-)'!AI3</f>
        <v>5551.6001998982465</v>
      </c>
      <c r="BY3" s="12">
        <f>'0.直接貼上-輸出預測(40-)'!AJ3</f>
        <v>4892.2331602758431</v>
      </c>
      <c r="BZ3" s="12">
        <f>'0.直接貼上-輸出預測(40-)'!AK3</f>
        <v>4242.5512089536287</v>
      </c>
      <c r="CA3" s="12">
        <f>'0.直接貼上-輸出預測(40-)'!AL3</f>
        <v>4065.0269459506312</v>
      </c>
      <c r="CB3" s="12">
        <f>'0.直接貼上-輸出預測(40-)'!AM3</f>
        <v>3306.7850056408406</v>
      </c>
      <c r="CC3" s="12">
        <f>'0.直接貼上-輸出預測(40-)'!AN3</f>
        <v>2854.6788941144846</v>
      </c>
      <c r="CD3" s="12">
        <f>'0.直接貼上-輸出預測(40-)'!AO3</f>
        <v>2242.6338068406426</v>
      </c>
      <c r="CE3" s="12">
        <f>'0.直接貼上-輸出預測(40-)'!AP3</f>
        <v>2462.3871220532569</v>
      </c>
      <c r="CF3" s="12">
        <f>'0.直接貼上-輸出預測(40-)'!AQ3</f>
        <v>2347.6891379349422</v>
      </c>
      <c r="CG3" s="12">
        <f>'0.直接貼上-輸出預測(40-)'!AR3</f>
        <v>2521.154070932068</v>
      </c>
      <c r="CH3" s="12">
        <f>'0.直接貼上-輸出預測(40-)'!AS3</f>
        <v>2388.0285609706316</v>
      </c>
      <c r="CI3" s="12">
        <f>'0.直接貼上-輸出預測(40-)'!AT3</f>
        <v>2318.8141761476177</v>
      </c>
      <c r="CJ3" s="12">
        <f>'0.直接貼上-輸出預測(40-)'!AU3</f>
        <v>2251.1311762979872</v>
      </c>
      <c r="CK3" s="12">
        <f>'0.直接貼上-輸出預測(40-)'!AV3</f>
        <v>1889.0553751807995</v>
      </c>
      <c r="CL3" s="12">
        <f>'0.直接貼上-輸出預測(40-)'!AW3</f>
        <v>1627.7141104237096</v>
      </c>
      <c r="CM3" s="12">
        <f>'0.直接貼上-輸出預測(40-)'!AX3</f>
        <v>1400.5183673442446</v>
      </c>
      <c r="CN3" s="12">
        <f>'0.直接貼上-輸出預測(40-)'!AY3</f>
        <v>1214.2564454754333</v>
      </c>
      <c r="CO3" s="12">
        <f>'0.直接貼上-輸出預測(40-)'!AZ3</f>
        <v>1013.2153283461056</v>
      </c>
      <c r="CP3" s="12">
        <f>'0.直接貼上-輸出預測(40-)'!BA3</f>
        <v>827.43302948133601</v>
      </c>
      <c r="CQ3" s="12">
        <f>'0.直接貼上-輸出預測(40-)'!BB3</f>
        <v>681.64732109027784</v>
      </c>
      <c r="CR3" s="12">
        <f>'0.直接貼上-輸出預測(40-)'!BC3</f>
        <v>563.20618074987613</v>
      </c>
      <c r="CS3" s="12">
        <f>'0.直接貼上-輸出預測(40-)'!BD3</f>
        <v>433.51469087519416</v>
      </c>
      <c r="CT3" s="12">
        <f>'0.直接貼上-輸出預測(40-)'!BE3</f>
        <v>323.15753578732625</v>
      </c>
      <c r="CU3" s="12">
        <f>'0.直接貼上-輸出預測(40-)'!BF3</f>
        <v>218.53743939250663</v>
      </c>
      <c r="CV3" s="12">
        <f>'0.直接貼上-輸出預測(40-)'!BG3</f>
        <v>119.73404124969807</v>
      </c>
      <c r="CW3" s="12">
        <f>'0.直接貼上-輸出預測(40-)'!BH3</f>
        <v>122.41749578736344</v>
      </c>
      <c r="CX3" s="12">
        <f>'0.直接貼上-輸出預測(40-)'!BI3</f>
        <v>73.154757765266496</v>
      </c>
      <c r="CY3" s="12">
        <f>'0.直接貼上-輸出預測(40-)'!BJ3</f>
        <v>109.15163306583285</v>
      </c>
    </row>
    <row r="4" spans="1:103">
      <c r="A4" s="12" t="str">
        <f>'0.直接貼上-輸出預測(0-50)'!A4</f>
        <v>114年 7月</v>
      </c>
      <c r="B4" s="13">
        <f t="shared" ref="B4:B25" si="0">SUM(C4:CY4)</f>
        <v>469824.91019142058</v>
      </c>
      <c r="C4" s="13">
        <f>'0.直接貼上-輸出預測(0-50)'!C4</f>
        <v>2236.1836249172447</v>
      </c>
      <c r="D4" s="13">
        <f>'0.直接貼上-輸出預測(0-50)'!D4</f>
        <v>2367.338924055523</v>
      </c>
      <c r="E4" s="12">
        <f>'0.直接貼上-輸出預測(0-50)'!E4</f>
        <v>2419.5271931156822</v>
      </c>
      <c r="F4" s="12">
        <f>'0.直接貼上-輸出預測(0-50)'!F4</f>
        <v>2503.4319305140957</v>
      </c>
      <c r="G4" s="12">
        <f>'0.直接貼上-輸出預測(0-50)'!G4</f>
        <v>2850.1879055415043</v>
      </c>
      <c r="H4" s="12">
        <f>'0.直接貼上-輸出預測(0-50)'!H4</f>
        <v>3053.4625049280166</v>
      </c>
      <c r="I4" s="12">
        <f>'0.直接貼上-輸出預測(0-50)'!I4</f>
        <v>3184.0948147898416</v>
      </c>
      <c r="J4" s="12">
        <f>'0.直接貼上-輸出預測(0-50)'!J4</f>
        <v>3351.7215384297892</v>
      </c>
      <c r="K4" s="12">
        <f>'0.直接貼上-輸出預測(0-50)'!K4</f>
        <v>3584.894255742498</v>
      </c>
      <c r="L4" s="12">
        <f>'0.直接貼上-輸出預測(0-50)'!L4</f>
        <v>3733.4590036301724</v>
      </c>
      <c r="M4" s="12">
        <f>'0.直接貼上-輸出預測(0-50)'!M4</f>
        <v>3755.5629565246709</v>
      </c>
      <c r="N4" s="12">
        <f>'0.直接貼上-輸出預測(0-50)'!N4</f>
        <v>3325.9151780073753</v>
      </c>
      <c r="O4" s="12">
        <f>'0.直接貼上-輸出預測(0-50)'!O4</f>
        <v>3964.3118607041042</v>
      </c>
      <c r="P4" s="12">
        <f>'0.直接貼上-輸出預測(0-50)'!P4</f>
        <v>3821.953589060116</v>
      </c>
      <c r="Q4" s="12">
        <f>'0.直接貼上-輸出預測(0-50)'!Q4</f>
        <v>3378.8886372381548</v>
      </c>
      <c r="R4" s="12">
        <f>'0.直接貼上-輸出預測(0-50)'!R4</f>
        <v>3398.6308821697721</v>
      </c>
      <c r="S4" s="12">
        <f>'0.直接貼上-輸出預測(0-50)'!S4</f>
        <v>3565.2655585390594</v>
      </c>
      <c r="T4" s="12">
        <f>'0.直接貼上-輸出預測(0-50)'!T4</f>
        <v>3843.5414047693216</v>
      </c>
      <c r="U4" s="12">
        <f>'0.直接貼上-輸出預測(0-50)'!U4</f>
        <v>4072.1547205637962</v>
      </c>
      <c r="V4" s="12">
        <f>'0.直接貼上-輸出預測(0-50)'!V4</f>
        <v>4192.0791732751231</v>
      </c>
      <c r="W4" s="12">
        <f>'0.直接貼上-輸出預測(0-50)'!W4</f>
        <v>4485.5228566652604</v>
      </c>
      <c r="X4" s="12">
        <f>'0.直接貼上-輸出預測(0-50)'!X4</f>
        <v>4600.7522243938402</v>
      </c>
      <c r="Y4" s="12">
        <f>'0.直接貼上-輸出預測(0-50)'!Y4</f>
        <v>5120.6356958662509</v>
      </c>
      <c r="Z4" s="12">
        <f>'0.直接貼上-輸出預測(0-50)'!Z4</f>
        <v>5302.9818357189761</v>
      </c>
      <c r="AA4" s="12">
        <f>'0.直接貼上-輸出預測(0-50)'!AA4</f>
        <v>5933.8891852602092</v>
      </c>
      <c r="AB4" s="12">
        <f>'0.直接貼上-輸出預測(0-50)'!AB4</f>
        <v>6091.6407793276931</v>
      </c>
      <c r="AC4" s="12">
        <f>'0.直接貼上-輸出預測(0-50)'!AC4</f>
        <v>5805.7682858869548</v>
      </c>
      <c r="AD4" s="12">
        <f>'0.直接貼上-輸出預測(0-50)'!AD4</f>
        <v>6279.7886684050163</v>
      </c>
      <c r="AE4" s="12">
        <f>'0.直接貼上-輸出預測(0-50)'!AE4</f>
        <v>6554.6178891950849</v>
      </c>
      <c r="AF4" s="12">
        <f>'0.直接貼上-輸出預測(0-50)'!AF4</f>
        <v>6520.5196630618739</v>
      </c>
      <c r="AG4" s="12">
        <f>'0.直接貼上-輸出預測(0-50)'!AG4</f>
        <v>6596.3735970538601</v>
      </c>
      <c r="AH4" s="12">
        <f>'0.直接貼上-輸出預測(0-50)'!AH4</f>
        <v>6497.2676902974345</v>
      </c>
      <c r="AI4" s="12">
        <f>'0.直接貼上-輸出預測(0-50)'!AI4</f>
        <v>6495.0349489098598</v>
      </c>
      <c r="AJ4" s="12">
        <f>'0.直接貼上-輸出預測(0-50)'!AJ4</f>
        <v>6214.0564157185108</v>
      </c>
      <c r="AK4" s="12">
        <f>'0.直接貼上-輸出預測(0-50)'!AK4</f>
        <v>6128.0450978939425</v>
      </c>
      <c r="AL4" s="12">
        <f>'0.直接貼上-輸出預測(0-50)'!AL4</f>
        <v>5975.4657634087416</v>
      </c>
      <c r="AM4" s="12">
        <f>'0.直接貼上-輸出預測(0-50)'!AM4</f>
        <v>6008.8334111086988</v>
      </c>
      <c r="AN4" s="12">
        <f>'0.直接貼上-輸出預測(0-50)'!AN4</f>
        <v>5907.4470895405639</v>
      </c>
      <c r="AO4" s="12">
        <f>'0.直接貼上-輸出預測(0-50)'!AO4</f>
        <v>5540.4796373670661</v>
      </c>
      <c r="AP4" s="12">
        <f>'0.直接貼上-輸出預測(0-50)'!AP4</f>
        <v>5990.631260537948</v>
      </c>
      <c r="AQ4" s="12">
        <f>'0.直接貼上-輸出預測(0-50)'!AQ4</f>
        <v>6324.5654991717483</v>
      </c>
      <c r="AR4" s="12">
        <f>'0.直接貼上-輸出預測(0-50)'!AR4</f>
        <v>6695.4864379645933</v>
      </c>
      <c r="AS4" s="12">
        <f>'0.直接貼上-輸出預測(0-50)'!AS4</f>
        <v>6944.5805840655285</v>
      </c>
      <c r="AT4" s="12">
        <f>'0.直接貼上-輸出預測(0-50)'!AT4</f>
        <v>7186.6970512523148</v>
      </c>
      <c r="AU4" s="12">
        <f>'0.直接貼上-輸出預測(0-50)'!AU4</f>
        <v>7393.657919713467</v>
      </c>
      <c r="AV4" s="12">
        <f>'0.直接貼上-輸出預測(0-50)'!AV4</f>
        <v>7301.0078330133347</v>
      </c>
      <c r="AW4" s="12">
        <f>'0.直接貼上-輸出預測(0-50)'!AW4</f>
        <v>7278.8656092076799</v>
      </c>
      <c r="AX4" s="12">
        <f>'0.直接貼上-輸出預測(0-50)'!AX4</f>
        <v>6867.4479171746989</v>
      </c>
      <c r="AY4" s="12">
        <f>'0.直接貼上-輸出預測(0-50)'!AY4</f>
        <v>7184.5034547199402</v>
      </c>
      <c r="AZ4" s="12">
        <f>'0.直接貼上-輸出預測(0-50)'!AZ4</f>
        <v>6828.2366133928672</v>
      </c>
      <c r="BA4" s="12">
        <f>'0.直接貼上-輸出預測(40-)'!L4</f>
        <v>6322.7200254457839</v>
      </c>
      <c r="BB4" s="12">
        <f>'0.直接貼上-輸出預測(40-)'!M4</f>
        <v>6363.9659809666564</v>
      </c>
      <c r="BC4" s="12">
        <f>'0.直接貼上-輸出預測(40-)'!N4</f>
        <v>6507.1079300013735</v>
      </c>
      <c r="BD4" s="12">
        <f>'0.直接貼上-輸出預測(40-)'!O4</f>
        <v>6839.8217219175667</v>
      </c>
      <c r="BE4" s="12">
        <f>'0.直接貼上-輸出預測(40-)'!P4</f>
        <v>7127.6840759770857</v>
      </c>
      <c r="BF4" s="12">
        <f>'0.直接貼上-輸出預測(40-)'!Q4</f>
        <v>7345.5746194424291</v>
      </c>
      <c r="BG4" s="12">
        <f>'0.直接貼上-輸出預測(40-)'!R4</f>
        <v>7579.7234659294027</v>
      </c>
      <c r="BH4" s="12">
        <f>'0.直接貼上-輸出預測(40-)'!S4</f>
        <v>7369.4348705980292</v>
      </c>
      <c r="BI4" s="12">
        <f>'0.直接貼上-輸出預測(40-)'!T4</f>
        <v>7639.9797951183054</v>
      </c>
      <c r="BJ4" s="12">
        <f>'0.直接貼上-輸出預測(40-)'!U4</f>
        <v>7553.1185779648786</v>
      </c>
      <c r="BK4" s="12">
        <f>'0.直接貼上-輸出預測(40-)'!V4</f>
        <v>7908.0188007704446</v>
      </c>
      <c r="BL4" s="12">
        <f>'0.直接貼上-輸出預測(40-)'!W4</f>
        <v>7961.0781541604765</v>
      </c>
      <c r="BM4" s="12">
        <f>'0.直接貼上-輸出預測(40-)'!X4</f>
        <v>8184.7063673936045</v>
      </c>
      <c r="BN4" s="12">
        <f>'0.直接貼上-輸出預測(40-)'!Y4</f>
        <v>8060.4657187365738</v>
      </c>
      <c r="BO4" s="12">
        <f>'0.直接貼上-輸出預測(40-)'!Z4</f>
        <v>7730.3959096862009</v>
      </c>
      <c r="BP4" s="12">
        <f>'0.直接貼上-輸出預測(40-)'!AA4</f>
        <v>7512.5398810928018</v>
      </c>
      <c r="BQ4" s="12">
        <f>'0.直接貼上-輸出預測(40-)'!AB4</f>
        <v>7534.6192267182596</v>
      </c>
      <c r="BR4" s="12">
        <f>'0.直接貼上-輸出預測(40-)'!AC4</f>
        <v>6692.2416701515995</v>
      </c>
      <c r="BS4" s="12">
        <f>'0.直接貼上-輸出預測(40-)'!AD4</f>
        <v>6533.5631556826738</v>
      </c>
      <c r="BT4" s="12">
        <f>'0.直接貼上-輸出預測(40-)'!AE4</f>
        <v>6419.1835822917246</v>
      </c>
      <c r="BU4" s="12">
        <f>'0.直接貼上-輸出預測(40-)'!AF4</f>
        <v>6436.8272825352042</v>
      </c>
      <c r="BV4" s="12">
        <f>'0.直接貼上-輸出預測(40-)'!AG4</f>
        <v>5839.4464756003536</v>
      </c>
      <c r="BW4" s="12">
        <f>'0.直接貼上-輸出預測(40-)'!AH4</f>
        <v>5473.3095412907896</v>
      </c>
      <c r="BX4" s="12">
        <f>'0.直接貼上-輸出預測(40-)'!AI4</f>
        <v>5563.7521969870677</v>
      </c>
      <c r="BY4" s="12">
        <f>'0.直接貼上-輸出預測(40-)'!AJ4</f>
        <v>4937.8357825351213</v>
      </c>
      <c r="BZ4" s="12">
        <f>'0.直接貼上-輸出預測(40-)'!AK4</f>
        <v>4264.9942390247224</v>
      </c>
      <c r="CA4" s="12">
        <f>'0.直接貼上-輸出預測(40-)'!AL4</f>
        <v>4091.7513634656843</v>
      </c>
      <c r="CB4" s="12">
        <f>'0.直接貼上-輸出預測(40-)'!AM4</f>
        <v>3350.9700336601604</v>
      </c>
      <c r="CC4" s="12">
        <f>'0.直接貼上-輸出預測(40-)'!AN4</f>
        <v>2889.1030076471561</v>
      </c>
      <c r="CD4" s="12">
        <f>'0.直接貼上-輸出預測(40-)'!AO4</f>
        <v>2251.0727327433829</v>
      </c>
      <c r="CE4" s="12">
        <f>'0.直接貼上-輸出預測(40-)'!AP4</f>
        <v>2446.040175175131</v>
      </c>
      <c r="CF4" s="12">
        <f>'0.直接貼上-輸出預測(40-)'!AQ4</f>
        <v>2333.1808894325832</v>
      </c>
      <c r="CG4" s="12">
        <f>'0.直接貼上-輸出預測(40-)'!AR4</f>
        <v>2509.4000731993424</v>
      </c>
      <c r="CH4" s="12">
        <f>'0.直接貼上-輸出預測(40-)'!AS4</f>
        <v>2381.3624762960412</v>
      </c>
      <c r="CI4" s="12">
        <f>'0.直接貼上-輸出預測(40-)'!AT4</f>
        <v>2306.7222345817731</v>
      </c>
      <c r="CJ4" s="12">
        <f>'0.直接貼上-輸出預測(40-)'!AU4</f>
        <v>2260.034400135115</v>
      </c>
      <c r="CK4" s="12">
        <f>'0.直接貼上-輸出預測(40-)'!AV4</f>
        <v>1903.2582756655402</v>
      </c>
      <c r="CL4" s="12">
        <f>'0.直接貼上-輸出預測(40-)'!AW4</f>
        <v>1634.7285025816266</v>
      </c>
      <c r="CM4" s="12">
        <f>'0.直接貼上-輸出預測(40-)'!AX4</f>
        <v>1399.6766872823134</v>
      </c>
      <c r="CN4" s="12">
        <f>'0.直接貼上-輸出預測(40-)'!AY4</f>
        <v>1221.6094528169654</v>
      </c>
      <c r="CO4" s="12">
        <f>'0.直接貼上-輸出預測(40-)'!AZ4</f>
        <v>1018.698374460418</v>
      </c>
      <c r="CP4" s="12">
        <f>'0.直接貼上-輸出預測(40-)'!BA4</f>
        <v>823.75648003223932</v>
      </c>
      <c r="CQ4" s="12">
        <f>'0.直接貼上-輸出預測(40-)'!BB4</f>
        <v>678.29880092152166</v>
      </c>
      <c r="CR4" s="12">
        <f>'0.直接貼上-輸出預測(40-)'!BC4</f>
        <v>564.84843869286317</v>
      </c>
      <c r="CS4" s="12">
        <f>'0.直接貼上-輸出預測(40-)'!BD4</f>
        <v>434.1942840875243</v>
      </c>
      <c r="CT4" s="12">
        <f>'0.直接貼上-輸出預測(40-)'!BE4</f>
        <v>325.08857191899085</v>
      </c>
      <c r="CU4" s="12">
        <f>'0.直接貼上-輸出預測(40-)'!BF4</f>
        <v>221.88668741918224</v>
      </c>
      <c r="CV4" s="12">
        <f>'0.直接貼上-輸出預測(40-)'!BG4</f>
        <v>118.53912926537356</v>
      </c>
      <c r="CW4" s="12">
        <f>'0.直接貼上-輸出預測(40-)'!BH4</f>
        <v>119.36138000582028</v>
      </c>
      <c r="CX4" s="12">
        <f>'0.直接貼上-輸出預測(40-)'!BI4</f>
        <v>74.091407642485095</v>
      </c>
      <c r="CY4" s="12">
        <f>'0.直接貼上-輸出預測(40-)'!BJ4</f>
        <v>107.72071246231155</v>
      </c>
    </row>
    <row r="5" spans="1:103">
      <c r="A5" s="12" t="str">
        <f>'0.直接貼上-輸出預測(0-50)'!A5</f>
        <v>114年 8月</v>
      </c>
      <c r="B5" s="13">
        <f t="shared" si="0"/>
        <v>469552.37645581283</v>
      </c>
      <c r="C5" s="13">
        <f>'0.直接貼上-輸出預測(0-50)'!C5</f>
        <v>2238.966450170225</v>
      </c>
      <c r="D5" s="13">
        <f>'0.直接貼上-輸出預測(0-50)'!D5</f>
        <v>2357.3268922120428</v>
      </c>
      <c r="E5" s="12">
        <f>'0.直接貼上-輸出預測(0-50)'!E5</f>
        <v>2413.9675860454454</v>
      </c>
      <c r="F5" s="12">
        <f>'0.直接貼上-輸出預測(0-50)'!F5</f>
        <v>2488.2715608476983</v>
      </c>
      <c r="G5" s="12">
        <f>'0.直接貼上-輸出預測(0-50)'!G5</f>
        <v>2824.4594179269452</v>
      </c>
      <c r="H5" s="12">
        <f>'0.直接貼上-輸出預測(0-50)'!H5</f>
        <v>3039.6243816528222</v>
      </c>
      <c r="I5" s="12">
        <f>'0.直接貼上-輸出預測(0-50)'!I5</f>
        <v>3172.1529999662871</v>
      </c>
      <c r="J5" s="12">
        <f>'0.直接貼上-輸出預測(0-50)'!J5</f>
        <v>3335.6740768802156</v>
      </c>
      <c r="K5" s="12">
        <f>'0.直接貼上-輸出預測(0-50)'!K5</f>
        <v>3568.2322452523726</v>
      </c>
      <c r="L5" s="12">
        <f>'0.直接貼上-輸出預測(0-50)'!L5</f>
        <v>3726.5420220363962</v>
      </c>
      <c r="M5" s="12">
        <f>'0.直接貼上-輸出預測(0-50)'!M5</f>
        <v>3767.4612124716423</v>
      </c>
      <c r="N5" s="12">
        <f>'0.直接貼上-輸出預測(0-50)'!N5</f>
        <v>3330.9226591614506</v>
      </c>
      <c r="O5" s="12">
        <f>'0.直接貼上-輸出預測(0-50)'!O5</f>
        <v>3931.1590103568578</v>
      </c>
      <c r="P5" s="12">
        <f>'0.直接貼上-輸出預測(0-50)'!P5</f>
        <v>3847.2631244747158</v>
      </c>
      <c r="Q5" s="12">
        <f>'0.直接貼上-輸出預測(0-50)'!Q5</f>
        <v>3400.1569023279985</v>
      </c>
      <c r="R5" s="12">
        <f>'0.直接貼上-輸出預測(0-50)'!R5</f>
        <v>3389.7035993753939</v>
      </c>
      <c r="S5" s="12">
        <f>'0.直接貼上-輸出預測(0-50)'!S5</f>
        <v>3547.4376945154572</v>
      </c>
      <c r="T5" s="12">
        <f>'0.直接貼上-輸出預測(0-50)'!T5</f>
        <v>3821.6058964385838</v>
      </c>
      <c r="U5" s="12">
        <f>'0.直接貼上-輸出預測(0-50)'!U5</f>
        <v>4056.2674669678822</v>
      </c>
      <c r="V5" s="12">
        <f>'0.直接貼上-輸出預測(0-50)'!V5</f>
        <v>4177.0095351283853</v>
      </c>
      <c r="W5" s="12">
        <f>'0.直接貼上-輸出預測(0-50)'!W5</f>
        <v>4464.9161305576417</v>
      </c>
      <c r="X5" s="12">
        <f>'0.直接貼上-輸出預測(0-50)'!X5</f>
        <v>4579.9402573193402</v>
      </c>
      <c r="Y5" s="12">
        <f>'0.直接貼上-輸出預測(0-50)'!Y5</f>
        <v>5084.7316565436677</v>
      </c>
      <c r="Z5" s="12">
        <f>'0.直接貼上-輸出預測(0-50)'!Z5</f>
        <v>5276.3201948162041</v>
      </c>
      <c r="AA5" s="12">
        <f>'0.直接貼上-輸出預測(0-50)'!AA5</f>
        <v>5894.3957835454894</v>
      </c>
      <c r="AB5" s="12">
        <f>'0.直接貼上-輸出預測(0-50)'!AB5</f>
        <v>6094.0439154772812</v>
      </c>
      <c r="AC5" s="12">
        <f>'0.直接貼上-輸出預測(0-50)'!AC5</f>
        <v>5806.8648179107886</v>
      </c>
      <c r="AD5" s="12">
        <f>'0.直接貼上-輸出預測(0-50)'!AD5</f>
        <v>6243.0384808952749</v>
      </c>
      <c r="AE5" s="12">
        <f>'0.直接貼上-輸出預測(0-50)'!AE5</f>
        <v>6542.3575080023402</v>
      </c>
      <c r="AF5" s="12">
        <f>'0.直接貼上-輸出預測(0-50)'!AF5</f>
        <v>6521.1381844298876</v>
      </c>
      <c r="AG5" s="12">
        <f>'0.直接貼上-輸出預測(0-50)'!AG5</f>
        <v>6594.5275466756311</v>
      </c>
      <c r="AH5" s="12">
        <f>'0.直接貼上-輸出預測(0-50)'!AH5</f>
        <v>6502.9920151690521</v>
      </c>
      <c r="AI5" s="12">
        <f>'0.直接貼上-輸出預測(0-50)'!AI5</f>
        <v>6503.3216089279695</v>
      </c>
      <c r="AJ5" s="12">
        <f>'0.直接貼上-輸出預測(0-50)'!AJ5</f>
        <v>6231.6412068620848</v>
      </c>
      <c r="AK5" s="12">
        <f>'0.直接貼上-輸出預測(0-50)'!AK5</f>
        <v>6134.7889593365935</v>
      </c>
      <c r="AL5" s="12">
        <f>'0.直接貼上-輸出預測(0-50)'!AL5</f>
        <v>5982.2018379126503</v>
      </c>
      <c r="AM5" s="12">
        <f>'0.直接貼上-輸出預測(0-50)'!AM5</f>
        <v>6009.3802555701232</v>
      </c>
      <c r="AN5" s="12">
        <f>'0.直接貼上-輸出預測(0-50)'!AN5</f>
        <v>5921.9990074048446</v>
      </c>
      <c r="AO5" s="12">
        <f>'0.直接貼上-輸出預測(0-50)'!AO5</f>
        <v>5544.0277324369799</v>
      </c>
      <c r="AP5" s="12">
        <f>'0.直接貼上-輸出預測(0-50)'!AP5</f>
        <v>5951.8378794477348</v>
      </c>
      <c r="AQ5" s="12">
        <f>'0.直接貼上-輸出預測(0-50)'!AQ5</f>
        <v>6295.0116929925216</v>
      </c>
      <c r="AR5" s="12">
        <f>'0.直接貼上-輸出預測(0-50)'!AR5</f>
        <v>6665.8867971249247</v>
      </c>
      <c r="AS5" s="12">
        <f>'0.直接貼上-輸出預測(0-50)'!AS5</f>
        <v>6923.747238103062</v>
      </c>
      <c r="AT5" s="12">
        <f>'0.直接貼上-輸出預測(0-50)'!AT5</f>
        <v>7166.0597382800752</v>
      </c>
      <c r="AU5" s="12">
        <f>'0.直接貼上-輸出預測(0-50)'!AU5</f>
        <v>7384.6169215480659</v>
      </c>
      <c r="AV5" s="12">
        <f>'0.直接貼上-輸出預測(0-50)'!AV5</f>
        <v>7305.9115997653207</v>
      </c>
      <c r="AW5" s="12">
        <f>'0.直接貼上-輸出預測(0-50)'!AW5</f>
        <v>7290.1582317157036</v>
      </c>
      <c r="AX5" s="12">
        <f>'0.直接貼上-輸出預測(0-50)'!AX5</f>
        <v>6877.4960412145438</v>
      </c>
      <c r="AY5" s="12">
        <f>'0.直接貼上-輸出預測(0-50)'!AY5</f>
        <v>7174.1466848681921</v>
      </c>
      <c r="AZ5" s="12">
        <f>'0.直接貼上-輸出預測(0-50)'!AZ5</f>
        <v>6861.3628261990089</v>
      </c>
      <c r="BA5" s="12">
        <f>'0.直接貼上-輸出預測(40-)'!L5</f>
        <v>6343.0688761226938</v>
      </c>
      <c r="BB5" s="12">
        <f>'0.直接貼上-輸出預測(40-)'!M5</f>
        <v>6352.092499971779</v>
      </c>
      <c r="BC5" s="12">
        <f>'0.直接貼上-輸出預測(40-)'!N5</f>
        <v>6486.697691539689</v>
      </c>
      <c r="BD5" s="12">
        <f>'0.直接貼上-輸出預測(40-)'!O5</f>
        <v>6809.6462743909078</v>
      </c>
      <c r="BE5" s="12">
        <f>'0.直接貼上-輸出預測(40-)'!P5</f>
        <v>7101.9719266836692</v>
      </c>
      <c r="BF5" s="12">
        <f>'0.直接貼上-輸出預測(40-)'!Q5</f>
        <v>7323.3346428145405</v>
      </c>
      <c r="BG5" s="12">
        <f>'0.直接貼上-輸出預測(40-)'!R5</f>
        <v>7569.3552732424732</v>
      </c>
      <c r="BH5" s="12">
        <f>'0.直接貼上-輸出預測(40-)'!S5</f>
        <v>7368.3954199427089</v>
      </c>
      <c r="BI5" s="12">
        <f>'0.直接貼上-輸出預測(40-)'!T5</f>
        <v>7621.635790608243</v>
      </c>
      <c r="BJ5" s="12">
        <f>'0.直接貼上-輸出預測(40-)'!U5</f>
        <v>7542.9794003955303</v>
      </c>
      <c r="BK5" s="12">
        <f>'0.直接貼上-輸出預測(40-)'!V5</f>
        <v>7880.7686834342421</v>
      </c>
      <c r="BL5" s="12">
        <f>'0.直接貼上-輸出預測(40-)'!W5</f>
        <v>7946.8107610905254</v>
      </c>
      <c r="BM5" s="12">
        <f>'0.直接貼上-輸出預測(40-)'!X5</f>
        <v>8171.5907533974514</v>
      </c>
      <c r="BN5" s="12">
        <f>'0.直接貼上-輸出預測(40-)'!Y5</f>
        <v>8072.8909097154119</v>
      </c>
      <c r="BO5" s="12">
        <f>'0.直接貼上-輸出預測(40-)'!Z5</f>
        <v>7745.9549805954057</v>
      </c>
      <c r="BP5" s="12">
        <f>'0.直接貼上-輸出預測(40-)'!AA5</f>
        <v>7515.6681584385497</v>
      </c>
      <c r="BQ5" s="12">
        <f>'0.直接貼上-輸出預測(40-)'!AB5</f>
        <v>7554.2012820093905</v>
      </c>
      <c r="BR5" s="12">
        <f>'0.直接貼上-輸出預測(40-)'!AC5</f>
        <v>6732.7947372569824</v>
      </c>
      <c r="BS5" s="12">
        <f>'0.直接貼上-輸出預測(40-)'!AD5</f>
        <v>6535.4284100135392</v>
      </c>
      <c r="BT5" s="12">
        <f>'0.直接貼上-輸出預測(40-)'!AE5</f>
        <v>6416.14228303031</v>
      </c>
      <c r="BU5" s="12">
        <f>'0.直接貼上-輸出預測(40-)'!AF5</f>
        <v>6448.196842448202</v>
      </c>
      <c r="BV5" s="12">
        <f>'0.直接貼上-輸出預測(40-)'!AG5</f>
        <v>5874.1672741367202</v>
      </c>
      <c r="BW5" s="12">
        <f>'0.直接貼上-輸出預測(40-)'!AH5</f>
        <v>5474.931312271362</v>
      </c>
      <c r="BX5" s="12">
        <f>'0.直接貼上-輸出預測(40-)'!AI5</f>
        <v>5569.4905885703838</v>
      </c>
      <c r="BY5" s="12">
        <f>'0.直接貼上-輸出預測(40-)'!AJ5</f>
        <v>4983.8068482413591</v>
      </c>
      <c r="BZ5" s="12">
        <f>'0.直接貼上-輸出預測(40-)'!AK5</f>
        <v>4291.3049107305433</v>
      </c>
      <c r="CA5" s="12">
        <f>'0.直接貼上-輸出預測(40-)'!AL5</f>
        <v>4113.2144273549511</v>
      </c>
      <c r="CB5" s="12">
        <f>'0.直接貼上-輸出預測(40-)'!AM5</f>
        <v>3397.5312442042177</v>
      </c>
      <c r="CC5" s="12">
        <f>'0.直接貼上-輸出預測(40-)'!AN5</f>
        <v>2922.2888793461766</v>
      </c>
      <c r="CD5" s="12">
        <f>'0.直接貼上-輸出預測(40-)'!AO5</f>
        <v>2266.2392009772448</v>
      </c>
      <c r="CE5" s="12">
        <f>'0.直接貼上-輸出預測(40-)'!AP5</f>
        <v>2426.9911681331705</v>
      </c>
      <c r="CF5" s="12">
        <f>'0.直接貼上-輸出預測(40-)'!AQ5</f>
        <v>2321.4301256934605</v>
      </c>
      <c r="CG5" s="12">
        <f>'0.直接貼上-輸出預測(40-)'!AR5</f>
        <v>2494.7747159114424</v>
      </c>
      <c r="CH5" s="12">
        <f>'0.直接貼上-輸出預測(40-)'!AS5</f>
        <v>2375.9864446169267</v>
      </c>
      <c r="CI5" s="12">
        <f>'0.直接貼上-輸出預測(40-)'!AT5</f>
        <v>2294.7246906770733</v>
      </c>
      <c r="CJ5" s="12">
        <f>'0.直接貼上-輸出預測(40-)'!AU5</f>
        <v>2265.7412561117735</v>
      </c>
      <c r="CK5" s="12">
        <f>'0.直接貼上-輸出預測(40-)'!AV5</f>
        <v>1918.602592976702</v>
      </c>
      <c r="CL5" s="12">
        <f>'0.直接貼上-輸出預測(40-)'!AW5</f>
        <v>1642.040462908695</v>
      </c>
      <c r="CM5" s="12">
        <f>'0.直接貼上-輸出預測(40-)'!AX5</f>
        <v>1399.4692065306581</v>
      </c>
      <c r="CN5" s="12">
        <f>'0.直接貼上-輸出預測(40-)'!AY5</f>
        <v>1228.0602112622528</v>
      </c>
      <c r="CO5" s="12">
        <f>'0.直接貼上-輸出預測(40-)'!AZ5</f>
        <v>1024.4500586288141</v>
      </c>
      <c r="CP5" s="12">
        <f>'0.直接貼上-輸出預測(40-)'!BA5</f>
        <v>820.95255695017181</v>
      </c>
      <c r="CQ5" s="12">
        <f>'0.直接貼上-輸出預測(40-)'!BB5</f>
        <v>674.9516697188277</v>
      </c>
      <c r="CR5" s="12">
        <f>'0.直接貼上-輸出預測(40-)'!BC5</f>
        <v>565.93827004566003</v>
      </c>
      <c r="CS5" s="12">
        <f>'0.直接貼上-輸出預測(40-)'!BD5</f>
        <v>435.03891960200065</v>
      </c>
      <c r="CT5" s="12">
        <f>'0.直接貼上-輸出預測(40-)'!BE5</f>
        <v>326.80170408589282</v>
      </c>
      <c r="CU5" s="12">
        <f>'0.直接貼上-輸出預測(40-)'!BF5</f>
        <v>225.05388031604321</v>
      </c>
      <c r="CV5" s="12">
        <f>'0.直接貼上-輸出預測(40-)'!BG5</f>
        <v>118.32426729079151</v>
      </c>
      <c r="CW5" s="12">
        <f>'0.直接貼上-輸出預測(40-)'!BH5</f>
        <v>115.89454018965895</v>
      </c>
      <c r="CX5" s="12">
        <f>'0.直接貼上-輸出預測(40-)'!BI5</f>
        <v>74.827387344803839</v>
      </c>
      <c r="CY5" s="12">
        <f>'0.直接貼上-輸出預測(40-)'!BJ5</f>
        <v>106.65455858110558</v>
      </c>
    </row>
    <row r="6" spans="1:103">
      <c r="A6" s="12" t="str">
        <f>'0.直接貼上-輸出預測(0-50)'!A6</f>
        <v>114年 9月</v>
      </c>
      <c r="B6" s="13">
        <f t="shared" si="0"/>
        <v>469279.40555713268</v>
      </c>
      <c r="C6" s="13">
        <f>'0.直接貼上-輸出預測(0-50)'!C6</f>
        <v>2242.8757383433731</v>
      </c>
      <c r="D6" s="13">
        <f>'0.直接貼上-輸出預測(0-50)'!D6</f>
        <v>2346.5277301294036</v>
      </c>
      <c r="E6" s="12">
        <f>'0.直接貼上-輸出預測(0-50)'!E6</f>
        <v>2408.8590389813107</v>
      </c>
      <c r="F6" s="12">
        <f>'0.直接貼上-輸出預測(0-50)'!F6</f>
        <v>2474.8599245526798</v>
      </c>
      <c r="G6" s="12">
        <f>'0.直接貼上-輸出預測(0-50)'!G6</f>
        <v>2797.5163302731098</v>
      </c>
      <c r="H6" s="12">
        <f>'0.直接貼上-輸出預測(0-50)'!H6</f>
        <v>3025.4066745514933</v>
      </c>
      <c r="I6" s="12">
        <f>'0.直接貼上-輸出預測(0-50)'!I6</f>
        <v>3160.551703663748</v>
      </c>
      <c r="J6" s="12">
        <f>'0.直接貼上-輸出預測(0-50)'!J6</f>
        <v>3320.0211281543302</v>
      </c>
      <c r="K6" s="12">
        <f>'0.直接貼上-輸出預測(0-50)'!K6</f>
        <v>3550.8308091879967</v>
      </c>
      <c r="L6" s="12">
        <f>'0.直接貼上-輸出預測(0-50)'!L6</f>
        <v>3718.5274713475392</v>
      </c>
      <c r="M6" s="12">
        <f>'0.直接貼上-輸出預測(0-50)'!M6</f>
        <v>3776.4373014136718</v>
      </c>
      <c r="N6" s="12">
        <f>'0.直接貼上-輸出預測(0-50)'!N6</f>
        <v>3343.6295079887004</v>
      </c>
      <c r="O6" s="12">
        <f>'0.直接貼上-輸出預測(0-50)'!O6</f>
        <v>3891.4672788399444</v>
      </c>
      <c r="P6" s="12">
        <f>'0.直接貼上-輸出預測(0-50)'!P6</f>
        <v>3871.1282069168801</v>
      </c>
      <c r="Q6" s="12">
        <f>'0.直接貼上-輸出預測(0-50)'!Q6</f>
        <v>3425.3074804064013</v>
      </c>
      <c r="R6" s="12">
        <f>'0.直接貼上-輸出預測(0-50)'!R6</f>
        <v>3381.6142934734066</v>
      </c>
      <c r="S6" s="12">
        <f>'0.直接貼上-輸出預測(0-50)'!S6</f>
        <v>3530.3028934509452</v>
      </c>
      <c r="T6" s="12">
        <f>'0.直接貼上-輸出預測(0-50)'!T6</f>
        <v>3799.1995809642476</v>
      </c>
      <c r="U6" s="12">
        <f>'0.直接貼上-輸出預測(0-50)'!U6</f>
        <v>4039.7370299110326</v>
      </c>
      <c r="V6" s="12">
        <f>'0.直接貼上-輸出預測(0-50)'!V6</f>
        <v>4163.1998765666904</v>
      </c>
      <c r="W6" s="12">
        <f>'0.直接貼上-輸出預測(0-50)'!W6</f>
        <v>4443.064500257793</v>
      </c>
      <c r="X6" s="12">
        <f>'0.直接貼上-輸出預測(0-50)'!X6</f>
        <v>4562.0026004433857</v>
      </c>
      <c r="Y6" s="12">
        <f>'0.直接貼上-輸出預測(0-50)'!Y6</f>
        <v>5046.3466012425988</v>
      </c>
      <c r="Z6" s="12">
        <f>'0.直接貼上-輸出預測(0-50)'!Z6</f>
        <v>5252.8887673587142</v>
      </c>
      <c r="AA6" s="12">
        <f>'0.直接貼上-輸出預測(0-50)'!AA6</f>
        <v>5850.945051919206</v>
      </c>
      <c r="AB6" s="12">
        <f>'0.直接貼上-輸出預測(0-50)'!AB6</f>
        <v>6093.8357841805291</v>
      </c>
      <c r="AC6" s="12">
        <f>'0.直接貼上-輸出預測(0-50)'!AC6</f>
        <v>5813.7693254193555</v>
      </c>
      <c r="AD6" s="12">
        <f>'0.直接貼上-輸出預測(0-50)'!AD6</f>
        <v>6204.1919425569304</v>
      </c>
      <c r="AE6" s="12">
        <f>'0.直接貼上-輸出預測(0-50)'!AE6</f>
        <v>6528.0516302735086</v>
      </c>
      <c r="AF6" s="12">
        <f>'0.直接貼上-輸出預測(0-50)'!AF6</f>
        <v>6522.6622926378514</v>
      </c>
      <c r="AG6" s="12">
        <f>'0.直接貼上-輸出預測(0-50)'!AG6</f>
        <v>6591.3266621200328</v>
      </c>
      <c r="AH6" s="12">
        <f>'0.直接貼上-輸出預測(0-50)'!AH6</f>
        <v>6509.4430431802966</v>
      </c>
      <c r="AI6" s="12">
        <f>'0.直接貼上-輸出預測(0-50)'!AI6</f>
        <v>6509.4548289258582</v>
      </c>
      <c r="AJ6" s="12">
        <f>'0.直接貼上-輸出預測(0-50)'!AJ6</f>
        <v>6250.9299974552287</v>
      </c>
      <c r="AK6" s="12">
        <f>'0.直接貼上-輸出預測(0-50)'!AK6</f>
        <v>6141.014365329901</v>
      </c>
      <c r="AL6" s="12">
        <f>'0.直接貼上-輸出預測(0-50)'!AL6</f>
        <v>5990.2725639600203</v>
      </c>
      <c r="AM6" s="12">
        <f>'0.直接貼上-輸出預測(0-50)'!AM6</f>
        <v>6008.6811768855687</v>
      </c>
      <c r="AN6" s="12">
        <f>'0.直接貼上-輸出預測(0-50)'!AN6</f>
        <v>5935.1052504283025</v>
      </c>
      <c r="AO6" s="12">
        <f>'0.直接貼上-輸出預測(0-50)'!AO6</f>
        <v>5553.7744736507921</v>
      </c>
      <c r="AP6" s="12">
        <f>'0.直接貼上-輸出預測(0-50)'!AP6</f>
        <v>5911.6407223293463</v>
      </c>
      <c r="AQ6" s="12">
        <f>'0.直接貼上-輸出預測(0-50)'!AQ6</f>
        <v>6265.8985660493136</v>
      </c>
      <c r="AR6" s="12">
        <f>'0.直接貼上-輸出預測(0-50)'!AR6</f>
        <v>6635.3926885830488</v>
      </c>
      <c r="AS6" s="12">
        <f>'0.直接貼上-輸出預測(0-50)'!AS6</f>
        <v>6902.8326987504061</v>
      </c>
      <c r="AT6" s="12">
        <f>'0.直接貼上-輸出預測(0-50)'!AT6</f>
        <v>7145.0979966912455</v>
      </c>
      <c r="AU6" s="12">
        <f>'0.直接貼上-輸出預測(0-50)'!AU6</f>
        <v>7373.3317813717176</v>
      </c>
      <c r="AV6" s="12">
        <f>'0.直接貼上-輸出預測(0-50)'!AV6</f>
        <v>7311.4146989332357</v>
      </c>
      <c r="AW6" s="12">
        <f>'0.直接貼上-輸出預測(0-50)'!AW6</f>
        <v>7298.6928583517183</v>
      </c>
      <c r="AX6" s="12">
        <f>'0.直接貼上-輸出預測(0-50)'!AX6</f>
        <v>6893.0849308755214</v>
      </c>
      <c r="AY6" s="12">
        <f>'0.直接貼上-輸出預測(0-50)'!AY6</f>
        <v>7158.0619421441224</v>
      </c>
      <c r="AZ6" s="12">
        <f>'0.直接貼上-輸出預測(0-50)'!AZ6</f>
        <v>6894.1620993693014</v>
      </c>
      <c r="BA6" s="12">
        <f>'0.直接貼上-輸出預測(40-)'!L6</f>
        <v>6367.7347187791875</v>
      </c>
      <c r="BB6" s="12">
        <f>'0.直接貼上-輸出預測(40-)'!M6</f>
        <v>6340.6478275441277</v>
      </c>
      <c r="BC6" s="12">
        <f>'0.直接貼上-輸出預測(40-)'!N6</f>
        <v>6467.6428463550337</v>
      </c>
      <c r="BD6" s="12">
        <f>'0.直接貼上-輸出預測(40-)'!O6</f>
        <v>6779.0798264978612</v>
      </c>
      <c r="BE6" s="12">
        <f>'0.直接貼上-輸出預測(40-)'!P6</f>
        <v>7075.8904267519029</v>
      </c>
      <c r="BF6" s="12">
        <f>'0.直接貼上-輸出預測(40-)'!Q6</f>
        <v>7301.0763171180079</v>
      </c>
      <c r="BG6" s="12">
        <f>'0.直接貼上-輸出預測(40-)'!R6</f>
        <v>7555.8414581852785</v>
      </c>
      <c r="BH6" s="12">
        <f>'0.直接貼上-輸出預測(40-)'!S6</f>
        <v>7371.1739212596804</v>
      </c>
      <c r="BI6" s="12">
        <f>'0.直接貼上-輸出預測(40-)'!T6</f>
        <v>7600.4099318942917</v>
      </c>
      <c r="BJ6" s="12">
        <f>'0.直接貼上-輸出預測(40-)'!U6</f>
        <v>7536.364564849785</v>
      </c>
      <c r="BK6" s="12">
        <f>'0.直接貼上-輸出預測(40-)'!V6</f>
        <v>7851.0193130406515</v>
      </c>
      <c r="BL6" s="12">
        <f>'0.直接貼上-輸出預測(40-)'!W6</f>
        <v>7934.0004807999558</v>
      </c>
      <c r="BM6" s="12">
        <f>'0.直接貼上-輸出預測(40-)'!X6</f>
        <v>8155.5048731054221</v>
      </c>
      <c r="BN6" s="12">
        <f>'0.直接貼上-輸出預測(40-)'!Y6</f>
        <v>8084.1149646692102</v>
      </c>
      <c r="BO6" s="12">
        <f>'0.直接貼上-輸出預測(40-)'!Z6</f>
        <v>7762.7516124591039</v>
      </c>
      <c r="BP6" s="12">
        <f>'0.直接貼上-輸出預測(40-)'!AA6</f>
        <v>7520.0297957880057</v>
      </c>
      <c r="BQ6" s="12">
        <f>'0.直接貼上-輸出預測(40-)'!AB6</f>
        <v>7566.9848868260888</v>
      </c>
      <c r="BR6" s="12">
        <f>'0.直接貼上-輸出預測(40-)'!AC6</f>
        <v>6779.6127202960261</v>
      </c>
      <c r="BS6" s="12">
        <f>'0.直接貼上-輸出預測(40-)'!AD6</f>
        <v>6537.0162936324459</v>
      </c>
      <c r="BT6" s="12">
        <f>'0.直接貼上-輸出預測(40-)'!AE6</f>
        <v>6414.0081725697728</v>
      </c>
      <c r="BU6" s="12">
        <f>'0.直接貼上-輸出預測(40-)'!AF6</f>
        <v>6454.5586063981991</v>
      </c>
      <c r="BV6" s="12">
        <f>'0.直接貼上-輸出預測(40-)'!AG6</f>
        <v>5911.5420499110842</v>
      </c>
      <c r="BW6" s="12">
        <f>'0.直接貼上-輸出預測(40-)'!AH6</f>
        <v>5479.837881801107</v>
      </c>
      <c r="BX6" s="12">
        <f>'0.直接貼上-輸出預測(40-)'!AI6</f>
        <v>5568.8498462978796</v>
      </c>
      <c r="BY6" s="12">
        <f>'0.直接貼上-輸出預測(40-)'!AJ6</f>
        <v>5030.1453377693015</v>
      </c>
      <c r="BZ6" s="12">
        <f>'0.直接貼上-輸出預測(40-)'!AK6</f>
        <v>4321.4591388130184</v>
      </c>
      <c r="CA6" s="12">
        <f>'0.直接貼上-輸出預測(40-)'!AL6</f>
        <v>4129.4570981584848</v>
      </c>
      <c r="CB6" s="12">
        <f>'0.直接貼上-輸出預測(40-)'!AM6</f>
        <v>3446.44493959382</v>
      </c>
      <c r="CC6" s="12">
        <f>'0.直接貼上-輸出預測(40-)'!AN6</f>
        <v>2954.2529235413158</v>
      </c>
      <c r="CD6" s="12">
        <f>'0.直接貼上-輸出預測(40-)'!AO6</f>
        <v>2288.0562380730803</v>
      </c>
      <c r="CE6" s="12">
        <f>'0.直接貼上-輸出預測(40-)'!AP6</f>
        <v>2405.2718585151524</v>
      </c>
      <c r="CF6" s="12">
        <f>'0.直接貼上-輸出預測(40-)'!AQ6</f>
        <v>2312.3922297398512</v>
      </c>
      <c r="CG6" s="12">
        <f>'0.直接貼上-輸出預測(40-)'!AR6</f>
        <v>2477.3143755675001</v>
      </c>
      <c r="CH6" s="12">
        <f>'0.直接貼上-輸出預測(40-)'!AS6</f>
        <v>2371.8852817716584</v>
      </c>
      <c r="CI6" s="12">
        <f>'0.直接貼上-輸出預測(40-)'!AT6</f>
        <v>2282.8220254683497</v>
      </c>
      <c r="CJ6" s="12">
        <f>'0.直接貼上-輸出預測(40-)'!AU6</f>
        <v>2268.2831471888412</v>
      </c>
      <c r="CK6" s="12">
        <f>'0.直接貼上-輸出預測(40-)'!AV6</f>
        <v>1935.0821510333055</v>
      </c>
      <c r="CL6" s="12">
        <f>'0.直接貼上-輸出預測(40-)'!AW6</f>
        <v>1649.6472463495761</v>
      </c>
      <c r="CM6" s="12">
        <f>'0.直接貼上-輸出預測(40-)'!AX6</f>
        <v>1399.889944505069</v>
      </c>
      <c r="CN6" s="12">
        <f>'0.直接貼上-輸出預測(40-)'!AY6</f>
        <v>1233.610278884697</v>
      </c>
      <c r="CO6" s="12">
        <f>'0.直接貼上-輸出預測(40-)'!AZ6</f>
        <v>1030.4711247599676</v>
      </c>
      <c r="CP6" s="12">
        <f>'0.直接貼上-輸出預測(40-)'!BA6</f>
        <v>819.00320519690604</v>
      </c>
      <c r="CQ6" s="12">
        <f>'0.直接貼上-輸出預測(40-)'!BB6</f>
        <v>671.60337040824504</v>
      </c>
      <c r="CR6" s="12">
        <f>'0.直接貼上-輸出預測(40-)'!BC6</f>
        <v>566.48727650619685</v>
      </c>
      <c r="CS6" s="12">
        <f>'0.直接貼上-輸出預測(40-)'!BD6</f>
        <v>436.04830979076587</v>
      </c>
      <c r="CT6" s="12">
        <f>'0.直接貼上-輸出預測(40-)'!BE6</f>
        <v>328.3052625990054</v>
      </c>
      <c r="CU6" s="12">
        <f>'0.直接貼上-輸出預測(40-)'!BF6</f>
        <v>228.04496022646265</v>
      </c>
      <c r="CV6" s="12">
        <f>'0.直接貼上-輸出預測(40-)'!BG6</f>
        <v>119.00389241981715</v>
      </c>
      <c r="CW6" s="12">
        <f>'0.直接貼上-輸出預測(40-)'!BH6</f>
        <v>112.07468572381286</v>
      </c>
      <c r="CX6" s="12">
        <f>'0.直接貼上-輸出預測(40-)'!BI6</f>
        <v>75.378946561477306</v>
      </c>
      <c r="CY6" s="12">
        <f>'0.直接貼上-輸出預測(40-)'!BJ6</f>
        <v>105.90513034494199</v>
      </c>
    </row>
    <row r="7" spans="1:103">
      <c r="A7" s="12" t="str">
        <f>'0.直接貼上-輸出預測(0-50)'!A7</f>
        <v>114年 10月</v>
      </c>
      <c r="B7" s="13">
        <f t="shared" si="0"/>
        <v>469005.91770036169</v>
      </c>
      <c r="C7" s="13">
        <f>'0.直接貼上-輸出預測(0-50)'!C7</f>
        <v>2247.9108299124409</v>
      </c>
      <c r="D7" s="13">
        <f>'0.直接貼上-輸出預測(0-50)'!D7</f>
        <v>2334.941836931479</v>
      </c>
      <c r="E7" s="12">
        <f>'0.直接貼上-輸出預測(0-50)'!E7</f>
        <v>2404.2014487559759</v>
      </c>
      <c r="F7" s="12">
        <f>'0.直接貼上-輸出預測(0-50)'!F7</f>
        <v>2463.196739157308</v>
      </c>
      <c r="G7" s="12">
        <f>'0.直接貼上-輸出預測(0-50)'!G7</f>
        <v>2769.3589127163391</v>
      </c>
      <c r="H7" s="12">
        <f>'0.直接貼上-輸出預測(0-50)'!H7</f>
        <v>3010.8093836240296</v>
      </c>
      <c r="I7" s="12">
        <f>'0.直接貼上-輸出預測(0-50)'!I7</f>
        <v>3149.2909258822242</v>
      </c>
      <c r="J7" s="12">
        <f>'0.直接貼上-輸出預測(0-50)'!J7</f>
        <v>3304.7626922521317</v>
      </c>
      <c r="K7" s="12">
        <f>'0.直接貼上-輸出預測(0-50)'!K7</f>
        <v>3532.689947549371</v>
      </c>
      <c r="L7" s="12">
        <f>'0.直接貼上-輸出預測(0-50)'!L7</f>
        <v>3709.4154164417278</v>
      </c>
      <c r="M7" s="12">
        <f>'0.直接貼上-輸出預測(0-50)'!M7</f>
        <v>3782.4912092559784</v>
      </c>
      <c r="N7" s="12">
        <f>'0.直接貼上-輸出預測(0-50)'!N7</f>
        <v>3364.0353041924977</v>
      </c>
      <c r="O7" s="12">
        <f>'0.直接貼上-輸出預測(0-50)'!O7</f>
        <v>3845.2368956150999</v>
      </c>
      <c r="P7" s="12">
        <f>'0.直接貼上-輸出預測(0-50)'!P7</f>
        <v>3893.5491261862403</v>
      </c>
      <c r="Q7" s="12">
        <f>'0.直接貼上-輸出預測(0-50)'!Q7</f>
        <v>3454.3401329952985</v>
      </c>
      <c r="R7" s="12">
        <f>'0.直接貼上-輸出預測(0-50)'!R7</f>
        <v>3374.3628090908974</v>
      </c>
      <c r="S7" s="12">
        <f>'0.直接貼上-輸出預測(0-50)'!S7</f>
        <v>3513.8612742017067</v>
      </c>
      <c r="T7" s="12">
        <f>'0.直接貼上-輸出預測(0-50)'!T7</f>
        <v>3776.3224583463129</v>
      </c>
      <c r="U7" s="12">
        <f>'0.直接貼上-輸出預測(0-50)'!U7</f>
        <v>4022.5633287581054</v>
      </c>
      <c r="V7" s="12">
        <f>'0.直接貼上-輸出預測(0-50)'!V7</f>
        <v>4150.6497947740427</v>
      </c>
      <c r="W7" s="12">
        <f>'0.直接貼上-輸出預測(0-50)'!W7</f>
        <v>4419.9683647643387</v>
      </c>
      <c r="X7" s="12">
        <f>'0.直接貼上-輸出預測(0-50)'!X7</f>
        <v>4546.9390260651298</v>
      </c>
      <c r="Y7" s="12">
        <f>'0.直接貼上-輸出預測(0-50)'!Y7</f>
        <v>5005.4807115965132</v>
      </c>
      <c r="Z7" s="12">
        <f>'0.直接貼上-輸出預測(0-50)'!Z7</f>
        <v>5232.6864930632928</v>
      </c>
      <c r="AA7" s="12">
        <f>'0.直接貼上-輸出預測(0-50)'!AA7</f>
        <v>5803.537989909938</v>
      </c>
      <c r="AB7" s="12">
        <f>'0.直接貼上-輸出預測(0-50)'!AB7</f>
        <v>6091.0165615946116</v>
      </c>
      <c r="AC7" s="12">
        <f>'0.直接貼上-輸出預測(0-50)'!AC7</f>
        <v>5826.4815954925571</v>
      </c>
      <c r="AD7" s="12">
        <f>'0.直接貼上-輸出預測(0-50)'!AD7</f>
        <v>6163.2490511539681</v>
      </c>
      <c r="AE7" s="12">
        <f>'0.直接貼上-輸出預測(0-50)'!AE7</f>
        <v>6511.7007963799933</v>
      </c>
      <c r="AF7" s="12">
        <f>'0.直接貼上-輸出預測(0-50)'!AF7</f>
        <v>6525.0918329239648</v>
      </c>
      <c r="AG7" s="12">
        <f>'0.直接貼上-輸出預測(0-50)'!AG7</f>
        <v>6586.7712421484803</v>
      </c>
      <c r="AH7" s="12">
        <f>'0.直接貼上-輸出預測(0-50)'!AH7</f>
        <v>6516.6205618760023</v>
      </c>
      <c r="AI7" s="12">
        <f>'0.直接貼上-輸出預測(0-50)'!AI7</f>
        <v>6513.4349360679707</v>
      </c>
      <c r="AJ7" s="12">
        <f>'0.直接貼上-輸出預測(0-50)'!AJ7</f>
        <v>6271.9224954832207</v>
      </c>
      <c r="AK7" s="12">
        <f>'0.直接貼上-輸出預測(0-50)'!AK7</f>
        <v>6146.7218177128398</v>
      </c>
      <c r="AL7" s="12">
        <f>'0.直接貼上-輸出預測(0-50)'!AL7</f>
        <v>5999.6773340668487</v>
      </c>
      <c r="AM7" s="12">
        <f>'0.直接貼上-輸出預測(0-50)'!AM7</f>
        <v>6006.7366630782199</v>
      </c>
      <c r="AN7" s="12">
        <f>'0.直接貼上-輸出預測(0-50)'!AN7</f>
        <v>5946.767374671409</v>
      </c>
      <c r="AO7" s="12">
        <f>'0.直接貼上-輸出預測(0-50)'!AO7</f>
        <v>5569.7147109921589</v>
      </c>
      <c r="AP7" s="12">
        <f>'0.直接貼上-輸出預測(0-50)'!AP7</f>
        <v>5870.0414616762155</v>
      </c>
      <c r="AQ7" s="12">
        <f>'0.直接貼上-輸出預測(0-50)'!AQ7</f>
        <v>6237.2249068598376</v>
      </c>
      <c r="AR7" s="12">
        <f>'0.直接貼上-輸出預測(0-50)'!AR7</f>
        <v>6604.0046912678281</v>
      </c>
      <c r="AS7" s="12">
        <f>'0.直接貼上-輸出預測(0-50)'!AS7</f>
        <v>6881.8378889823416</v>
      </c>
      <c r="AT7" s="12">
        <f>'0.直接貼上-輸出預測(0-50)'!AT7</f>
        <v>7123.8114249913042</v>
      </c>
      <c r="AU7" s="12">
        <f>'0.直接貼上-輸出預測(0-50)'!AU7</f>
        <v>7359.8043703619023</v>
      </c>
      <c r="AV7" s="12">
        <f>'0.直接貼上-輸出預測(0-50)'!AV7</f>
        <v>7317.5167049321626</v>
      </c>
      <c r="AW7" s="12">
        <f>'0.直接貼上-輸出預測(0-50)'!AW7</f>
        <v>7304.471082531908</v>
      </c>
      <c r="AX7" s="12">
        <f>'0.直接貼上-輸出預測(0-50)'!AX7</f>
        <v>6914.208084504824</v>
      </c>
      <c r="AY7" s="12">
        <f>'0.直接貼上-輸出預測(0-50)'!AY7</f>
        <v>7136.2574855673774</v>
      </c>
      <c r="AZ7" s="12">
        <f>'0.直接貼上-輸出預測(0-50)'!AZ7</f>
        <v>6926.6352735981</v>
      </c>
      <c r="BA7" s="12">
        <f>'0.直接貼上-輸出預測(40-)'!L7</f>
        <v>6396.710886998806</v>
      </c>
      <c r="BB7" s="12">
        <f>'0.直接貼上-輸出預測(40-)'!M7</f>
        <v>6329.6318056840992</v>
      </c>
      <c r="BC7" s="12">
        <f>'0.直接貼上-輸出預測(40-)'!N7</f>
        <v>6449.942042264739</v>
      </c>
      <c r="BD7" s="12">
        <f>'0.直接貼上-輸出預測(40-)'!O7</f>
        <v>6748.1222829044655</v>
      </c>
      <c r="BE7" s="12">
        <f>'0.直接貼上-輸出預測(40-)'!P7</f>
        <v>7049.43965749175</v>
      </c>
      <c r="BF7" s="12">
        <f>'0.直接貼上-輸出預測(40-)'!Q7</f>
        <v>7278.7995242006618</v>
      </c>
      <c r="BG7" s="12">
        <f>'0.直接貼上-輸出預測(40-)'!R7</f>
        <v>7539.1877580524178</v>
      </c>
      <c r="BH7" s="12">
        <f>'0.直接貼上-輸出預測(40-)'!S7</f>
        <v>7377.7622958972679</v>
      </c>
      <c r="BI7" s="12">
        <f>'0.直接貼上-輸出預測(40-)'!T7</f>
        <v>7576.3077703091776</v>
      </c>
      <c r="BJ7" s="12">
        <f>'0.直接貼上-輸出預測(40-)'!U7</f>
        <v>7533.2665745462882</v>
      </c>
      <c r="BK7" s="12">
        <f>'0.直接貼上-輸出預測(40-)'!V7</f>
        <v>7818.7759992855326</v>
      </c>
      <c r="BL7" s="12">
        <f>'0.直接貼上-輸出預測(40-)'!W7</f>
        <v>7922.6433917314489</v>
      </c>
      <c r="BM7" s="12">
        <f>'0.直接貼上-輸出預測(40-)'!X7</f>
        <v>8136.4554129776407</v>
      </c>
      <c r="BN7" s="12">
        <f>'0.直接貼上-輸出預測(40-)'!Y7</f>
        <v>8094.1408596611109</v>
      </c>
      <c r="BO7" s="12">
        <f>'0.直接貼上-輸出預測(40-)'!Z7</f>
        <v>7780.7834208206514</v>
      </c>
      <c r="BP7" s="12">
        <f>'0.直接貼上-輸出預測(40-)'!AA7</f>
        <v>7525.6206562951147</v>
      </c>
      <c r="BQ7" s="12">
        <f>'0.直接貼上-輸出預測(40-)'!AB7</f>
        <v>7572.984955122909</v>
      </c>
      <c r="BR7" s="12">
        <f>'0.直接貼上-輸出預測(40-)'!AC7</f>
        <v>6832.6782305679644</v>
      </c>
      <c r="BS7" s="12">
        <f>'0.直接貼上-輸出預測(40-)'!AD7</f>
        <v>6538.3269419905355</v>
      </c>
      <c r="BT7" s="12">
        <f>'0.直接貼上-輸出預測(40-)'!AE7</f>
        <v>6412.7781963291163</v>
      </c>
      <c r="BU7" s="12">
        <f>'0.直接貼上-輸出預測(40-)'!AF7</f>
        <v>6455.9287246377371</v>
      </c>
      <c r="BV7" s="12">
        <f>'0.直接貼上-輸出預測(40-)'!AG7</f>
        <v>5951.5625259456538</v>
      </c>
      <c r="BW7" s="12">
        <f>'0.直接貼上-輸出預測(40-)'!AH7</f>
        <v>5488.0094529968346</v>
      </c>
      <c r="BX7" s="12">
        <f>'0.直接貼上-輸出預測(40-)'!AI7</f>
        <v>5561.8643165513558</v>
      </c>
      <c r="BY7" s="12">
        <f>'0.直接貼上-輸出預測(40-)'!AJ7</f>
        <v>5076.8502304237145</v>
      </c>
      <c r="BZ7" s="12">
        <f>'0.直接貼上-輸出預測(40-)'!AK7</f>
        <v>4355.432931967377</v>
      </c>
      <c r="CA7" s="12">
        <f>'0.直接貼上-輸出預測(40-)'!AL7</f>
        <v>4140.5201230712992</v>
      </c>
      <c r="CB7" s="12">
        <f>'0.直接貼上-輸出預測(40-)'!AM7</f>
        <v>3497.6875636504737</v>
      </c>
      <c r="CC7" s="12">
        <f>'0.直接貼上-輸出預測(40-)'!AN7</f>
        <v>2985.0114308587376</v>
      </c>
      <c r="CD7" s="12">
        <f>'0.直接貼上-輸出預測(40-)'!AO7</f>
        <v>2316.447469823644</v>
      </c>
      <c r="CE7" s="12">
        <f>'0.直接貼上-輸出預測(40-)'!AP7</f>
        <v>2380.9137543929255</v>
      </c>
      <c r="CF7" s="12">
        <f>'0.直接貼上-輸出預測(40-)'!AQ7</f>
        <v>2306.0230914187428</v>
      </c>
      <c r="CG7" s="12">
        <f>'0.直接貼上-輸出預測(40-)'!AR7</f>
        <v>2457.0550987481215</v>
      </c>
      <c r="CH7" s="12">
        <f>'0.直接貼上-輸出預測(40-)'!AS7</f>
        <v>2369.043920116811</v>
      </c>
      <c r="CI7" s="12">
        <f>'0.直接貼上-輸出預測(40-)'!AT7</f>
        <v>2271.014686391517</v>
      </c>
      <c r="CJ7" s="12">
        <f>'0.直接貼上-輸出預測(40-)'!AU7</f>
        <v>2267.6912951876552</v>
      </c>
      <c r="CK7" s="12">
        <f>'0.直接貼上-輸出預測(40-)'!AV7</f>
        <v>1952.6907079566636</v>
      </c>
      <c r="CL7" s="12">
        <f>'0.直接貼上-輸出預測(40-)'!AW7</f>
        <v>1657.5460776645571</v>
      </c>
      <c r="CM7" s="12">
        <f>'0.直接貼上-輸出預測(40-)'!AX7</f>
        <v>1400.9327044429867</v>
      </c>
      <c r="CN7" s="12">
        <f>'0.直接貼上-輸出預測(40-)'!AY7</f>
        <v>1238.2615707849588</v>
      </c>
      <c r="CO7" s="12">
        <f>'0.直接貼上-輸出預測(40-)'!AZ7</f>
        <v>1036.7621454653897</v>
      </c>
      <c r="CP7" s="12">
        <f>'0.直接貼上-輸出預測(40-)'!BA7</f>
        <v>817.89014207005482</v>
      </c>
      <c r="CQ7" s="12">
        <f>'0.直接貼上-輸出預測(40-)'!BB7</f>
        <v>668.25154857526366</v>
      </c>
      <c r="CR7" s="12">
        <f>'0.直接貼上-輸出預測(40-)'!BC7</f>
        <v>566.50714877673272</v>
      </c>
      <c r="CS7" s="12">
        <f>'0.直接貼上-輸出預測(40-)'!BD7</f>
        <v>437.22176717987088</v>
      </c>
      <c r="CT7" s="12">
        <f>'0.直接貼上-輸出預測(40-)'!BE7</f>
        <v>329.60731991478838</v>
      </c>
      <c r="CU7" s="12">
        <f>'0.直接貼上-輸出預測(40-)'!BF7</f>
        <v>230.86568163959925</v>
      </c>
      <c r="CV7" s="12">
        <f>'0.直接貼上-輸出預測(40-)'!BG7</f>
        <v>120.49759656630131</v>
      </c>
      <c r="CW7" s="12">
        <f>'0.直接貼上-輸出預測(40-)'!BH7</f>
        <v>107.95470064841581</v>
      </c>
      <c r="CX7" s="12">
        <f>'0.直接貼上-輸出預測(40-)'!BI7</f>
        <v>75.761223059436617</v>
      </c>
      <c r="CY7" s="12">
        <f>'0.直接貼上-輸出預測(40-)'!BJ7</f>
        <v>105.42868534792161</v>
      </c>
    </row>
    <row r="8" spans="1:103">
      <c r="A8" s="12" t="str">
        <f>'0.直接貼上-輸出預測(0-50)'!A8</f>
        <v>114年 11月</v>
      </c>
      <c r="B8" s="13">
        <f t="shared" si="0"/>
        <v>468731.83586131339</v>
      </c>
      <c r="C8" s="13">
        <f>'0.直接貼上-輸出預測(0-50)'!C8</f>
        <v>2254.0710650994297</v>
      </c>
      <c r="D8" s="13">
        <f>'0.直接貼上-輸出預測(0-50)'!D8</f>
        <v>2322.5696116362706</v>
      </c>
      <c r="E8" s="12">
        <f>'0.直接貼上-輸出預測(0-50)'!E8</f>
        <v>2399.9947122134054</v>
      </c>
      <c r="F8" s="12">
        <f>'0.直接貼上-輸出預測(0-50)'!F8</f>
        <v>2453.281722220253</v>
      </c>
      <c r="G8" s="12">
        <f>'0.直接貼上-輸出預測(0-50)'!G8</f>
        <v>2739.9874353714908</v>
      </c>
      <c r="H8" s="12">
        <f>'0.直接貼上-輸出預測(0-50)'!H8</f>
        <v>2995.8325088704305</v>
      </c>
      <c r="I8" s="12">
        <f>'0.直接貼上-輸出預測(0-50)'!I8</f>
        <v>3138.3706666217167</v>
      </c>
      <c r="J8" s="12">
        <f>'0.直接貼上-輸出預測(0-50)'!J8</f>
        <v>3289.8987691736211</v>
      </c>
      <c r="K8" s="12">
        <f>'0.直接貼上-輸出預測(0-50)'!K8</f>
        <v>3513.8096603364961</v>
      </c>
      <c r="L8" s="12">
        <f>'0.直接貼上-輸出預測(0-50)'!L8</f>
        <v>3699.2059221930895</v>
      </c>
      <c r="M8" s="12">
        <f>'0.直接貼上-輸出預測(0-50)'!M8</f>
        <v>3785.622921904775</v>
      </c>
      <c r="N8" s="12">
        <f>'0.直接貼上-輸出預測(0-50)'!N8</f>
        <v>3392.1396274951608</v>
      </c>
      <c r="O8" s="12">
        <f>'0.直接貼上-輸出預測(0-50)'!O8</f>
        <v>3792.4680901355327</v>
      </c>
      <c r="P8" s="12">
        <f>'0.直接貼上-輸出預測(0-50)'!P8</f>
        <v>3914.526172059409</v>
      </c>
      <c r="Q8" s="12">
        <f>'0.直接貼上-輸出預測(0-50)'!Q8</f>
        <v>3487.2546216293454</v>
      </c>
      <c r="R8" s="12">
        <f>'0.直接貼上-輸出預測(0-50)'!R8</f>
        <v>3367.9489908694854</v>
      </c>
      <c r="S8" s="12">
        <f>'0.直接貼上-輸出預測(0-50)'!S8</f>
        <v>3498.1129556161673</v>
      </c>
      <c r="T8" s="12">
        <f>'0.直接貼上-輸出預測(0-50)'!T8</f>
        <v>3752.9745285847794</v>
      </c>
      <c r="U8" s="12">
        <f>'0.直接貼上-輸出預測(0-50)'!U8</f>
        <v>4004.7462828912721</v>
      </c>
      <c r="V8" s="12">
        <f>'0.直接貼上-輸出預測(0-50)'!V8</f>
        <v>4139.3588870168851</v>
      </c>
      <c r="W8" s="12">
        <f>'0.直接貼上-輸出預測(0-50)'!W8</f>
        <v>4395.6281230140448</v>
      </c>
      <c r="X8" s="12">
        <f>'0.直接貼上-輸出預測(0-50)'!X8</f>
        <v>4534.7493064953505</v>
      </c>
      <c r="Y8" s="12">
        <f>'0.直接貼上-輸出預測(0-50)'!Y8</f>
        <v>4962.1341692304741</v>
      </c>
      <c r="Z8" s="12">
        <f>'0.直接貼上-輸出預測(0-50)'!Z8</f>
        <v>5215.712311848054</v>
      </c>
      <c r="AA8" s="12">
        <f>'0.直接貼上-輸出預測(0-50)'!AA8</f>
        <v>5752.175596878159</v>
      </c>
      <c r="AB8" s="12">
        <f>'0.直接貼上-輸出預測(0-50)'!AB8</f>
        <v>6085.5864238645436</v>
      </c>
      <c r="AC8" s="12">
        <f>'0.直接貼上-輸出預測(0-50)'!AC8</f>
        <v>5845.0014152155327</v>
      </c>
      <c r="AD8" s="12">
        <f>'0.直接貼上-輸出預測(0-50)'!AD8</f>
        <v>6120.2098044738059</v>
      </c>
      <c r="AE8" s="12">
        <f>'0.直接貼上-輸出預測(0-50)'!AE8</f>
        <v>6493.3055465958732</v>
      </c>
      <c r="AF8" s="12">
        <f>'0.直接貼上-輸出預測(0-50)'!AF8</f>
        <v>6528.426650547829</v>
      </c>
      <c r="AG8" s="12">
        <f>'0.直接貼上-輸出預測(0-50)'!AG8</f>
        <v>6580.8615854758937</v>
      </c>
      <c r="AH8" s="12">
        <f>'0.直接貼上-輸出預測(0-50)'!AH8</f>
        <v>6524.5243588422463</v>
      </c>
      <c r="AI8" s="12">
        <f>'0.直接貼上-輸出預測(0-50)'!AI8</f>
        <v>6515.262257487705</v>
      </c>
      <c r="AJ8" s="12">
        <f>'0.直接貼上-輸出預測(0-50)'!AJ8</f>
        <v>6294.6184089635517</v>
      </c>
      <c r="AK8" s="12">
        <f>'0.直接貼上-輸出預測(0-50)'!AK8</f>
        <v>6151.9118180635714</v>
      </c>
      <c r="AL8" s="12">
        <f>'0.直接貼上-輸出預測(0-50)'!AL8</f>
        <v>6010.4155409555951</v>
      </c>
      <c r="AM8" s="12">
        <f>'0.直接貼上-輸出預測(0-50)'!AM8</f>
        <v>6003.5472020402667</v>
      </c>
      <c r="AN8" s="12">
        <f>'0.直接貼上-輸出預測(0-50)'!AN8</f>
        <v>5956.9869351857333</v>
      </c>
      <c r="AO8" s="12">
        <f>'0.直接貼上-輸出預測(0-50)'!AO8</f>
        <v>5591.843297298281</v>
      </c>
      <c r="AP8" s="12">
        <f>'0.直接貼上-輸出預測(0-50)'!AP8</f>
        <v>5827.0417690502327</v>
      </c>
      <c r="AQ8" s="12">
        <f>'0.直接貼上-輸出預測(0-50)'!AQ8</f>
        <v>6208.9895049076813</v>
      </c>
      <c r="AR8" s="12">
        <f>'0.直接貼上-輸出預測(0-50)'!AR8</f>
        <v>6571.7233839436849</v>
      </c>
      <c r="AS8" s="12">
        <f>'0.直接貼上-輸出預測(0-50)'!AS8</f>
        <v>6860.763730990041</v>
      </c>
      <c r="AT8" s="12">
        <f>'0.直接貼上-輸出預測(0-50)'!AT8</f>
        <v>7102.1996222202506</v>
      </c>
      <c r="AU8" s="12">
        <f>'0.直接貼上-輸出預測(0-50)'!AU8</f>
        <v>7344.0365586364069</v>
      </c>
      <c r="AV8" s="12">
        <f>'0.直接貼上-輸出預測(0-50)'!AV8</f>
        <v>7324.2171923577816</v>
      </c>
      <c r="AW8" s="12">
        <f>'0.直接貼上-輸出預測(0-50)'!AW8</f>
        <v>7307.4944970904617</v>
      </c>
      <c r="AX8" s="12">
        <f>'0.直接貼上-輸出預測(0-50)'!AX8</f>
        <v>6940.8590059308308</v>
      </c>
      <c r="AY8" s="12">
        <f>'0.直接貼上-輸出預測(0-50)'!AY8</f>
        <v>7108.7415662196572</v>
      </c>
      <c r="AZ8" s="12">
        <f>'0.直接貼上-輸出預測(0-50)'!AZ8</f>
        <v>6958.7831883622412</v>
      </c>
      <c r="BA8" s="12">
        <f>'0.直接貼上-輸出預測(40-)'!L8</f>
        <v>6429.9907212187381</v>
      </c>
      <c r="BB8" s="12">
        <f>'0.直接貼上-輸出預測(40-)'!M8</f>
        <v>6319.0442762610865</v>
      </c>
      <c r="BC8" s="12">
        <f>'0.直接貼上-輸出預測(40-)'!N8</f>
        <v>6433.5939279882296</v>
      </c>
      <c r="BD8" s="12">
        <f>'0.直接貼上-輸出預測(40-)'!O8</f>
        <v>6716.7735488343869</v>
      </c>
      <c r="BE8" s="12">
        <f>'0.直接貼上-輸出預測(40-)'!P8</f>
        <v>7022.6197007301016</v>
      </c>
      <c r="BF8" s="12">
        <f>'0.直接貼上-輸出預測(40-)'!Q8</f>
        <v>7256.5041462893632</v>
      </c>
      <c r="BG8" s="12">
        <f>'0.直接貼上-輸出預測(40-)'!R8</f>
        <v>7519.3999031442218</v>
      </c>
      <c r="BH8" s="12">
        <f>'0.直接貼上-輸出預測(40-)'!S8</f>
        <v>7388.1524767008495</v>
      </c>
      <c r="BI8" s="12">
        <f>'0.直接貼上-輸出預測(40-)'!T8</f>
        <v>7549.3348499560243</v>
      </c>
      <c r="BJ8" s="12">
        <f>'0.直接貼上-輸出預測(40-)'!U8</f>
        <v>7533.6779434282716</v>
      </c>
      <c r="BK8" s="12">
        <f>'0.直接貼上-輸出預測(40-)'!V8</f>
        <v>7784.0440443778607</v>
      </c>
      <c r="BL8" s="12">
        <f>'0.直接貼上-輸出預測(40-)'!W8</f>
        <v>7912.7355793416191</v>
      </c>
      <c r="BM8" s="12">
        <f>'0.直接貼上-輸出預測(40-)'!X8</f>
        <v>8114.4490493581579</v>
      </c>
      <c r="BN8" s="12">
        <f>'0.直接貼上-輸出預測(40-)'!Y8</f>
        <v>8102.9715658719761</v>
      </c>
      <c r="BO8" s="12">
        <f>'0.直接貼上-輸出預測(40-)'!Z8</f>
        <v>7800.0480235118976</v>
      </c>
      <c r="BP8" s="12">
        <f>'0.直接貼上-輸出預測(40-)'!AA8</f>
        <v>7532.4366123339169</v>
      </c>
      <c r="BQ8" s="12">
        <f>'0.直接貼上-輸出預測(40-)'!AB8</f>
        <v>7572.2163791070616</v>
      </c>
      <c r="BR8" s="12">
        <f>'0.直接貼上-輸出預測(40-)'!AC8</f>
        <v>6891.9739116033925</v>
      </c>
      <c r="BS8" s="12">
        <f>'0.直接貼上-輸出預測(40-)'!AD8</f>
        <v>6539.3604919160371</v>
      </c>
      <c r="BT8" s="12">
        <f>'0.直接貼上-輸出預測(40-)'!AE8</f>
        <v>6412.4493066036648</v>
      </c>
      <c r="BU8" s="12">
        <f>'0.直接貼上-輸出預測(40-)'!AF8</f>
        <v>6452.3233127317017</v>
      </c>
      <c r="BV8" s="12">
        <f>'0.直接貼上-輸出預測(40-)'!AG8</f>
        <v>5994.2204416020686</v>
      </c>
      <c r="BW8" s="12">
        <f>'0.直接貼上-輸出預測(40-)'!AH8</f>
        <v>5499.4263121078238</v>
      </c>
      <c r="BX8" s="12">
        <f>'0.直接貼上-輸出預測(40-)'!AI8</f>
        <v>5548.568220829985</v>
      </c>
      <c r="BY8" s="12">
        <f>'0.直接貼上-輸出預測(40-)'!AJ8</f>
        <v>5123.9205044581122</v>
      </c>
      <c r="BZ8" s="12">
        <f>'0.直接貼上-輸出預測(40-)'!AK8</f>
        <v>4393.2023925712638</v>
      </c>
      <c r="CA8" s="12">
        <f>'0.直接貼上-輸出預測(40-)'!AL8</f>
        <v>4146.4440368645137</v>
      </c>
      <c r="CB8" s="12">
        <f>'0.直接貼上-輸出預測(40-)'!AM8</f>
        <v>3551.2357010253036</v>
      </c>
      <c r="CC8" s="12">
        <f>'0.直接貼上-輸出預測(40-)'!AN8</f>
        <v>3014.5805689322638</v>
      </c>
      <c r="CD8" s="12">
        <f>'0.直接貼上-輸出預測(40-)'!AO8</f>
        <v>2351.3371173080586</v>
      </c>
      <c r="CE8" s="12">
        <f>'0.直接貼上-輸出預測(40-)'!AP8</f>
        <v>2353.9481159761895</v>
      </c>
      <c r="CF8" s="12">
        <f>'0.直接貼上-輸出預測(40-)'!AQ8</f>
        <v>2302.2791024497255</v>
      </c>
      <c r="CG8" s="12">
        <f>'0.直接貼上-輸出預測(40-)'!AR8</f>
        <v>2434.0326047866147</v>
      </c>
      <c r="CH8" s="12">
        <f>'0.直接貼上-輸出預測(40-)'!AS8</f>
        <v>2367.4474078502772</v>
      </c>
      <c r="CI8" s="12">
        <f>'0.直接貼上-輸出預測(40-)'!AT8</f>
        <v>2259.3030880125934</v>
      </c>
      <c r="CJ8" s="12">
        <f>'0.直接貼上-輸出預測(40-)'!AU8</f>
        <v>2263.9967412941319</v>
      </c>
      <c r="CK8" s="12">
        <f>'0.直接貼上-輸出預測(40-)'!AV8</f>
        <v>1971.4219578514883</v>
      </c>
      <c r="CL8" s="12">
        <f>'0.直接貼上-輸出預測(40-)'!AW8</f>
        <v>1665.7341527106717</v>
      </c>
      <c r="CM8" s="12">
        <f>'0.直接貼上-輸出預測(40-)'!AX8</f>
        <v>1402.5910842158969</v>
      </c>
      <c r="CN8" s="12">
        <f>'0.直接貼上-輸出預測(40-)'!AY8</f>
        <v>1242.0163475409906</v>
      </c>
      <c r="CO8" s="12">
        <f>'0.直接貼上-輸出預測(40-)'!AZ8</f>
        <v>1043.3235270374146</v>
      </c>
      <c r="CP8" s="12">
        <f>'0.直接貼上-輸出預測(40-)'!BA8</f>
        <v>817.59488832902332</v>
      </c>
      <c r="CQ8" s="12">
        <f>'0.直接貼上-輸出預測(40-)'!BB8</f>
        <v>664.8940428058072</v>
      </c>
      <c r="CR8" s="12">
        <f>'0.直接貼上-輸出預測(40-)'!BC8</f>
        <v>566.00965085527582</v>
      </c>
      <c r="CS8" s="12">
        <f>'0.直接貼上-輸出預測(40-)'!BD8</f>
        <v>438.5582309794346</v>
      </c>
      <c r="CT8" s="12">
        <f>'0.直接貼上-輸出預測(40-)'!BE8</f>
        <v>330.71569795613732</v>
      </c>
      <c r="CU8" s="12">
        <f>'0.直接貼上-輸出預測(40-)'!BF8</f>
        <v>233.52161760880676</v>
      </c>
      <c r="CV8" s="12">
        <f>'0.直接貼上-輸出預測(40-)'!BG8</f>
        <v>122.72986068658376</v>
      </c>
      <c r="CW8" s="12">
        <f>'0.直接貼上-輸出預測(40-)'!BH8</f>
        <v>103.58297483116569</v>
      </c>
      <c r="CX8" s="12">
        <f>'0.直接貼上-輸出預測(40-)'!BI8</f>
        <v>75.988314083440571</v>
      </c>
      <c r="CY8" s="12">
        <f>'0.直接貼上-輸出預測(40-)'!BJ8</f>
        <v>105.18546231912057</v>
      </c>
    </row>
    <row r="9" spans="1:103">
      <c r="A9" s="12" t="str">
        <f>'0.直接貼上-輸出預測(0-50)'!A9</f>
        <v>114年 12月</v>
      </c>
      <c r="B9" s="13">
        <f t="shared" si="0"/>
        <v>468457.08566240914</v>
      </c>
      <c r="C9" s="13">
        <f>'0.直接貼上-輸出預測(0-50)'!C9</f>
        <v>2261.3557838725947</v>
      </c>
      <c r="D9" s="13">
        <f>'0.直接貼上-輸出預測(0-50)'!D9</f>
        <v>2309.4114531559358</v>
      </c>
      <c r="E9" s="12">
        <f>'0.直接貼上-輸出預測(0-50)'!E9</f>
        <v>2396.2387262088264</v>
      </c>
      <c r="F9" s="12">
        <f>'0.直接貼上-輸出預測(0-50)'!F9</f>
        <v>2445.1145913305868</v>
      </c>
      <c r="G9" s="12">
        <f>'0.直接貼上-輸出預測(0-50)'!G9</f>
        <v>2709.4021683319406</v>
      </c>
      <c r="H9" s="12">
        <f>'0.直接貼上-輸出預測(0-50)'!H9</f>
        <v>2980.4760502906961</v>
      </c>
      <c r="I9" s="12">
        <f>'0.直接貼上-輸出預測(0-50)'!I9</f>
        <v>3127.7909258822247</v>
      </c>
      <c r="J9" s="12">
        <f>'0.直接貼上-輸出預測(0-50)'!J9</f>
        <v>3275.4293589187982</v>
      </c>
      <c r="K9" s="12">
        <f>'0.直接貼上-輸出預測(0-50)'!K9</f>
        <v>3494.1899475493715</v>
      </c>
      <c r="L9" s="12">
        <f>'0.直接貼上-輸出預測(0-50)'!L9</f>
        <v>3687.8990534717614</v>
      </c>
      <c r="M9" s="12">
        <f>'0.直接貼上-輸出預測(0-50)'!M9</f>
        <v>3785.8324252672669</v>
      </c>
      <c r="N9" s="12">
        <f>'0.直接貼上-輸出預測(0-50)'!N9</f>
        <v>3427.9420576379534</v>
      </c>
      <c r="O9" s="12">
        <f>'0.直接貼上-輸出預測(0-50)'!O9</f>
        <v>3733.1610918459223</v>
      </c>
      <c r="P9" s="12">
        <f>'0.直接貼上-輸出預測(0-50)'!P9</f>
        <v>3934.0596342899826</v>
      </c>
      <c r="Q9" s="12">
        <f>'0.直接貼上-輸出預測(0-50)'!Q9</f>
        <v>3524.0507078559126</v>
      </c>
      <c r="R9" s="12">
        <f>'0.直接貼上-輸出預測(0-50)'!R9</f>
        <v>3362.3726834653157</v>
      </c>
      <c r="S9" s="12">
        <f>'0.直接貼上-輸出預測(0-50)'!S9</f>
        <v>3483.058056534996</v>
      </c>
      <c r="T9" s="12">
        <f>'0.直接貼上-輸出預測(0-50)'!T9</f>
        <v>3729.1557916796464</v>
      </c>
      <c r="U9" s="12">
        <f>'0.直接貼上-輸出預測(0-50)'!U9</f>
        <v>3986.28581171002</v>
      </c>
      <c r="V9" s="12">
        <f>'0.直接貼上-輸出預測(0-50)'!V9</f>
        <v>4129.3267506440898</v>
      </c>
      <c r="W9" s="12">
        <f>'0.直接貼上-輸出預測(0-50)'!W9</f>
        <v>4370.0441738818336</v>
      </c>
      <c r="X9" s="12">
        <f>'0.直接貼上-輸出預測(0-50)'!X9</f>
        <v>4525.4332140564493</v>
      </c>
      <c r="Y9" s="12">
        <f>'0.直接貼上-輸出預測(0-50)'!Y9</f>
        <v>4916.3071557611283</v>
      </c>
      <c r="Z9" s="12">
        <f>'0.直接貼上-輸出預測(0-50)'!Z9</f>
        <v>5201.9651638324067</v>
      </c>
      <c r="AA9" s="12">
        <f>'0.直接貼上-輸出預測(0-50)'!AA9</f>
        <v>5696.858872016267</v>
      </c>
      <c r="AB9" s="12">
        <f>'0.直接貼上-輸出預測(0-50)'!AB9</f>
        <v>6077.5455471231835</v>
      </c>
      <c r="AC9" s="12">
        <f>'0.直接貼上-輸出預測(0-50)'!AC9</f>
        <v>5869.3285716786468</v>
      </c>
      <c r="AD9" s="12">
        <f>'0.直接貼上-輸出預測(0-50)'!AD9</f>
        <v>6075.0742003273026</v>
      </c>
      <c r="AE9" s="12">
        <f>'0.直接貼上-輸出預測(0-50)'!AE9</f>
        <v>6472.8664210979177</v>
      </c>
      <c r="AF9" s="12">
        <f>'0.直接貼上-輸出預測(0-50)'!AF9</f>
        <v>6532.6665907904626</v>
      </c>
      <c r="AG9" s="12">
        <f>'0.直接貼上-輸出預測(0-50)'!AG9</f>
        <v>6573.5979907706951</v>
      </c>
      <c r="AH9" s="12">
        <f>'0.直接貼上-輸出預測(0-50)'!AH9</f>
        <v>6533.1542217063488</v>
      </c>
      <c r="AI9" s="12">
        <f>'0.直接貼上-輸出預測(0-50)'!AI9</f>
        <v>6514.937120287419</v>
      </c>
      <c r="AJ9" s="12">
        <f>'0.直接貼上-輸出預測(0-50)'!AJ9</f>
        <v>6319.0174459459158</v>
      </c>
      <c r="AK9" s="12">
        <f>'0.直接貼上-輸出預測(0-50)'!AK9</f>
        <v>6156.5848676995411</v>
      </c>
      <c r="AL9" s="12">
        <f>'0.直接貼上-輸出預測(0-50)'!AL9</f>
        <v>6022.4865775551152</v>
      </c>
      <c r="AM9" s="12">
        <f>'0.直接貼上-輸出預測(0-50)'!AM9</f>
        <v>5999.1132815329229</v>
      </c>
      <c r="AN9" s="12">
        <f>'0.直接貼上-輸出預測(0-50)'!AN9</f>
        <v>5965.7654860144567</v>
      </c>
      <c r="AO9" s="12">
        <f>'0.直接貼上-輸出預測(0-50)'!AO9</f>
        <v>5620.1550882585943</v>
      </c>
      <c r="AP9" s="12">
        <f>'0.直接貼上-輸出預測(0-50)'!AP9</f>
        <v>5782.643315082124</v>
      </c>
      <c r="AQ9" s="12">
        <f>'0.直接貼上-輸出預測(0-50)'!AQ9</f>
        <v>6181.1911506417682</v>
      </c>
      <c r="AR9" s="12">
        <f>'0.直接貼上-輸出預測(0-50)'!AR9</f>
        <v>6538.5493452105811</v>
      </c>
      <c r="AS9" s="12">
        <f>'0.直接貼上-輸出預測(0-50)'!AS9</f>
        <v>6839.6111461815171</v>
      </c>
      <c r="AT9" s="12">
        <f>'0.直接貼上-輸出預測(0-50)'!AT9</f>
        <v>7080.2621879522121</v>
      </c>
      <c r="AU9" s="12">
        <f>'0.直接貼上-輸出預測(0-50)'!AU9</f>
        <v>7326.0302152538416</v>
      </c>
      <c r="AV9" s="12">
        <f>'0.直接貼上-輸出預測(0-50)'!AV9</f>
        <v>7331.5157359863015</v>
      </c>
      <c r="AW9" s="12">
        <f>'0.直接貼上-輸出預測(0-50)'!AW9</f>
        <v>7307.7646942797446</v>
      </c>
      <c r="AX9" s="12">
        <f>'0.直接貼上-輸出預測(0-50)'!AX9</f>
        <v>6973.0312044590428</v>
      </c>
      <c r="AY9" s="12">
        <f>'0.直接貼上-輸出預測(0-50)'!AY9</f>
        <v>7075.522427251075</v>
      </c>
      <c r="AZ9" s="12">
        <f>'0.直接貼上-輸出預測(0-50)'!AZ9</f>
        <v>6990.6066819223824</v>
      </c>
      <c r="BA9" s="12">
        <f>'0.直接貼上-輸出預測(40-)'!L9</f>
        <v>6467.5675687239427</v>
      </c>
      <c r="BB9" s="12">
        <f>'0.直接貼上-輸出預測(40-)'!M9</f>
        <v>6308.8850810137301</v>
      </c>
      <c r="BC9" s="12">
        <f>'0.直接貼上-輸出預測(40-)'!N9</f>
        <v>6418.5971531465302</v>
      </c>
      <c r="BD9" s="12">
        <f>'0.直接貼上-輸出預測(40-)'!O9</f>
        <v>6685.0335300682091</v>
      </c>
      <c r="BE9" s="12">
        <f>'0.直接貼上-輸出預測(40-)'!P9</f>
        <v>6995.4306388097348</v>
      </c>
      <c r="BF9" s="12">
        <f>'0.直接貼上-輸出預測(40-)'!Q9</f>
        <v>7234.1900659893181</v>
      </c>
      <c r="BG9" s="12">
        <f>'0.直接貼上-輸出預測(40-)'!R9</f>
        <v>7496.4836167739049</v>
      </c>
      <c r="BH9" s="12">
        <f>'0.直接貼上-輸出預測(40-)'!S9</f>
        <v>7402.336407999097</v>
      </c>
      <c r="BI9" s="12">
        <f>'0.直接貼上-輸出預測(40-)'!T9</f>
        <v>7519.4967077163165</v>
      </c>
      <c r="BJ9" s="12">
        <f>'0.直接貼上-輸出預測(40-)'!U9</f>
        <v>7537.5911961506836</v>
      </c>
      <c r="BK9" s="12">
        <f>'0.直接貼上-輸出預測(40-)'!V9</f>
        <v>7746.8287430485225</v>
      </c>
      <c r="BL9" s="12">
        <f>'0.直接貼上-輸出預測(40-)'!W9</f>
        <v>7904.2731360906055</v>
      </c>
      <c r="BM9" s="12">
        <f>'0.直接貼上-輸出預測(40-)'!X9</f>
        <v>8089.4924484878229</v>
      </c>
      <c r="BN9" s="12">
        <f>'0.直接貼上-輸出預測(40-)'!Y9</f>
        <v>8110.6100496069967</v>
      </c>
      <c r="BO9" s="12">
        <f>'0.直接貼上-輸出預測(40-)'!Z9</f>
        <v>7820.5430406532496</v>
      </c>
      <c r="BP9" s="12">
        <f>'0.直接貼上-輸出預測(40-)'!AA9</f>
        <v>7540.4735454814545</v>
      </c>
      <c r="BQ9" s="12">
        <f>'0.直接貼上-輸出預測(40-)'!AB9</f>
        <v>7564.6940292646523</v>
      </c>
      <c r="BR9" s="12">
        <f>'0.直接貼上-輸出預測(40-)'!AC9</f>
        <v>6957.4824391146585</v>
      </c>
      <c r="BS9" s="12">
        <f>'0.直接貼上-輸出預測(40-)'!AD9</f>
        <v>6540.1170816086278</v>
      </c>
      <c r="BT9" s="12">
        <f>'0.直接貼上-輸出預測(40-)'!AE9</f>
        <v>6413.0184625522334</v>
      </c>
      <c r="BU9" s="12">
        <f>'0.直接貼上-輸出預測(40-)'!AF9</f>
        <v>6443.7584516191828</v>
      </c>
      <c r="BV9" s="12">
        <f>'0.直接貼上-輸出預測(40-)'!AG9</f>
        <v>6039.5075525563971</v>
      </c>
      <c r="BW9" s="12">
        <f>'0.直接貼上-輸出預測(40-)'!AH9</f>
        <v>5514.068828212412</v>
      </c>
      <c r="BX9" s="12">
        <f>'0.直接貼上-輸出預測(40-)'!AI9</f>
        <v>5528.9956561344916</v>
      </c>
      <c r="BY9" s="12">
        <f>'0.直接貼上-輸出預測(40-)'!AJ9</f>
        <v>5171.3551370933765</v>
      </c>
      <c r="BZ9" s="12">
        <f>'0.直接貼上-輸出預測(40-)'!AK9</f>
        <v>4434.7437164143712</v>
      </c>
      <c r="CA9" s="12">
        <f>'0.直接貼上-輸出預測(40-)'!AL9</f>
        <v>4147.269162802947</v>
      </c>
      <c r="CB9" s="12">
        <f>'0.直接貼上-輸出預測(40-)'!AM9</f>
        <v>3607.0660765307703</v>
      </c>
      <c r="CC9" s="12">
        <f>'0.直接貼上-輸出預測(40-)'!AN9</f>
        <v>3042.9763831111482</v>
      </c>
      <c r="CD9" s="12">
        <f>'0.直接貼上-輸出預測(40-)'!AO9</f>
        <v>2392.6499929405327</v>
      </c>
      <c r="CE9" s="12">
        <f>'0.直接貼上-輸出預測(40-)'!AP9</f>
        <v>2324.4059572562878</v>
      </c>
      <c r="CF9" s="12">
        <f>'0.直接貼上-輸出預測(40-)'!AQ9</f>
        <v>2301.1171515174156</v>
      </c>
      <c r="CG9" s="12">
        <f>'0.直接貼上-輸出預測(40-)'!AR9</f>
        <v>2408.2822884196198</v>
      </c>
      <c r="CH9" s="12">
        <f>'0.直接貼上-輸出預測(40-)'!AS9</f>
        <v>2367.0809083369481</v>
      </c>
      <c r="CI9" s="12">
        <f>'0.直接貼上-輸出預測(40-)'!AT9</f>
        <v>2247.6876127450255</v>
      </c>
      <c r="CJ9" s="12">
        <f>'0.直接貼上-輸出預測(40-)'!AU9</f>
        <v>2257.2303465669461</v>
      </c>
      <c r="CK9" s="12">
        <f>'0.直接貼上-輸出預測(40-)'!AV9</f>
        <v>1991.2695325626032</v>
      </c>
      <c r="CL9" s="12">
        <f>'0.直接貼上-輸出預測(40-)'!AW9</f>
        <v>1674.2086396984039</v>
      </c>
      <c r="CM9" s="12">
        <f>'0.直接貼上-輸出預測(40-)'!AX9</f>
        <v>1404.8584868387684</v>
      </c>
      <c r="CN9" s="12">
        <f>'0.直接貼上-輸出預測(40-)'!AY9</f>
        <v>1244.8772039117732</v>
      </c>
      <c r="CO9" s="12">
        <f>'0.直接貼上-輸出預測(40-)'!AZ9</f>
        <v>1050.1555143268447</v>
      </c>
      <c r="CP9" s="12">
        <f>'0.直接貼上-輸出預測(40-)'!BA9</f>
        <v>818.09879783181964</v>
      </c>
      <c r="CQ9" s="12">
        <f>'0.直接貼上-輸出預測(40-)'!BB9</f>
        <v>661.52887539682899</v>
      </c>
      <c r="CR9" s="12">
        <f>'0.直接貼上-輸出預測(40-)'!BC9</f>
        <v>565.00660506835834</v>
      </c>
      <c r="CS9" s="12">
        <f>'0.直接貼上-輸出預測(40-)'!BD9</f>
        <v>440.05629244153704</v>
      </c>
      <c r="CT9" s="12">
        <f>'0.直接貼上-輸出預測(40-)'!BE9</f>
        <v>331.63797523430014</v>
      </c>
      <c r="CU9" s="12">
        <f>'0.直接貼上-輸出預測(40-)'!BF9</f>
        <v>236.01816575751451</v>
      </c>
      <c r="CV9" s="12">
        <f>'0.直接貼上-輸出預測(40-)'!BG9</f>
        <v>125.62980165230682</v>
      </c>
      <c r="CW9" s="12">
        <f>'0.直接貼上-輸出預測(40-)'!BH9</f>
        <v>99.00371474662856</v>
      </c>
      <c r="CX9" s="12">
        <f>'0.直接貼上-輸出預測(40-)'!BI9</f>
        <v>76.07334333706099</v>
      </c>
      <c r="CY9" s="12">
        <f>'0.直接貼上-輸出預測(40-)'!BJ9</f>
        <v>105.13938454515625</v>
      </c>
    </row>
    <row r="10" spans="1:103">
      <c r="A10" s="12" t="str">
        <f>'0.直接貼上-輸出預測(0-50)'!A10</f>
        <v>115年 1月</v>
      </c>
      <c r="B10" s="13">
        <f t="shared" si="0"/>
        <v>468181.59525477345</v>
      </c>
      <c r="C10" s="13">
        <f>'0.直接貼上-輸出預測(0-50)'!C10</f>
        <v>2269.7643259464553</v>
      </c>
      <c r="D10" s="13">
        <f>'0.直接貼上-輸出預測(0-50)'!D10</f>
        <v>2295.4677602968095</v>
      </c>
      <c r="E10" s="12">
        <f>'0.直接貼上-輸出預測(0-50)'!E10</f>
        <v>2392.9333876087303</v>
      </c>
      <c r="F10" s="12">
        <f>'0.直接貼上-輸出預測(0-50)'!F10</f>
        <v>2438.6950641077806</v>
      </c>
      <c r="G10" s="12">
        <f>'0.直接貼上-輸出預測(0-50)'!G10</f>
        <v>2677.6033816695835</v>
      </c>
      <c r="H10" s="12">
        <f>'0.直接貼上-輸出預測(0-50)'!H10</f>
        <v>2964.7400078848273</v>
      </c>
      <c r="I10" s="12">
        <f>'0.直接貼上-輸出預測(0-50)'!I10</f>
        <v>3117.5517036637484</v>
      </c>
      <c r="J10" s="12">
        <f>'0.直接貼上-輸出預測(0-50)'!J10</f>
        <v>3261.3544614876632</v>
      </c>
      <c r="K10" s="12">
        <f>'0.直接貼上-輸出預測(0-50)'!K10</f>
        <v>3473.8308091879962</v>
      </c>
      <c r="L10" s="12">
        <f>'0.直接貼上-輸出預測(0-50)'!L10</f>
        <v>3675.4948751438828</v>
      </c>
      <c r="M10" s="12">
        <f>'0.直接貼上-輸出預測(0-50)'!M10</f>
        <v>3783.1197052516536</v>
      </c>
      <c r="N10" s="12">
        <f>'0.直接貼上-輸出預測(0-50)'!N10</f>
        <v>3471.4421743810849</v>
      </c>
      <c r="O10" s="12">
        <f>'0.直接貼上-輸出預測(0-50)'!O10</f>
        <v>3667.316130182418</v>
      </c>
      <c r="P10" s="12">
        <f>'0.直接貼上-輸出預測(0-50)'!P10</f>
        <v>3952.1498026085501</v>
      </c>
      <c r="Q10" s="12">
        <f>'0.直接貼上-輸出預測(0-50)'!Q10</f>
        <v>3564.7281532350917</v>
      </c>
      <c r="R10" s="12">
        <f>'0.直接貼上-輸出預測(0-50)'!R10</f>
        <v>3357.6337315490637</v>
      </c>
      <c r="S10" s="12">
        <f>'0.直接貼上-輸出預測(0-50)'!S10</f>
        <v>3468.6966957911027</v>
      </c>
      <c r="T10" s="12">
        <f>'0.直接貼上-輸出預測(0-50)'!T10</f>
        <v>3704.866247630916</v>
      </c>
      <c r="U10" s="12">
        <f>'0.直接貼上-輸出預測(0-50)'!U10</f>
        <v>3967.1818346311502</v>
      </c>
      <c r="V10" s="12">
        <f>'0.直接貼上-輸出預測(0-50)'!V10</f>
        <v>4120.5529830869382</v>
      </c>
      <c r="W10" s="12">
        <f>'0.直接貼上-輸出預測(0-50)'!W10</f>
        <v>4343.2169161807851</v>
      </c>
      <c r="X10" s="12">
        <f>'0.直接貼上-輸出預測(0-50)'!X10</f>
        <v>4518.9905210824518</v>
      </c>
      <c r="Y10" s="12">
        <f>'0.直接貼上-輸出預測(0-50)'!Y10</f>
        <v>4867.9998527967155</v>
      </c>
      <c r="Z10" s="12">
        <f>'0.直接貼上-輸出預測(0-50)'!Z10</f>
        <v>5191.4439893370163</v>
      </c>
      <c r="AA10" s="12">
        <f>'0.直接貼上-輸出預測(0-50)'!AA10</f>
        <v>5637.5888143486045</v>
      </c>
      <c r="AB10" s="12">
        <f>'0.直接貼上-輸出預測(0-50)'!AB10</f>
        <v>6066.89410749123</v>
      </c>
      <c r="AC10" s="12">
        <f>'0.直接貼上-輸出預測(0-50)'!AC10</f>
        <v>5899.4628519774915</v>
      </c>
      <c r="AD10" s="12">
        <f>'0.直接貼上-輸出預測(0-50)'!AD10</f>
        <v>6027.8422365487477</v>
      </c>
      <c r="AE10" s="12">
        <f>'0.直接貼上-輸出預測(0-50)'!AE10</f>
        <v>6450.3839599656048</v>
      </c>
      <c r="AF10" s="12">
        <f>'0.直接貼上-輸出預測(0-50)'!AF10</f>
        <v>6537.8114989542846</v>
      </c>
      <c r="AG10" s="12">
        <f>'0.直接貼上-輸出預測(0-50)'!AG10</f>
        <v>6564.9807566548207</v>
      </c>
      <c r="AH10" s="12">
        <f>'0.直接貼上-輸出預測(0-50)'!AH10</f>
        <v>6542.5099381368609</v>
      </c>
      <c r="AI10" s="12">
        <f>'0.直接貼上-輸出預測(0-50)'!AI10</f>
        <v>6512.4598515384405</v>
      </c>
      <c r="AJ10" s="12">
        <f>'0.直接貼上-輸出預測(0-50)'!AJ10</f>
        <v>6345.1193145122134</v>
      </c>
      <c r="AK10" s="12">
        <f>'0.直接貼上-輸出預測(0-50)'!AK10</f>
        <v>6160.7414676775898</v>
      </c>
      <c r="AL10" s="12">
        <f>'0.直接貼上-輸出預測(0-50)'!AL10</f>
        <v>6035.8898370006045</v>
      </c>
      <c r="AM10" s="12">
        <f>'0.直接貼上-輸出預測(0-50)'!AM10</f>
        <v>5993.4353891864712</v>
      </c>
      <c r="AN10" s="12">
        <f>'0.直接貼上-輸出預測(0-50)'!AN10</f>
        <v>5973.1045801928949</v>
      </c>
      <c r="AO10" s="12">
        <f>'0.直接貼上-輸出預測(0-50)'!AO10</f>
        <v>5654.6449424134471</v>
      </c>
      <c r="AP10" s="12">
        <f>'0.直接貼上-輸出預測(0-50)'!AP10</f>
        <v>5736.8477694718604</v>
      </c>
      <c r="AQ10" s="12">
        <f>'0.直接貼上-輸出預測(0-50)'!AQ10</f>
        <v>6153.8286354758002</v>
      </c>
      <c r="AR10" s="12">
        <f>'0.直接貼上-輸出預測(0-50)'!AR10</f>
        <v>6504.4831535039766</v>
      </c>
      <c r="AS10" s="12">
        <f>'0.直接貼上-輸出預測(0-50)'!AS10</f>
        <v>6818.3810551820843</v>
      </c>
      <c r="AT10" s="12">
        <f>'0.直接貼上-輸出預測(0-50)'!AT10</f>
        <v>7057.9987222950658</v>
      </c>
      <c r="AU10" s="12">
        <f>'0.直接貼上-輸出預測(0-50)'!AU10</f>
        <v>7305.7872082141421</v>
      </c>
      <c r="AV10" s="12">
        <f>'0.直接貼上-輸出預測(0-50)'!AV10</f>
        <v>7339.4119107744218</v>
      </c>
      <c r="AW10" s="12">
        <f>'0.直接貼上-輸出預測(0-50)'!AW10</f>
        <v>7305.2832657704457</v>
      </c>
      <c r="AX10" s="12">
        <f>'0.直接貼上-輸出預測(0-50)'!AX10</f>
        <v>7010.7181948680172</v>
      </c>
      <c r="AY10" s="12">
        <f>'0.直接貼上-輸出預測(0-50)'!AY10</f>
        <v>7036.6083038865263</v>
      </c>
      <c r="AZ10" s="12">
        <f>'0.直接貼上-輸出預測(0-50)'!AZ10</f>
        <v>7022.1065913243528</v>
      </c>
      <c r="BA10" s="12">
        <f>'0.直接貼上-輸出預測(40-)'!L10</f>
        <v>6509.4347836412817</v>
      </c>
      <c r="BB10" s="12">
        <f>'0.直接貼上-輸出預測(40-)'!M10</f>
        <v>6299.1540615501635</v>
      </c>
      <c r="BC10" s="12">
        <f>'0.直接貼上-輸出預測(40-)'!N10</f>
        <v>6404.9503682617478</v>
      </c>
      <c r="BD10" s="12">
        <f>'0.直接貼上-輸出預測(40-)'!O10</f>
        <v>6652.9021329427078</v>
      </c>
      <c r="BE10" s="12">
        <f>'0.直接貼上-輸出預測(40-)'!P10</f>
        <v>6967.8725545882608</v>
      </c>
      <c r="BF10" s="12">
        <f>'0.直接貼上-輸出預測(40-)'!Q10</f>
        <v>7211.8571662834247</v>
      </c>
      <c r="BG10" s="12">
        <f>'0.直接貼上-輸出預測(40-)'!R10</f>
        <v>7470.4446152746768</v>
      </c>
      <c r="BH10" s="12">
        <f>'0.直接貼上-輸出預測(40-)'!S10</f>
        <v>7420.306045590256</v>
      </c>
      <c r="BI10" s="12">
        <f>'0.直接貼上-輸出預測(40-)'!T10</f>
        <v>7486.7988732578488</v>
      </c>
      <c r="BJ10" s="12">
        <f>'0.直接貼上-輸出預測(40-)'!U10</f>
        <v>7544.9988680673323</v>
      </c>
      <c r="BK10" s="12">
        <f>'0.直接貼上-輸出預測(40-)'!V10</f>
        <v>7707.1353825590895</v>
      </c>
      <c r="BL10" s="12">
        <f>'0.直接貼上-輸出預測(40-)'!W10</f>
        <v>7897.2521614316929</v>
      </c>
      <c r="BM10" s="12">
        <f>'0.直接貼上-輸出預測(40-)'!X10</f>
        <v>8061.5922665171338</v>
      </c>
      <c r="BN10" s="12">
        <f>'0.直接貼上-輸出預測(40-)'!Y10</f>
        <v>8117.0592723022992</v>
      </c>
      <c r="BO10" s="12">
        <f>'0.直接貼上-輸出預測(40-)'!Z10</f>
        <v>7842.266094653718</v>
      </c>
      <c r="BP10" s="12">
        <f>'0.直接貼上-輸出預測(40-)'!AA10</f>
        <v>7549.7273465006765</v>
      </c>
      <c r="BQ10" s="12">
        <f>'0.直接貼上-輸出預測(40-)'!AB10</f>
        <v>7550.4327543869176</v>
      </c>
      <c r="BR10" s="12">
        <f>'0.直接貼上-輸出預測(40-)'!AC10</f>
        <v>7029.1865209462812</v>
      </c>
      <c r="BS10" s="12">
        <f>'0.直接貼上-輸出預測(40-)'!AD10</f>
        <v>6540.5968506337886</v>
      </c>
      <c r="BT10" s="12">
        <f>'0.直接貼上-輸出預測(40-)'!AE10</f>
        <v>6414.4826301843132</v>
      </c>
      <c r="BU10" s="12">
        <f>'0.直接貼上-輸出預測(40-)'!AF10</f>
        <v>6430.2501876752176</v>
      </c>
      <c r="BV10" s="12">
        <f>'0.直接貼上-輸出預測(40-)'!AG10</f>
        <v>6087.4156307742096</v>
      </c>
      <c r="BW10" s="12">
        <f>'0.直接貼上-輸出預測(40-)'!AH10</f>
        <v>5531.9174529156207</v>
      </c>
      <c r="BX10" s="12">
        <f>'0.直接貼上-輸出預測(40-)'!AI10</f>
        <v>5503.1805953502362</v>
      </c>
      <c r="BY10" s="12">
        <f>'0.直接貼上-輸出預測(40-)'!AJ10</f>
        <v>5219.1531045362826</v>
      </c>
      <c r="BZ10" s="12">
        <f>'0.直接貼上-輸出預測(40-)'!AK10</f>
        <v>4480.0331924285583</v>
      </c>
      <c r="CA10" s="12">
        <f>'0.直接貼上-輸出預測(40-)'!AL10</f>
        <v>4143.0356135591765</v>
      </c>
      <c r="CB10" s="12">
        <f>'0.直接貼上-輸出預測(40-)'!AM10</f>
        <v>3665.1555544751604</v>
      </c>
      <c r="CC10" s="12">
        <f>'0.直接貼上-輸出預測(40-)'!AN10</f>
        <v>3070.2147971643662</v>
      </c>
      <c r="CD10" s="12">
        <f>'0.直接貼上-輸出預測(40-)'!AO10</f>
        <v>2440.3114965431751</v>
      </c>
      <c r="CE10" s="12">
        <f>'0.直接貼上-輸出預測(40-)'!AP10</f>
        <v>2292.3180476400544</v>
      </c>
      <c r="CF10" s="12">
        <f>'0.直接貼上-輸出預測(40-)'!AQ10</f>
        <v>2302.4946194080403</v>
      </c>
      <c r="CG10" s="12">
        <f>'0.直接貼上-輸出預測(40-)'!AR10</f>
        <v>2379.8392224173144</v>
      </c>
      <c r="CH10" s="12">
        <f>'0.直接貼上-輸出預測(40-)'!AS10</f>
        <v>2367.9296994369843</v>
      </c>
      <c r="CI10" s="12">
        <f>'0.直接貼上-輸出預測(40-)'!AT10</f>
        <v>2236.1686115554894</v>
      </c>
      <c r="CJ10" s="12">
        <f>'0.直接貼上-輸出預測(40-)'!AU10</f>
        <v>2247.4227924496604</v>
      </c>
      <c r="CK10" s="12">
        <f>'0.直接貼上-輸出預測(40-)'!AV10</f>
        <v>2012.2270034075434</v>
      </c>
      <c r="CL10" s="12">
        <f>'0.直接貼上-輸出預測(40-)'!AW10</f>
        <v>1682.9666804243307</v>
      </c>
      <c r="CM10" s="12">
        <f>'0.直接貼上-輸出預測(40-)'!AX10</f>
        <v>1407.7281306833765</v>
      </c>
      <c r="CN10" s="12">
        <f>'0.直接貼上-輸出預測(40-)'!AY10</f>
        <v>1246.8470577900316</v>
      </c>
      <c r="CO10" s="12">
        <f>'0.直接貼上-輸出預測(40-)'!AZ10</f>
        <v>1057.2581955219557</v>
      </c>
      <c r="CP10" s="12">
        <f>'0.直接貼上-輸出預測(40-)'!BA10</f>
        <v>819.38308573733354</v>
      </c>
      <c r="CQ10" s="12">
        <f>'0.直接貼上-輸出預測(40-)'!BB10</f>
        <v>658.1542434240157</v>
      </c>
      <c r="CR10" s="12">
        <f>'0.直接貼上-輸出預測(40-)'!BC10</f>
        <v>563.50987781901847</v>
      </c>
      <c r="CS10" s="12">
        <f>'0.直接貼上-輸出預測(40-)'!BD10</f>
        <v>441.71421908874743</v>
      </c>
      <c r="CT10" s="12">
        <f>'0.直接貼上-輸出預測(40-)'!BE10</f>
        <v>332.38149377703962</v>
      </c>
      <c r="CU10" s="12">
        <f>'0.直接貼上-輸出預測(40-)'!BF10</f>
        <v>238.3605540798205</v>
      </c>
      <c r="CV10" s="12">
        <f>'0.直接貼上-輸出預測(40-)'!BG10</f>
        <v>129.13093119789929</v>
      </c>
      <c r="CW10" s="12">
        <f>'0.直接貼上-輸出預測(40-)'!BH10</f>
        <v>94.257235033948731</v>
      </c>
      <c r="CX10" s="12">
        <f>'0.直接貼上-輸出預測(40-)'!BI10</f>
        <v>76.028523810238923</v>
      </c>
      <c r="CY10" s="12">
        <f>'0.直接貼上-輸出預測(40-)'!BJ10</f>
        <v>105.2577829666331</v>
      </c>
    </row>
    <row r="11" spans="1:103">
      <c r="A11" s="12" t="str">
        <f>'0.直接貼上-輸出預測(0-50)'!A11</f>
        <v>115年 2月</v>
      </c>
      <c r="B11" s="13">
        <f t="shared" si="0"/>
        <v>467905.29520631983</v>
      </c>
      <c r="C11" s="13">
        <f>'0.直接貼上-輸出預測(0-50)'!C11</f>
        <v>2279.2960307817939</v>
      </c>
      <c r="D11" s="13">
        <f>'0.直接貼上-輸出預測(0-50)'!D11</f>
        <v>2280.7389317594307</v>
      </c>
      <c r="E11" s="12">
        <f>'0.直接貼上-輸出預測(0-50)'!E11</f>
        <v>2390.078593290872</v>
      </c>
      <c r="F11" s="12">
        <f>'0.直接貼上-輸出預測(0-50)'!F11</f>
        <v>2434.0228582016998</v>
      </c>
      <c r="G11" s="12">
        <f>'0.直接貼上-輸出預測(0-50)'!G11</f>
        <v>2644.5913454348338</v>
      </c>
      <c r="H11" s="12">
        <f>'0.直接貼上-輸出預測(0-50)'!H11</f>
        <v>2948.6243816528226</v>
      </c>
      <c r="I11" s="12">
        <f>'0.直接貼上-輸出預測(0-50)'!I11</f>
        <v>3107.6529999662871</v>
      </c>
      <c r="J11" s="12">
        <f>'0.直接貼上-輸出預測(0-50)'!J11</f>
        <v>3247.6740768802156</v>
      </c>
      <c r="K11" s="12">
        <f>'0.直接貼上-輸出預測(0-50)'!K11</f>
        <v>3452.7322452523722</v>
      </c>
      <c r="L11" s="12">
        <f>'0.直接貼上-輸出預測(0-50)'!L11</f>
        <v>3661.9934520715992</v>
      </c>
      <c r="M11" s="12">
        <f>'0.直接貼上-輸出預測(0-50)'!M11</f>
        <v>3777.4847477671274</v>
      </c>
      <c r="N11" s="12">
        <f>'0.直接貼上-輸出預測(0-50)'!N11</f>
        <v>3522.6395575037113</v>
      </c>
      <c r="O11" s="12">
        <f>'0.直接貼上-輸出預測(0-50)'!O11</f>
        <v>3594.9334345726429</v>
      </c>
      <c r="P11" s="12">
        <f>'0.直接貼上-輸出預測(0-50)'!P11</f>
        <v>3968.7969667226816</v>
      </c>
      <c r="Q11" s="12">
        <f>'0.直接貼上-輸出預測(0-50)'!Q11</f>
        <v>3609.2867193396869</v>
      </c>
      <c r="R11" s="12">
        <f>'0.直接貼上-輸出預測(0-50)'!R11</f>
        <v>3353.7319798059293</v>
      </c>
      <c r="S11" s="12">
        <f>'0.直接貼上-輸出預測(0-50)'!S11</f>
        <v>3455.0289922096413</v>
      </c>
      <c r="T11" s="12">
        <f>'0.直接貼上-輸出預測(0-50)'!T11</f>
        <v>3680.1058964385852</v>
      </c>
      <c r="U11" s="12">
        <f>'0.直接貼上-輸出預測(0-50)'!U11</f>
        <v>3947.4342710887749</v>
      </c>
      <c r="V11" s="12">
        <f>'0.直接貼上-輸出預測(0-50)'!V11</f>
        <v>4113.0371818591138</v>
      </c>
      <c r="W11" s="12">
        <f>'0.直接貼上-輸出預測(0-50)'!W11</f>
        <v>4315.1467486621532</v>
      </c>
      <c r="X11" s="12">
        <f>'0.直接貼上-輸出預測(0-50)'!X11</f>
        <v>4515.4209999190098</v>
      </c>
      <c r="Y11" s="12">
        <f>'0.直接貼上-輸出預測(0-50)'!Y11</f>
        <v>4817.2124419370602</v>
      </c>
      <c r="Z11" s="12">
        <f>'0.直接貼上-輸出預測(0-50)'!Z11</f>
        <v>5184.1477288837887</v>
      </c>
      <c r="AA11" s="12">
        <f>'0.直接貼上-輸出預測(0-50)'!AA11</f>
        <v>5574.3664227314785</v>
      </c>
      <c r="AB11" s="12">
        <f>'0.直接貼上-輸出預測(0-50)'!AB11</f>
        <v>6053.6322810772253</v>
      </c>
      <c r="AC11" s="12">
        <f>'0.直接貼上-輸出預測(0-50)'!AC11</f>
        <v>5935.4040432128841</v>
      </c>
      <c r="AD11" s="12">
        <f>'0.直接貼上-輸出預測(0-50)'!AD11</f>
        <v>5978.5139109958582</v>
      </c>
      <c r="AE11" s="12">
        <f>'0.直接貼上-輸出預測(0-50)'!AE11</f>
        <v>6425.8587031811321</v>
      </c>
      <c r="AF11" s="12">
        <f>'0.直接貼上-輸出預測(0-50)'!AF11</f>
        <v>6543.8612203631201</v>
      </c>
      <c r="AG11" s="12">
        <f>'0.直接貼上-輸出預測(0-50)'!AG11</f>
        <v>6555.0101817037266</v>
      </c>
      <c r="AH11" s="12">
        <f>'0.直接貼上-輸出預測(0-50)'!AH11</f>
        <v>6552.5912958435565</v>
      </c>
      <c r="AI11" s="12">
        <f>'0.直接貼上-輸出預測(0-50)'!AI11</f>
        <v>6507.8307782810489</v>
      </c>
      <c r="AJ11" s="12">
        <f>'0.直接貼上-輸出預測(0-50)'!AJ11</f>
        <v>6372.9237227765443</v>
      </c>
      <c r="AK11" s="12">
        <f>'0.直接貼上-輸出預測(0-50)'!AK11</f>
        <v>6164.3821187940548</v>
      </c>
      <c r="AL11" s="12">
        <f>'0.直接貼上-輸出預測(0-50)'!AL11</f>
        <v>6050.6247126335256</v>
      </c>
      <c r="AM11" s="12">
        <f>'0.直接貼上-輸出預測(0-50)'!AM11</f>
        <v>5986.5140125002772</v>
      </c>
      <c r="AN11" s="12">
        <f>'0.直接貼上-輸出預測(0-50)'!AN11</f>
        <v>5979.0057697490192</v>
      </c>
      <c r="AO11" s="12">
        <f>'0.直接貼上-輸出預測(0-50)'!AO11</f>
        <v>5695.3077211527889</v>
      </c>
      <c r="AP11" s="12">
        <f>'0.直接貼上-輸出預測(0-50)'!AP11</f>
        <v>5689.6568009890407</v>
      </c>
      <c r="AQ11" s="12">
        <f>'0.直接貼上-輸出預測(0-50)'!AQ11</f>
        <v>6126.9007517877426</v>
      </c>
      <c r="AR11" s="12">
        <f>'0.直接貼上-輸出預測(0-50)'!AR11</f>
        <v>6469.525387094789</v>
      </c>
      <c r="AS11" s="12">
        <f>'0.直接貼上-輸出預測(0-50)'!AS11</f>
        <v>6797.0743778348178</v>
      </c>
      <c r="AT11" s="12">
        <f>'0.直接貼上-輸出預測(0-50)'!AT11</f>
        <v>7035.4088258900529</v>
      </c>
      <c r="AU11" s="12">
        <f>'0.直接貼上-輸出預測(0-50)'!AU11</f>
        <v>7283.3094044590807</v>
      </c>
      <c r="AV11" s="12">
        <f>'0.直接貼上-輸出預測(0-50)'!AV11</f>
        <v>7347.9052918592852</v>
      </c>
      <c r="AW11" s="12">
        <f>'0.直接貼上-輸出預測(0-50)'!AW11</f>
        <v>7300.0518026517375</v>
      </c>
      <c r="AX11" s="12">
        <f>'0.直接貼上-輸出預測(0-50)'!AX11</f>
        <v>7053.9134974053059</v>
      </c>
      <c r="AY11" s="12">
        <f>'0.直接貼上-輸出預測(0-50)'!AY11</f>
        <v>6992.0074234320136</v>
      </c>
      <c r="AZ11" s="12">
        <f>'0.直接貼上-輸出預測(0-50)'!AZ11</f>
        <v>7053.2837524004763</v>
      </c>
      <c r="BA11" s="12">
        <f>'0.直接貼上-輸出預測(40-)'!L11</f>
        <v>6555.5857269336639</v>
      </c>
      <c r="BB11" s="12">
        <f>'0.直接貼上-輸出預測(40-)'!M11</f>
        <v>6289.8510593482624</v>
      </c>
      <c r="BC11" s="12">
        <f>'0.直接貼上-輸出預測(40-)'!N11</f>
        <v>6392.6522247565863</v>
      </c>
      <c r="BD11" s="12">
        <f>'0.直接貼上-輸出預測(40-)'!O11</f>
        <v>6620.3792643501502</v>
      </c>
      <c r="BE11" s="12">
        <f>'0.直接貼上-輸出預測(40-)'!P11</f>
        <v>6939.9455314370762</v>
      </c>
      <c r="BF11" s="12">
        <f>'0.直接貼上-輸出預測(40-)'!Q11</f>
        <v>7189.5053305316114</v>
      </c>
      <c r="BG11" s="12">
        <f>'0.直接貼上-輸出預測(40-)'!R11</f>
        <v>7441.2886080068665</v>
      </c>
      <c r="BH11" s="12">
        <f>'0.直接貼上-輸出預測(40-)'!S11</f>
        <v>7442.0533567284238</v>
      </c>
      <c r="BI11" s="12">
        <f>'0.直接貼上-輸出預測(40-)'!T11</f>
        <v>7451.2468690426731</v>
      </c>
      <c r="BJ11" s="12">
        <f>'0.直接貼上-輸出預測(40-)'!U11</f>
        <v>7555.8935052180477</v>
      </c>
      <c r="BK11" s="12">
        <f>'0.直接貼上-輸出預測(40-)'!V11</f>
        <v>7664.9692427105965</v>
      </c>
      <c r="BL11" s="12">
        <f>'0.直接貼上-輸出預測(40-)'!W11</f>
        <v>7891.66876180092</v>
      </c>
      <c r="BM11" s="12">
        <f>'0.直接貼上-輸出預測(40-)'!X11</f>
        <v>8030.755149519111</v>
      </c>
      <c r="BN11" s="12">
        <f>'0.直接貼上-輸出預測(40-)'!Y11</f>
        <v>8122.3221905315468</v>
      </c>
      <c r="BO11" s="12">
        <f>'0.直接貼上-輸出預測(40-)'!Z11</f>
        <v>7865.2148102109577</v>
      </c>
      <c r="BP11" s="12">
        <f>'0.直接貼上-輸出預測(40-)'!AA11</f>
        <v>7560.1939153234143</v>
      </c>
      <c r="BQ11" s="12">
        <f>'0.直接貼上-輸出預測(40-)'!AB11</f>
        <v>7529.4473815964211</v>
      </c>
      <c r="BR11" s="12">
        <f>'0.直接貼上-輸出預測(40-)'!AC11</f>
        <v>7107.068897025465</v>
      </c>
      <c r="BS11" s="12">
        <f>'0.直接貼上-輸出預測(40-)'!AD11</f>
        <v>6540.7999399171867</v>
      </c>
      <c r="BT11" s="12">
        <f>'0.直接貼上-輸出預測(40-)'!AE11</f>
        <v>6416.8387823472731</v>
      </c>
      <c r="BU11" s="12">
        <f>'0.直接貼上-輸出預測(40-)'!AF11</f>
        <v>6411.8145327724587</v>
      </c>
      <c r="BV11" s="12">
        <f>'0.直接貼上-輸出預測(40-)'!AG11</f>
        <v>6137.9364644856423</v>
      </c>
      <c r="BW11" s="12">
        <f>'0.直接貼上-輸出預測(40-)'!AH11</f>
        <v>5552.9527200478069</v>
      </c>
      <c r="BX11" s="12">
        <f>'0.直接貼上-輸出預測(40-)'!AI11</f>
        <v>5471.1568876292249</v>
      </c>
      <c r="BY11" s="12">
        <f>'0.直接貼上-輸出預測(40-)'!AJ11</f>
        <v>5267.3133819979394</v>
      </c>
      <c r="BZ11" s="12">
        <f>'0.直接貼上-輸出預測(40-)'!AK11</f>
        <v>4529.0472024184701</v>
      </c>
      <c r="CA11" s="12">
        <f>'0.直接貼上-輸出預測(40-)'!AL11</f>
        <v>4133.7832921240761</v>
      </c>
      <c r="CB11" s="12">
        <f>'0.直接貼上-輸出預測(40-)'!AM11</f>
        <v>3725.4811379998364</v>
      </c>
      <c r="CC11" s="12">
        <f>'0.直接貼上-輸出預測(40-)'!AN11</f>
        <v>3096.3116139814283</v>
      </c>
      <c r="CD11" s="12">
        <f>'0.直接貼上-輸出預測(40-)'!AO11</f>
        <v>2494.2476114427845</v>
      </c>
      <c r="CE11" s="12">
        <f>'0.直接貼上-輸出預測(40-)'!AP11</f>
        <v>2257.7149135737891</v>
      </c>
      <c r="CF11" s="12">
        <f>'0.直接貼上-輸出預測(40-)'!AQ11</f>
        <v>2306.3693741898014</v>
      </c>
      <c r="CG11" s="12">
        <f>'0.直接貼上-輸出預測(40-)'!AR11</f>
        <v>2348.7381601933334</v>
      </c>
      <c r="CH11" s="12">
        <f>'0.直接貼上-輸出預測(40-)'!AS11</f>
        <v>2369.9791728366663</v>
      </c>
      <c r="CI11" s="12">
        <f>'0.直接貼上-輸出預測(40-)'!AT11</f>
        <v>2224.7464046583295</v>
      </c>
      <c r="CJ11" s="12">
        <f>'0.直接貼上-輸出預測(40-)'!AU11</f>
        <v>2234.6045812867305</v>
      </c>
      <c r="CK11" s="12">
        <f>'0.直接貼上-輸出預測(40-)'!AV11</f>
        <v>2034.2878828852906</v>
      </c>
      <c r="CL11" s="12">
        <f>'0.直接貼上-輸出預測(40-)'!AW11</f>
        <v>1692.0053914800521</v>
      </c>
      <c r="CM11" s="12">
        <f>'0.直接貼上-輸出預測(40-)'!AX11</f>
        <v>1411.1930594022006</v>
      </c>
      <c r="CN11" s="12">
        <f>'0.直接貼上-輸出預測(40-)'!AY11</f>
        <v>1247.9291393992803</v>
      </c>
      <c r="CO11" s="12">
        <f>'0.直接貼上-輸出預測(40-)'!AZ11</f>
        <v>1064.6315068305294</v>
      </c>
      <c r="CP11" s="12">
        <f>'0.直接貼上-輸出預測(40-)'!BA11</f>
        <v>821.42885532594482</v>
      </c>
      <c r="CQ11" s="12">
        <f>'0.直接貼上-輸出預測(40-)'!BB11</f>
        <v>654.76851015448233</v>
      </c>
      <c r="CR11" s="12">
        <f>'0.直接貼上-輸出預測(40-)'!BC11</f>
        <v>561.53136602464417</v>
      </c>
      <c r="CS11" s="12">
        <f>'0.直接貼上-輸出預測(40-)'!BD11</f>
        <v>443.52997785478306</v>
      </c>
      <c r="CT11" s="12">
        <f>'0.直接貼上-輸出預測(40-)'!BE11</f>
        <v>332.95336586818928</v>
      </c>
      <c r="CU11" s="12">
        <f>'0.直接貼上-輸出預測(40-)'!BF11</f>
        <v>240.55384654279533</v>
      </c>
      <c r="CV11" s="12">
        <f>'0.直接貼上-輸出預測(40-)'!BG11</f>
        <v>133.17092639259448</v>
      </c>
      <c r="CW11" s="12">
        <f>'0.直接貼上-輸出預測(40-)'!BH11</f>
        <v>89.380231940330972</v>
      </c>
      <c r="CX11" s="12">
        <f>'0.直接貼上-輸出預測(40-)'!BI11</f>
        <v>75.865216703574063</v>
      </c>
      <c r="CY11" s="12">
        <f>'0.直接貼上-輸出預測(40-)'!BJ11</f>
        <v>105.511137738191</v>
      </c>
    </row>
    <row r="12" spans="1:103">
      <c r="A12" s="12" t="str">
        <f>'0.直接貼上-輸出預測(0-50)'!A12</f>
        <v>115年 3月</v>
      </c>
      <c r="B12" s="13">
        <f t="shared" si="0"/>
        <v>467628.11839550902</v>
      </c>
      <c r="C12" s="13">
        <f>'0.直接貼上-輸出預測(0-50)'!C12</f>
        <v>2289.9502375856719</v>
      </c>
      <c r="D12" s="13">
        <f>'0.直接貼上-輸出預測(0-50)'!D12</f>
        <v>2265.2253661385657</v>
      </c>
      <c r="E12" s="12">
        <f>'0.直接貼上-輸出預測(0-50)'!E12</f>
        <v>2387.6742401442643</v>
      </c>
      <c r="F12" s="12">
        <f>'0.直接貼上-輸出預測(0-50)'!F12</f>
        <v>2431.0976912926039</v>
      </c>
      <c r="G12" s="12">
        <f>'0.直接貼上-輸出預測(0-50)'!G12</f>
        <v>2610.3663296566301</v>
      </c>
      <c r="H12" s="12">
        <f>'0.直接貼上-輸出預測(0-50)'!H12</f>
        <v>2932.1291715946832</v>
      </c>
      <c r="I12" s="12">
        <f>'0.直接貼上-輸出預測(0-50)'!I12</f>
        <v>3098.0948147898425</v>
      </c>
      <c r="J12" s="12">
        <f>'0.直接貼上-輸出預測(0-50)'!J12</f>
        <v>3234.3882050964557</v>
      </c>
      <c r="K12" s="12">
        <f>'0.直接貼上-輸出預測(0-50)'!K12</f>
        <v>3430.8942557424971</v>
      </c>
      <c r="L12" s="12">
        <f>'0.直接貼上-輸出預測(0-50)'!L12</f>
        <v>3647.3948491130618</v>
      </c>
      <c r="M12" s="12">
        <f>'0.直接貼上-輸出預測(0-50)'!M12</f>
        <v>3768.9275387238749</v>
      </c>
      <c r="N12" s="12">
        <f>'0.直接貼上-輸出預測(0-50)'!N12</f>
        <v>3581.533786803926</v>
      </c>
      <c r="O12" s="12">
        <f>'0.直接貼上-輸出預測(0-50)'!O12</f>
        <v>3516.0132344356907</v>
      </c>
      <c r="P12" s="12">
        <f>'0.直接貼上-輸出預測(0-50)'!P12</f>
        <v>3984.0014163169399</v>
      </c>
      <c r="Q12" s="12">
        <f>'0.直接貼上-輸出預測(0-50)'!Q12</f>
        <v>3657.7261677552215</v>
      </c>
      <c r="R12" s="12">
        <f>'0.直接貼上-輸出預測(0-50)'!R12</f>
        <v>3350.6672729356364</v>
      </c>
      <c r="S12" s="12">
        <f>'0.直接貼上-輸出預測(0-50)'!S12</f>
        <v>3442.0550646080087</v>
      </c>
      <c r="T12" s="12">
        <f>'0.直接貼上-輸出預測(0-50)'!T12</f>
        <v>3654.874738102656</v>
      </c>
      <c r="U12" s="12">
        <f>'0.直接貼上-輸出預測(0-50)'!U12</f>
        <v>3927.0430405343141</v>
      </c>
      <c r="V12" s="12">
        <f>'0.直接貼上-輸出預測(0-50)'!V12</f>
        <v>4106.7789445566832</v>
      </c>
      <c r="W12" s="12">
        <f>'0.直接貼上-輸出預測(0-50)'!W12</f>
        <v>4285.8340700153649</v>
      </c>
      <c r="X12" s="12">
        <f>'0.直接貼上-輸出預測(0-50)'!X12</f>
        <v>4514.7244229233957</v>
      </c>
      <c r="Y12" s="12">
        <f>'0.直接貼上-輸出預測(0-50)'!Y12</f>
        <v>4763.9451047735838</v>
      </c>
      <c r="Z12" s="12">
        <f>'0.直接貼上-輸出預測(0-50)'!Z12</f>
        <v>5180.0753231958261</v>
      </c>
      <c r="AA12" s="12">
        <f>'0.直接貼上-輸出預測(0-50)'!AA12</f>
        <v>5507.1926958531958</v>
      </c>
      <c r="AB12" s="12">
        <f>'0.直接貼上-輸出預測(0-50)'!AB12</f>
        <v>6037.7602439775565</v>
      </c>
      <c r="AC12" s="12">
        <f>'0.直接貼上-輸出預測(0-50)'!AC12</f>
        <v>5977.1519324908795</v>
      </c>
      <c r="AD12" s="12">
        <f>'0.直接貼上-輸出預測(0-50)'!AD12</f>
        <v>5927.0892215497752</v>
      </c>
      <c r="AE12" s="12">
        <f>'0.直接貼上-輸出預測(0-50)'!AE12</f>
        <v>6399.2911906294376</v>
      </c>
      <c r="AF12" s="12">
        <f>'0.直接貼上-輸出預測(0-50)'!AF12</f>
        <v>6550.8156003621943</v>
      </c>
      <c r="AG12" s="12">
        <f>'0.直接貼上-輸出預測(0-50)'!AG12</f>
        <v>6543.6865644463905</v>
      </c>
      <c r="AH12" s="12">
        <f>'0.直接貼上-輸出預測(0-50)'!AH12</f>
        <v>6563.3980825774297</v>
      </c>
      <c r="AI12" s="12">
        <f>'0.直接貼上-輸出預測(0-50)'!AI12</f>
        <v>6501.0502275245035</v>
      </c>
      <c r="AJ12" s="12">
        <f>'0.直接貼上-輸出預測(0-50)'!AJ12</f>
        <v>6402.4303788852048</v>
      </c>
      <c r="AK12" s="12">
        <f>'0.直接貼上-輸出預測(0-50)'!AK12</f>
        <v>6167.5073215848752</v>
      </c>
      <c r="AL12" s="12">
        <f>'0.直接貼上-輸出預測(0-50)'!AL12</f>
        <v>6066.6905980015636</v>
      </c>
      <c r="AM12" s="12">
        <f>'0.直接貼上-輸出預測(0-50)'!AM12</f>
        <v>5978.3496388428312</v>
      </c>
      <c r="AN12" s="12">
        <f>'0.直接貼上-輸出預測(0-50)'!AN12</f>
        <v>5983.4706057039712</v>
      </c>
      <c r="AO12" s="12">
        <f>'0.直接貼上-輸出預測(0-50)'!AO12</f>
        <v>5742.1382887148484</v>
      </c>
      <c r="AP12" s="12">
        <f>'0.直接貼上-輸出預測(0-50)'!AP12</f>
        <v>5641.0720774732854</v>
      </c>
      <c r="AQ12" s="12">
        <f>'0.直接貼上-輸出預測(0-50)'!AQ12</f>
        <v>6100.4062929192678</v>
      </c>
      <c r="AR12" s="12">
        <f>'0.直接貼上-輸出預測(0-50)'!AR12</f>
        <v>6433.6766240893594</v>
      </c>
      <c r="AS12" s="12">
        <f>'0.直接貼上-輸出預測(0-50)'!AS12</f>
        <v>6775.692033200995</v>
      </c>
      <c r="AT12" s="12">
        <f>'0.直接貼上-輸出預測(0-50)'!AT12</f>
        <v>7012.4920999113947</v>
      </c>
      <c r="AU12" s="12">
        <f>'0.直接貼上-輸出預測(0-50)'!AU12</f>
        <v>7258.5986698727756</v>
      </c>
      <c r="AV12" s="12">
        <f>'0.直接貼上-輸出預測(0-50)'!AV12</f>
        <v>7356.9954545584296</v>
      </c>
      <c r="AW12" s="12">
        <f>'0.直接貼上-輸出預測(0-50)'!AW12</f>
        <v>7292.0718954314334</v>
      </c>
      <c r="AX12" s="12">
        <f>'0.直接貼上-輸出預測(0-50)'!AX12</f>
        <v>7102.610637783393</v>
      </c>
      <c r="AY12" s="12">
        <f>'0.直接貼上-輸出預測(0-50)'!AY12</f>
        <v>6941.7280052810229</v>
      </c>
      <c r="AZ12" s="12">
        <f>'0.直接貼上-輸出預測(0-50)'!AZ12</f>
        <v>7084.138999770923</v>
      </c>
      <c r="BA12" s="12">
        <f>'0.直接貼上-輸出預測(40-)'!L12</f>
        <v>6606.0137663941787</v>
      </c>
      <c r="BB12" s="12">
        <f>'0.直接貼上-輸出預測(40-)'!M12</f>
        <v>6280.9759157558938</v>
      </c>
      <c r="BC12" s="12">
        <f>'0.直接貼上-輸出預測(40-)'!N12</f>
        <v>6381.701374953841</v>
      </c>
      <c r="BD12" s="12">
        <f>'0.直接貼上-輸出預測(40-)'!O12</f>
        <v>6587.4648317375695</v>
      </c>
      <c r="BE12" s="12">
        <f>'0.直接貼上-輸出預測(40-)'!P12</f>
        <v>6911.6496532403198</v>
      </c>
      <c r="BF12" s="12">
        <f>'0.直接貼上-輸出預測(40-)'!Q12</f>
        <v>7167.134442470172</v>
      </c>
      <c r="BG12" s="12">
        <f>'0.直接貼上-輸出預測(40-)'!R12</f>
        <v>7409.0212973650287</v>
      </c>
      <c r="BH12" s="12">
        <f>'0.直接貼上-輸出預測(40-)'!S12</f>
        <v>7467.570320109854</v>
      </c>
      <c r="BI12" s="12">
        <f>'0.直接貼上-輸出預測(40-)'!T12</f>
        <v>7412.8462103350294</v>
      </c>
      <c r="BJ12" s="12">
        <f>'0.直接貼上-輸出預測(40-)'!U12</f>
        <v>7570.2676643158538</v>
      </c>
      <c r="BK12" s="12">
        <f>'0.直接貼上-輸出預測(40-)'!V12</f>
        <v>7620.3355958523071</v>
      </c>
      <c r="BL12" s="12">
        <f>'0.直接貼上-輸出預測(40-)'!W12</f>
        <v>7887.5190506067265</v>
      </c>
      <c r="BM12" s="12">
        <f>'0.直接貼上-輸出預測(40-)'!X12</f>
        <v>7996.9877335021029</v>
      </c>
      <c r="BN12" s="12">
        <f>'0.直接貼上-輸出預測(40-)'!Y12</f>
        <v>8126.401756012543</v>
      </c>
      <c r="BO12" s="12">
        <f>'0.直接貼上-輸出預測(40-)'!Z12</f>
        <v>7889.3868143113077</v>
      </c>
      <c r="BP12" s="12">
        <f>'0.直接貼上-輸出預測(40-)'!AA12</f>
        <v>7571.8691610333408</v>
      </c>
      <c r="BQ12" s="12">
        <f>'0.直接貼上-輸出預測(40-)'!AB12</f>
        <v>7501.7527163732184</v>
      </c>
      <c r="BR12" s="12">
        <f>'0.直接貼上-輸出預測(40-)'!AC12</f>
        <v>7191.1123393126818</v>
      </c>
      <c r="BS12" s="12">
        <f>'0.直接貼上-輸出預測(40-)'!AD12</f>
        <v>6540.7264917390639</v>
      </c>
      <c r="BT12" s="12">
        <f>'0.直接貼上-輸出預測(40-)'!AE12</f>
        <v>6420.0838987135876</v>
      </c>
      <c r="BU12" s="12">
        <f>'0.直接貼上-輸出預測(40-)'!AF12</f>
        <v>6388.467464342717</v>
      </c>
      <c r="BV12" s="12">
        <f>'0.直接貼上-輸出預測(40-)'!AG12</f>
        <v>6191.0618581605167</v>
      </c>
      <c r="BW12" s="12">
        <f>'0.直接貼上-輸出預測(40-)'!AH12</f>
        <v>5577.155245364359</v>
      </c>
      <c r="BX12" s="12">
        <f>'0.直接貼上-輸出預測(40-)'!AI12</f>
        <v>5432.9582587710456</v>
      </c>
      <c r="BY12" s="12">
        <f>'0.直接貼上-輸出預測(40-)'!AJ12</f>
        <v>5315.834943712126</v>
      </c>
      <c r="BZ12" s="12">
        <f>'0.直接貼上-輸出預測(40-)'!AK12</f>
        <v>4581.7622207926561</v>
      </c>
      <c r="CA12" s="12">
        <f>'0.直接貼上-輸出預測(40-)'!AL12</f>
        <v>4119.5518927138455</v>
      </c>
      <c r="CB12" s="12">
        <f>'0.直接貼上-輸出預測(40-)'!AM12</f>
        <v>3788.0199684192435</v>
      </c>
      <c r="CC12" s="12">
        <f>'0.直接貼上-輸出預測(40-)'!AN12</f>
        <v>3121.2825162697545</v>
      </c>
      <c r="CD12" s="12">
        <f>'0.直接貼上-輸出預測(40-)'!AO12</f>
        <v>2554.3849005914635</v>
      </c>
      <c r="CE12" s="12">
        <f>'0.直接貼上-輸出預測(40-)'!AP12</f>
        <v>2220.6268401573943</v>
      </c>
      <c r="CF12" s="12">
        <f>'0.直接貼上-輸出預測(40-)'!AQ12</f>
        <v>2312.6997664366399</v>
      </c>
      <c r="CG12" s="12">
        <f>'0.直接貼上-輸出預測(40-)'!AR12</f>
        <v>2315.0135383945662</v>
      </c>
      <c r="CH12" s="12">
        <f>'0.直接貼上-輸出預測(40-)'!AS12</f>
        <v>2373.2148333818377</v>
      </c>
      <c r="CI12" s="12">
        <f>'0.直接貼上-輸出預測(40-)'!AT12</f>
        <v>2213.4212821987749</v>
      </c>
      <c r="CJ12" s="12">
        <f>'0.直接貼上-輸出預測(40-)'!AU12</f>
        <v>2218.8060368432784</v>
      </c>
      <c r="CK12" s="12">
        <f>'0.直接貼上-輸出預測(40-)'!AV12</f>
        <v>2057.4456263614097</v>
      </c>
      <c r="CL12" s="12">
        <f>'0.直接貼上-輸出預測(40-)'!AW12</f>
        <v>1701.3218654377758</v>
      </c>
      <c r="CM12" s="12">
        <f>'0.直接貼上-輸出預測(40-)'!AX12</f>
        <v>1415.2461515694454</v>
      </c>
      <c r="CN12" s="12">
        <f>'0.直接貼上-輸出預測(40-)'!AY12</f>
        <v>1248.1269807306257</v>
      </c>
      <c r="CO12" s="12">
        <f>'0.直接貼上-輸出預測(40-)'!AZ12</f>
        <v>1072.2752370665612</v>
      </c>
      <c r="CP12" s="12">
        <f>'0.直接貼上-輸出預測(40-)'!BA12</f>
        <v>824.21712348961353</v>
      </c>
      <c r="CQ12" s="12">
        <f>'0.直接貼上-輸出預測(40-)'!BB12</f>
        <v>651.37019679273294</v>
      </c>
      <c r="CR12" s="12">
        <f>'0.直接貼上-輸出預測(40-)'!BC12</f>
        <v>559.08298422010853</v>
      </c>
      <c r="CS12" s="12">
        <f>'0.直接貼上-輸出預測(40-)'!BD12</f>
        <v>445.50125717743663</v>
      </c>
      <c r="CT12" s="12">
        <f>'0.直接貼上-輸出預測(40-)'!BE12</f>
        <v>333.36048060361048</v>
      </c>
      <c r="CU12" s="12">
        <f>'0.直接貼上-輸出預測(40-)'!BF12</f>
        <v>242.60294849726722</v>
      </c>
      <c r="CV12" s="12">
        <f>'0.直接貼上-輸出預測(40-)'!BG12</f>
        <v>137.69141111123915</v>
      </c>
      <c r="CW12" s="12">
        <f>'0.直接貼上-輸出預測(40-)'!BH12</f>
        <v>84.406039696943111</v>
      </c>
      <c r="CX12" s="12">
        <f>'0.直接貼上-輸出預測(40-)'!BI12</f>
        <v>75.593986684827783</v>
      </c>
      <c r="CY12" s="12">
        <f>'0.直接貼上-輸出預測(40-)'!BJ12</f>
        <v>105.87283711249432</v>
      </c>
    </row>
    <row r="13" spans="1:103">
      <c r="A13" s="12" t="str">
        <f>'0.直接貼上-輸出預測(0-50)'!A13</f>
        <v>115年 4月</v>
      </c>
      <c r="B13" s="13">
        <f t="shared" si="0"/>
        <v>467349.99991048989</v>
      </c>
      <c r="C13" s="13">
        <f>'0.直接貼上-輸出預測(0-50)'!C13</f>
        <v>2301.7262853114262</v>
      </c>
      <c r="D13" s="13">
        <f>'0.直接貼上-輸出預測(0-50)'!D13</f>
        <v>2248.9274619232356</v>
      </c>
      <c r="E13" s="12">
        <f>'0.直接貼上-輸出預測(0-50)'!E13</f>
        <v>2385.7202250691839</v>
      </c>
      <c r="F13" s="12">
        <f>'0.直接貼上-輸出預測(0-50)'!F13</f>
        <v>2429.9192810911418</v>
      </c>
      <c r="G13" s="12">
        <f>'0.直接貼上-輸出預測(0-50)'!G13</f>
        <v>2574.9286043424336</v>
      </c>
      <c r="H13" s="12">
        <f>'0.直接貼上-輸出預測(0-50)'!H13</f>
        <v>2915.2543777104083</v>
      </c>
      <c r="I13" s="12">
        <f>'0.直接貼上-輸出預測(0-50)'!I13</f>
        <v>3088.8771481344129</v>
      </c>
      <c r="J13" s="12">
        <f>'0.直接貼上-輸出預測(0-50)'!J13</f>
        <v>3221.4968461363833</v>
      </c>
      <c r="K13" s="12">
        <f>'0.直接貼上-輸出預測(0-50)'!K13</f>
        <v>3408.3168406583736</v>
      </c>
      <c r="L13" s="12">
        <f>'0.直接貼上-輸出預測(0-50)'!L13</f>
        <v>3631.6991311224251</v>
      </c>
      <c r="M13" s="12">
        <f>'0.直接貼上-輸出預測(0-50)'!M13</f>
        <v>3757.4480640330762</v>
      </c>
      <c r="N13" s="12">
        <f>'0.直接貼上-輸出預測(0-50)'!N13</f>
        <v>3648.1244420987723</v>
      </c>
      <c r="O13" s="12">
        <f>'0.直接貼上-輸出預測(0-50)'!O13</f>
        <v>3430.5557591821275</v>
      </c>
      <c r="P13" s="12">
        <f>'0.直接貼上-輸出預測(0-50)'!P13</f>
        <v>3997.7634410528772</v>
      </c>
      <c r="Q13" s="12">
        <f>'0.直接貼上-輸出預測(0-50)'!Q13</f>
        <v>3710.0462600799342</v>
      </c>
      <c r="R13" s="12">
        <f>'0.直接貼上-輸出預測(0-50)'!R13</f>
        <v>3348.4394556524385</v>
      </c>
      <c r="S13" s="12">
        <f>'0.直接貼上-輸出預測(0-50)'!S13</f>
        <v>3429.775031795848</v>
      </c>
      <c r="T13" s="12">
        <f>'0.直接貼上-輸出預測(0-50)'!T13</f>
        <v>3629.1727726231284</v>
      </c>
      <c r="U13" s="12">
        <f>'0.直接貼上-輸出預測(0-50)'!U13</f>
        <v>3906.0080624364923</v>
      </c>
      <c r="V13" s="12">
        <f>'0.直接貼上-輸出預測(0-50)'!V13</f>
        <v>4101.7778688580893</v>
      </c>
      <c r="W13" s="12">
        <f>'0.直接貼上-輸出預測(0-50)'!W13</f>
        <v>4255.2792788680345</v>
      </c>
      <c r="X13" s="12">
        <f>'0.直接貼上-輸出預測(0-50)'!X13</f>
        <v>4516.9005624645069</v>
      </c>
      <c r="Y13" s="12">
        <f>'0.直接貼上-輸出預測(0-50)'!Y13</f>
        <v>4708.1980228892871</v>
      </c>
      <c r="Z13" s="12">
        <f>'0.直接貼上-輸出預測(0-50)'!Z13</f>
        <v>5179.2257131974029</v>
      </c>
      <c r="AA13" s="12">
        <f>'0.直接貼上-輸出預測(0-50)'!AA13</f>
        <v>5436.0686322340716</v>
      </c>
      <c r="AB13" s="12">
        <f>'0.直接貼上-輸出預測(0-50)'!AB13</f>
        <v>6019.2781722764612</v>
      </c>
      <c r="AC13" s="12">
        <f>'0.直接貼上-輸出預測(0-50)'!AC13</f>
        <v>6024.7063069227488</v>
      </c>
      <c r="AD13" s="12">
        <f>'0.直接貼上-輸出預測(0-50)'!AD13</f>
        <v>5873.5681661150611</v>
      </c>
      <c r="AE13" s="12">
        <f>'0.直接貼上-輸出預測(0-50)'!AE13</f>
        <v>6370.6819620982042</v>
      </c>
      <c r="AF13" s="12">
        <f>'0.直接貼上-輸出預測(0-50)'!AF13</f>
        <v>6558.6744843181295</v>
      </c>
      <c r="AG13" s="12">
        <f>'0.直接貼上-輸出預測(0-50)'!AG13</f>
        <v>6531.0102033653238</v>
      </c>
      <c r="AH13" s="12">
        <f>'0.直接貼上-輸出預測(0-50)'!AH13</f>
        <v>6574.9300861306883</v>
      </c>
      <c r="AI13" s="12">
        <f>'0.直接貼上-輸出預測(0-50)'!AI13</f>
        <v>6492.1185262470226</v>
      </c>
      <c r="AJ13" s="12">
        <f>'0.直接貼上-輸出預測(0-50)'!AJ13</f>
        <v>6433.638991016689</v>
      </c>
      <c r="AK13" s="12">
        <f>'0.直接貼上-輸出預測(0-50)'!AK13</f>
        <v>6170.1175763256952</v>
      </c>
      <c r="AL13" s="12">
        <f>'0.直接貼上-輸出預測(0-50)'!AL13</f>
        <v>6084.0868868585421</v>
      </c>
      <c r="AM13" s="12">
        <f>'0.直接貼上-輸出預測(0-50)'!AM13</f>
        <v>5968.9427554517752</v>
      </c>
      <c r="AN13" s="12">
        <f>'0.直接貼上-輸出預測(0-50)'!AN13</f>
        <v>5986.5006380725863</v>
      </c>
      <c r="AO13" s="12">
        <f>'0.直接貼上-輸出預測(0-50)'!AO13</f>
        <v>5795.1315121848183</v>
      </c>
      <c r="AP13" s="12">
        <f>'0.直接貼上-輸出預測(0-50)'!AP13</f>
        <v>5591.0952658346323</v>
      </c>
      <c r="AQ13" s="12">
        <f>'0.直接貼上-輸出預測(0-50)'!AQ13</f>
        <v>6074.3440531752221</v>
      </c>
      <c r="AR13" s="12">
        <f>'0.直接貼上-輸出預測(0-50)'!AR13</f>
        <v>6396.9374424294119</v>
      </c>
      <c r="AS13" s="12">
        <f>'0.直接貼上-輸出預測(0-50)'!AS13</f>
        <v>6754.2349395605625</v>
      </c>
      <c r="AT13" s="12">
        <f>'0.直接貼上-輸出預測(0-50)'!AT13</f>
        <v>6989.248146065911</v>
      </c>
      <c r="AU13" s="12">
        <f>'0.直接貼上-輸出預測(0-50)'!AU13</f>
        <v>7231.6568692822038</v>
      </c>
      <c r="AV13" s="12">
        <f>'0.直接貼上-輸出預測(0-50)'!AV13</f>
        <v>7366.6819743697397</v>
      </c>
      <c r="AW13" s="12">
        <f>'0.直接貼上-輸出預測(0-50)'!AW13</f>
        <v>7281.3451340361462</v>
      </c>
      <c r="AX13" s="12">
        <f>'0.直接貼上-輸出預測(0-50)'!AX13</f>
        <v>7156.8031471756412</v>
      </c>
      <c r="AY13" s="12">
        <f>'0.直接貼上-輸出預測(0-50)'!AY13</f>
        <v>6885.7782609208389</v>
      </c>
      <c r="AZ13" s="12">
        <f>'0.直接貼上-輸出預測(0-50)'!AZ13</f>
        <v>7114.6731668450357</v>
      </c>
      <c r="BA13" s="12">
        <f>'0.直接貼上-輸出預測(40-)'!L13</f>
        <v>6660.7122766402481</v>
      </c>
      <c r="BB13" s="12">
        <f>'0.直接貼上-輸出預測(40-)'!M13</f>
        <v>6272.5284719911588</v>
      </c>
      <c r="BC13" s="12">
        <f>'0.直接貼上-輸出預測(40-)'!N13</f>
        <v>6372.0964720758921</v>
      </c>
      <c r="BD13" s="12">
        <f>'0.直接貼上-輸出預測(40-)'!O13</f>
        <v>6554.1587431060616</v>
      </c>
      <c r="BE13" s="12">
        <f>'0.直接貼上-輸出預測(40-)'!P13</f>
        <v>6882.9850043938286</v>
      </c>
      <c r="BF13" s="12">
        <f>'0.直接貼上-輸出預測(40-)'!Q13</f>
        <v>7144.7443862111068</v>
      </c>
      <c r="BG13" s="12">
        <f>'0.直接貼上-輸出預測(40-)'!R13</f>
        <v>7373.6483787850539</v>
      </c>
      <c r="BH13" s="12">
        <f>'0.直接貼上-輸出預測(40-)'!S13</f>
        <v>7496.8489258592645</v>
      </c>
      <c r="BI13" s="12">
        <f>'0.直接貼上-輸出預測(40-)'!T13</f>
        <v>7371.6024052092798</v>
      </c>
      <c r="BJ13" s="12">
        <f>'0.直接貼上-輸出預測(40-)'!U13</f>
        <v>7588.1139127341621</v>
      </c>
      <c r="BK13" s="12">
        <f>'0.直接貼上-輸出預測(40-)'!V13</f>
        <v>7573.2397068904647</v>
      </c>
      <c r="BL13" s="12">
        <f>'0.直接貼上-輸出預測(40-)'!W13</f>
        <v>7884.7991482195885</v>
      </c>
      <c r="BM13" s="12">
        <f>'0.直接貼上-輸出預測(40-)'!X13</f>
        <v>7960.2966444226176</v>
      </c>
      <c r="BN13" s="12">
        <f>'0.直接貼上-輸出預測(40-)'!Y13</f>
        <v>8129.3009156137887</v>
      </c>
      <c r="BO13" s="12">
        <f>'0.直接貼上-輸出預測(40-)'!Z13</f>
        <v>7914.779736229827</v>
      </c>
      <c r="BP13" s="12">
        <f>'0.直接貼上-輸出預測(40-)'!AA13</f>
        <v>7584.7490018489907</v>
      </c>
      <c r="BQ13" s="12">
        <f>'0.直接貼上-輸出預測(40-)'!AB13</f>
        <v>7467.3635425810044</v>
      </c>
      <c r="BR13" s="12">
        <f>'0.直接貼上-輸出預測(40-)'!AC13</f>
        <v>7281.2996517523015</v>
      </c>
      <c r="BS13" s="12">
        <f>'0.直接貼上-輸出預測(40-)'!AD13</f>
        <v>6540.3766497286533</v>
      </c>
      <c r="BT13" s="12">
        <f>'0.直接貼上-輸出預測(40-)'!AE13</f>
        <v>6424.2149657680884</v>
      </c>
      <c r="BU13" s="12">
        <f>'0.直接貼上-輸出預測(40-)'!AF13</f>
        <v>6360.2249254384287</v>
      </c>
      <c r="BV13" s="12">
        <f>'0.直接貼上-輸出預測(40-)'!AG13</f>
        <v>6246.7836324834643</v>
      </c>
      <c r="BW13" s="12">
        <f>'0.直接貼上-輸出預測(40-)'!AH13</f>
        <v>5604.5057262463906</v>
      </c>
      <c r="BX13" s="12">
        <f>'0.直接貼上-輸出預測(40-)'!AI13</f>
        <v>5388.618311602715</v>
      </c>
      <c r="BY13" s="12">
        <f>'0.直接貼上-輸出預測(40-)'!AJ13</f>
        <v>5364.7167629535434</v>
      </c>
      <c r="BZ13" s="12">
        <f>'0.直接貼上-輸出預測(40-)'!AK13</f>
        <v>4638.1548142951879</v>
      </c>
      <c r="CA13" s="12">
        <f>'0.直接貼上-輸出預測(40-)'!AL13</f>
        <v>4100.3809016735395</v>
      </c>
      <c r="CB13" s="12">
        <f>'0.直接貼上-輸出預測(40-)'!AM13</f>
        <v>3852.7493245636551</v>
      </c>
      <c r="CC13" s="12">
        <f>'0.直接貼上-輸出預測(40-)'!AN13</f>
        <v>3145.1430672486003</v>
      </c>
      <c r="CD13" s="12">
        <f>'0.直接貼上-輸出預測(40-)'!AO13</f>
        <v>2620.6505027109192</v>
      </c>
      <c r="CE13" s="12">
        <f>'0.直接貼上-輸出預測(40-)'!AP13</f>
        <v>2181.083872748758</v>
      </c>
      <c r="CF13" s="12">
        <f>'0.直接貼上-輸出預測(40-)'!AQ13</f>
        <v>2321.4446244950395</v>
      </c>
      <c r="CG13" s="12">
        <f>'0.直接貼上-輸出預測(40-)'!AR13</f>
        <v>2278.6994794709703</v>
      </c>
      <c r="CH13" s="12">
        <f>'0.直接貼上-輸出預測(40-)'!AS13</f>
        <v>2377.6222984139326</v>
      </c>
      <c r="CI13" s="12">
        <f>'0.直接貼上-輸出預測(40-)'!AT13</f>
        <v>2202.1935049251051</v>
      </c>
      <c r="CJ13" s="12">
        <f>'0.直接貼上-輸出預測(40-)'!AU13</f>
        <v>2200.057304828561</v>
      </c>
      <c r="CK13" s="12">
        <f>'0.直接貼上-輸出預測(40-)'!AV13</f>
        <v>2081.6936337298475</v>
      </c>
      <c r="CL13" s="12">
        <f>'0.直接貼上-輸出預測(40-)'!AW13</f>
        <v>1710.9131720128814</v>
      </c>
      <c r="CM13" s="12">
        <f>'0.直接貼上-輸出預測(40-)'!AX13</f>
        <v>1419.8801300456337</v>
      </c>
      <c r="CN13" s="12">
        <f>'0.直接貼上-輸出預測(40-)'!AY13</f>
        <v>1247.4444052148447</v>
      </c>
      <c r="CO13" s="12">
        <f>'0.直接貼上-輸出預測(40-)'!AZ13</f>
        <v>1080.1890321432554</v>
      </c>
      <c r="CP13" s="12">
        <f>'0.直接貼上-輸出預測(40-)'!BA13</f>
        <v>827.72884494094853</v>
      </c>
      <c r="CQ13" s="12">
        <f>'0.直接貼上-輸出預測(40-)'!BB13</f>
        <v>647.95797454852448</v>
      </c>
      <c r="CR13" s="12">
        <f>'0.直接貼上-輸出預測(40-)'!BC13</f>
        <v>556.17665230238413</v>
      </c>
      <c r="CS13" s="12">
        <f>'0.直接貼上-輸出預測(40-)'!BD13</f>
        <v>447.62548808258515</v>
      </c>
      <c r="CT13" s="12">
        <f>'0.直接貼上-輸出預測(40-)'!BE13</f>
        <v>333.60951026843196</v>
      </c>
      <c r="CU13" s="12">
        <f>'0.直接貼上-輸出預測(40-)'!BF13</f>
        <v>244.5126119036255</v>
      </c>
      <c r="CV13" s="12">
        <f>'0.直接貼上-輸出預測(40-)'!BG13</f>
        <v>142.63774800148084</v>
      </c>
      <c r="CW13" s="12">
        <f>'0.直接貼上-輸出預測(40-)'!BH13</f>
        <v>79.364870816381227</v>
      </c>
      <c r="CX13" s="12">
        <f>'0.直接貼上-輸出預測(40-)'!BI13</f>
        <v>75.224653699279742</v>
      </c>
      <c r="CY13" s="12">
        <f>'0.直接貼上-輸出預測(40-)'!BJ13</f>
        <v>106.31895257515568</v>
      </c>
    </row>
    <row r="14" spans="1:103" s="16" customFormat="1">
      <c r="A14" s="15" t="str">
        <f>'0.直接貼上-輸出預測(0-50)'!A14</f>
        <v>115年 5月</v>
      </c>
      <c r="B14" s="15">
        <f t="shared" si="0"/>
        <v>467070.87695333629</v>
      </c>
      <c r="C14" s="15">
        <f>'0.直接貼上-輸出預測(0-50)'!C14</f>
        <v>2314.6235126586821</v>
      </c>
      <c r="D14" s="15">
        <f>'0.直接貼上-輸出預測(0-50)'!D14</f>
        <v>2231.8456174967405</v>
      </c>
      <c r="E14" s="15">
        <f>'0.直接貼上-輸出預測(0-50)'!E14</f>
        <v>2384.2164449771653</v>
      </c>
      <c r="F14" s="15">
        <f>'0.直接貼上-輸出預測(0-50)'!F14</f>
        <v>2430.4873453383516</v>
      </c>
      <c r="G14" s="15">
        <f>'0.直接貼上-輸出預測(0-50)'!G14</f>
        <v>2538.2784394782311</v>
      </c>
      <c r="H14" s="15">
        <f>'0.直接貼上-輸出預測(0-50)'!H14</f>
        <v>2897.9999999999991</v>
      </c>
      <c r="I14" s="15">
        <f>'0.直接貼上-輸出預測(0-50)'!I14</f>
        <v>3079.9999999999991</v>
      </c>
      <c r="J14" s="15">
        <f>'0.直接貼上-輸出預測(0-50)'!J14</f>
        <v>3208.9999999999982</v>
      </c>
      <c r="K14" s="15">
        <f>'0.直接貼上-輸出預測(0-50)'!K14</f>
        <v>3385</v>
      </c>
      <c r="L14" s="15">
        <f>'0.直接貼上-輸出預測(0-50)'!L14</f>
        <v>3614.9063629498523</v>
      </c>
      <c r="M14" s="15">
        <f>'0.直接貼上-輸出預測(0-50)'!M14</f>
        <v>3743.0463096069047</v>
      </c>
      <c r="N14" s="15">
        <f>'0.直接貼上-輸出預測(0-50)'!N14</f>
        <v>3722.4111032242322</v>
      </c>
      <c r="O14" s="15">
        <f>'0.直接貼上-輸出預測(0-50)'!O14</f>
        <v>3338.5612382139939</v>
      </c>
      <c r="P14" s="15">
        <f>'0.直接貼上-輸出預測(0-50)'!P14</f>
        <v>4010.0833305690376</v>
      </c>
      <c r="Q14" s="15">
        <f>'0.直接貼上-輸出預測(0-50)'!Q14</f>
        <v>3766.2467579247773</v>
      </c>
      <c r="R14" s="15">
        <f>'0.直接貼上-輸出預測(0-50)'!R14</f>
        <v>3347.0483726851048</v>
      </c>
      <c r="S14" s="15">
        <f>'0.直接貼上-輸出預測(0-50)'!S14</f>
        <v>3418.1890125750419</v>
      </c>
      <c r="T14" s="15">
        <f>'0.直接貼上-輸出預測(0-50)'!T14</f>
        <v>3603.0000000000014</v>
      </c>
      <c r="U14" s="15">
        <f>'0.直接貼上-輸出預測(0-50)'!U14</f>
        <v>3884.3292562813422</v>
      </c>
      <c r="V14" s="15">
        <f>'0.直接貼上-輸出預測(0-50)'!V14</f>
        <v>4098.033552524128</v>
      </c>
      <c r="W14" s="15">
        <f>'0.直接貼上-輸出預測(0-50)'!W14</f>
        <v>4223.4827737859678</v>
      </c>
      <c r="X14" s="15">
        <f>'0.直接貼上-輸出預測(0-50)'!X14</f>
        <v>4521.9491909228591</v>
      </c>
      <c r="Y14" s="15">
        <f>'0.直接貼上-輸出預測(0-50)'!Y14</f>
        <v>4649.9713778587684</v>
      </c>
      <c r="Z14" s="15">
        <f>'0.直接貼上-輸出預測(0-50)'!Z14</f>
        <v>5181.597840013932</v>
      </c>
      <c r="AA14" s="15">
        <f>'0.直接貼上-輸出預測(0-50)'!AA14</f>
        <v>5360.9952302264646</v>
      </c>
      <c r="AB14" s="15">
        <f>'0.直接貼上-輸出預測(0-50)'!AB14</f>
        <v>5998.1862420460147</v>
      </c>
      <c r="AC14" s="15">
        <f>'0.直接貼上-輸出預測(0-50)'!AC14</f>
        <v>6078.0669536250025</v>
      </c>
      <c r="AD14" s="15">
        <f>'0.直接貼上-輸出預測(0-50)'!AD14</f>
        <v>5817.9507426196942</v>
      </c>
      <c r="AE14" s="15">
        <f>'0.直接貼上-輸出預測(0-50)'!AE14</f>
        <v>6340.0315572778882</v>
      </c>
      <c r="AF14" s="15">
        <f>'0.直接貼上-輸出預測(0-50)'!AF14</f>
        <v>6567.437717618941</v>
      </c>
      <c r="AG14" s="15">
        <f>'0.直接貼上-輸出預測(0-50)'!AG14</f>
        <v>6516.9813968965764</v>
      </c>
      <c r="AH14" s="15">
        <f>'0.直接貼上-輸出預測(0-50)'!AH14</f>
        <v>6587.1870943367439</v>
      </c>
      <c r="AI14" s="15">
        <f>'0.直接貼上-輸出預測(0-50)'!AI14</f>
        <v>6481.0360013958025</v>
      </c>
      <c r="AJ14" s="15">
        <f>'0.直接貼上-輸出預測(0-50)'!AJ14</f>
        <v>6466.5492673816771</v>
      </c>
      <c r="AK14" s="15">
        <f>'0.直接貼上-輸出預測(0-50)'!AK14</f>
        <v>6172.2133830319699</v>
      </c>
      <c r="AL14" s="15">
        <f>'0.直接貼上-輸出預測(0-50)'!AL14</f>
        <v>6102.8129731643767</v>
      </c>
      <c r="AM14" s="15">
        <f>'0.直接貼上-輸出預測(0-50)'!AM14</f>
        <v>5958.2938494339278</v>
      </c>
      <c r="AN14" s="15">
        <f>'0.直接貼上-輸出預測(0-50)'!AN14</f>
        <v>5988.0974158639065</v>
      </c>
      <c r="AO14" s="15">
        <f>'0.直接貼上-輸出預測(0-50)'!AO14</f>
        <v>5854.2822614935403</v>
      </c>
      <c r="AP14" s="15">
        <f>'0.直接貼上-輸出預測(0-50)'!AP14</f>
        <v>5539.728032053923</v>
      </c>
      <c r="AQ14" s="15">
        <f>'0.直接貼上-輸出預測(0-50)'!AQ14</f>
        <v>6048.7128278230812</v>
      </c>
      <c r="AR14" s="15">
        <f>'0.直接貼上-輸出預測(0-50)'!AR14</f>
        <v>6359.3084198920196</v>
      </c>
      <c r="AS14" s="15">
        <f>'0.直接貼上-輸出預測(0-50)'!AS14</f>
        <v>6732.7040144125858</v>
      </c>
      <c r="AT14" s="15">
        <f>'0.直接貼上-輸出預測(0-50)'!AT14</f>
        <v>6965.6765665926332</v>
      </c>
      <c r="AU14" s="15">
        <f>'0.直接貼上-輸出預測(0-50)'!AU14</f>
        <v>7202.485866457695</v>
      </c>
      <c r="AV14" s="15">
        <f>'0.直接貼上-輸出預測(0-50)'!AV14</f>
        <v>7376.9644269713972</v>
      </c>
      <c r="AW14" s="15">
        <f>'0.直接貼上-輸出預測(0-50)'!AW14</f>
        <v>7267.8731078114388</v>
      </c>
      <c r="AX14" s="15">
        <f>'0.直接貼上-輸出預測(0-50)'!AX14</f>
        <v>7216.4845622122475</v>
      </c>
      <c r="AY14" s="15">
        <f>'0.直接貼上-輸出預測(0-50)'!AY14</f>
        <v>6824.1663939388927</v>
      </c>
      <c r="AZ14" s="15">
        <f>'0.直接貼上-輸出預測(0-50)'!AZ14</f>
        <v>7144.8870858226701</v>
      </c>
      <c r="BA14" s="15">
        <f>'0.直接貼上-輸出預測(40-)'!L14</f>
        <v>6719.6746391077822</v>
      </c>
      <c r="BB14" s="15">
        <f>'0.直接貼上-輸出預測(40-)'!M14</f>
        <v>6264.5085691426448</v>
      </c>
      <c r="BC14" s="15">
        <f>'0.直接貼上-輸出預測(40-)'!N14</f>
        <v>6363.8361702442098</v>
      </c>
      <c r="BD14" s="15">
        <f>'0.直接貼上-輸出預測(40-)'!O14</f>
        <v>6520.460907010066</v>
      </c>
      <c r="BE14" s="15">
        <f>'0.直接貼上-輸出預測(40-)'!P14</f>
        <v>6853.9516698040889</v>
      </c>
      <c r="BF14" s="15">
        <f>'0.直接貼上-輸出預測(40-)'!Q14</f>
        <v>7122.3350462414746</v>
      </c>
      <c r="BG14" s="15">
        <f>'0.直接貼上-輸出預測(40-)'!R14</f>
        <v>7335.1755407512601</v>
      </c>
      <c r="BH14" s="15">
        <f>'0.直接貼上-輸出預測(40-)'!S14</f>
        <v>7529.8811755161787</v>
      </c>
      <c r="BI14" s="15">
        <f>'0.直接貼上-輸出預測(40-)'!T14</f>
        <v>7327.52095455784</v>
      </c>
      <c r="BJ14" s="15">
        <f>'0.直接貼上-輸出預測(40-)'!U14</f>
        <v>7609.4248284939658</v>
      </c>
      <c r="BK14" s="15">
        <f>'0.直接貼上-輸出預測(40-)'!V14</f>
        <v>7523.6868332970407</v>
      </c>
      <c r="BL14" s="15">
        <f>'0.直接貼上-輸出預測(40-)'!W14</f>
        <v>7883.5051819617047</v>
      </c>
      <c r="BM14" s="15">
        <f>'0.直接貼上-輸出預測(40-)'!X14</f>
        <v>7920.6884981981257</v>
      </c>
      <c r="BN14" s="15">
        <f>'0.直接貼上-輸出預測(40-)'!Y14</f>
        <v>8131.0226113610879</v>
      </c>
      <c r="BO14" s="15">
        <f>'0.直接貼上-輸出預測(40-)'!Z14</f>
        <v>7941.3912075303078</v>
      </c>
      <c r="BP14" s="15">
        <f>'0.直接貼上-輸出預測(40-)'!AA14</f>
        <v>7598.8293651067943</v>
      </c>
      <c r="BQ14" s="15">
        <f>'0.直接貼上-輸出預測(40-)'!AB14</f>
        <v>7426.2946224932211</v>
      </c>
      <c r="BR14" s="15">
        <f>'0.直接貼上-輸出預測(40-)'!AC14</f>
        <v>7377.6136702233016</v>
      </c>
      <c r="BS14" s="15">
        <f>'0.直接貼上-輸出預測(40-)'!AD14</f>
        <v>6539.7505588585909</v>
      </c>
      <c r="BT14" s="15">
        <f>'0.直接貼上-輸出預測(40-)'!AE14</f>
        <v>6429.2289767952307</v>
      </c>
      <c r="BU14" s="15">
        <f>'0.直接貼上-輸出預測(40-)'!AF14</f>
        <v>6327.1028247940121</v>
      </c>
      <c r="BV14" s="15">
        <f>'0.直接貼上-輸出預測(40-)'!AG14</f>
        <v>6305.0936243291053</v>
      </c>
      <c r="BW14" s="15">
        <f>'0.直接貼上-輸出預測(40-)'!AH14</f>
        <v>5634.9849414024802</v>
      </c>
      <c r="BX14" s="15">
        <f>'0.直接貼上-輸出預測(40-)'!AI14</f>
        <v>5338.1705263574677</v>
      </c>
      <c r="BY14" s="15">
        <f>'0.直接貼上-輸出預測(40-)'!AJ14</f>
        <v>5413.957812055969</v>
      </c>
      <c r="BZ14" s="15">
        <f>'0.直接貼上-輸出預測(40-)'!AK14</f>
        <v>4698.2016417377763</v>
      </c>
      <c r="CA14" s="15">
        <f>'0.直接貼上-輸出預測(40-)'!AL14</f>
        <v>4076.3095983771132</v>
      </c>
      <c r="CB14" s="15">
        <f>'0.直接貼上-輸出預測(40-)'!AM14</f>
        <v>3919.6466221246556</v>
      </c>
      <c r="CC14" s="15">
        <f>'0.直接貼上-輸出預測(40-)'!AN14</f>
        <v>3167.9087113395685</v>
      </c>
      <c r="CD14" s="15">
        <f>'0.直接貼上-輸出預測(40-)'!AO14</f>
        <v>2692.9721284603174</v>
      </c>
      <c r="CE14" s="15">
        <f>'0.直接貼上-輸出預測(40-)'!AP14</f>
        <v>2139.115818558415</v>
      </c>
      <c r="CF14" s="15">
        <f>'0.直接貼上-輸出預測(40-)'!AQ14</f>
        <v>2332.5632497935021</v>
      </c>
      <c r="CG14" s="15">
        <f>'0.直接貼上-輸出預測(40-)'!AR14</f>
        <v>2239.8297942255649</v>
      </c>
      <c r="CH14" s="15">
        <f>'0.直接貼上-輸出預測(40-)'!AS14</f>
        <v>2383.1872971086054</v>
      </c>
      <c r="CI14" s="15">
        <f>'0.直接貼上-輸出預測(40-)'!AT14</f>
        <v>2191.0633048499094</v>
      </c>
      <c r="CJ14" s="15">
        <f>'0.直接貼上-輸出預測(40-)'!AU14</f>
        <v>2178.3883534230281</v>
      </c>
      <c r="CK14" s="15">
        <f>'0.直接貼上-輸出預測(40-)'!AV14</f>
        <v>2107.0252510516461</v>
      </c>
      <c r="CL14" s="15">
        <f>'0.直接貼上-輸出預測(40-)'!AW14</f>
        <v>1720.7763592038195</v>
      </c>
      <c r="CM14" s="15">
        <f>'0.直接貼上-輸出預測(40-)'!AX14</f>
        <v>1425.0875710720463</v>
      </c>
      <c r="CN14" s="15">
        <f>'0.直接貼上-輸出預測(40-)'!AY14</f>
        <v>1245.8855176253142</v>
      </c>
      <c r="CO14" s="15">
        <f>'0.直接貼上-輸出預測(40-)'!AZ14</f>
        <v>1088.3723994739114</v>
      </c>
      <c r="CP14" s="15">
        <f>'0.直接貼上-輸出預測(40-)'!BA14</f>
        <v>831.94493518915294</v>
      </c>
      <c r="CQ14" s="15">
        <f>'0.直接貼上-輸出預測(40-)'!BB14</f>
        <v>644.53065701562502</v>
      </c>
      <c r="CR14" s="15">
        <f>'0.直接貼上-輸出預測(40-)'!BC14</f>
        <v>552.82428389355493</v>
      </c>
      <c r="CS14" s="15">
        <f>'0.直接貼上-輸出預測(40-)'!BD14</f>
        <v>449.8998642968171</v>
      </c>
      <c r="CT14" s="15">
        <f>'0.直接貼上-輸出預測(40-)'!BE14</f>
        <v>333.70691654032026</v>
      </c>
      <c r="CU14" s="15">
        <f>'0.直接貼上-輸出預測(40-)'!BF14</f>
        <v>246.28744037897039</v>
      </c>
      <c r="CV14" s="15">
        <f>'0.直接貼上-輸出預測(40-)'!BG14</f>
        <v>147.95884046723225</v>
      </c>
      <c r="CW14" s="15">
        <f>'0.直接貼上-輸出預測(40-)'!BH14</f>
        <v>74.284041246376063</v>
      </c>
      <c r="CX14" s="15">
        <f>'0.直接貼上-輸出預測(40-)'!BI14</f>
        <v>74.766341542531507</v>
      </c>
      <c r="CY14" s="15">
        <f>'0.直接貼上-輸出預測(40-)'!BJ14</f>
        <v>106.82802922049433</v>
      </c>
    </row>
    <row r="15" spans="1:103">
      <c r="A15" s="12" t="str">
        <f>'0.直接貼上-輸出預測(0-50)'!A15</f>
        <v>115年 6月</v>
      </c>
      <c r="B15" s="13">
        <f t="shared" si="0"/>
        <v>466791.0885617063</v>
      </c>
      <c r="C15" s="13">
        <f>'0.直接貼上-輸出預測(0-50)'!C15</f>
        <v>2314.4703627752651</v>
      </c>
      <c r="D15" s="13">
        <f>'0.直接貼上-輸出預測(0-50)'!D15</f>
        <v>2232.3591532006558</v>
      </c>
      <c r="E15" s="12">
        <f>'0.直接貼上-輸出預測(0-50)'!E15</f>
        <v>2375.7814688576345</v>
      </c>
      <c r="F15" s="12">
        <f>'0.直接貼上-輸出預測(0-50)'!F15</f>
        <v>2424.0293738341629</v>
      </c>
      <c r="G15" s="12">
        <f>'0.直接貼上-輸出預測(0-50)'!G15</f>
        <v>2519.6217108828992</v>
      </c>
      <c r="H15" s="12">
        <f>'0.直接貼上-輸出預測(0-50)'!H15</f>
        <v>2874.7015229589597</v>
      </c>
      <c r="I15" s="12">
        <f>'0.直接貼上-輸出預測(0-50)'!I15</f>
        <v>3066.9210443770753</v>
      </c>
      <c r="J15" s="12">
        <f>'0.直接貼上-輸出預測(0-50)'!J15</f>
        <v>3196.377148134412</v>
      </c>
      <c r="K15" s="12">
        <f>'0.直接貼上-輸出預測(0-50)'!K15</f>
        <v>3368.1635128030503</v>
      </c>
      <c r="L15" s="12">
        <f>'0.直接貼上-輸出預測(0-50)'!L15</f>
        <v>3599.7268152917613</v>
      </c>
      <c r="M15" s="12">
        <f>'0.直接貼上-輸出預測(0-50)'!M15</f>
        <v>3738.3275064516338</v>
      </c>
      <c r="N15" s="12">
        <f>'0.直接貼上-輸出預測(0-50)'!N15</f>
        <v>3740.1481938686657</v>
      </c>
      <c r="O15" s="12">
        <f>'0.直接貼上-輸出預測(0-50)'!O15</f>
        <v>3328.1639791627222</v>
      </c>
      <c r="P15" s="12">
        <f>'0.直接貼上-輸出預測(0-50)'!P15</f>
        <v>3990.0051736402293</v>
      </c>
      <c r="Q15" s="12">
        <f>'0.直接貼上-輸出預測(0-50)'!Q15</f>
        <v>3794.4429032537746</v>
      </c>
      <c r="R15" s="12">
        <f>'0.直接貼上-輸出預測(0-50)'!R15</f>
        <v>3360.5522384982064</v>
      </c>
      <c r="S15" s="12">
        <f>'0.直接貼上-輸出預測(0-50)'!S15</f>
        <v>3407.5864529326745</v>
      </c>
      <c r="T15" s="12">
        <f>'0.直接貼上-輸出預測(0-50)'!T15</f>
        <v>3583.7863666578082</v>
      </c>
      <c r="U15" s="12">
        <f>'0.直接貼上-輸出預測(0-50)'!U15</f>
        <v>3863.3436268544228</v>
      </c>
      <c r="V15" s="12">
        <f>'0.直接貼上-輸出預測(0-50)'!V15</f>
        <v>4083.4460394211792</v>
      </c>
      <c r="W15" s="12">
        <f>'0.直接貼上-輸出預測(0-50)'!W15</f>
        <v>4205.8986637150856</v>
      </c>
      <c r="X15" s="12">
        <f>'0.直接貼上-輸出預測(0-50)'!X15</f>
        <v>4503.8372968885351</v>
      </c>
      <c r="Y15" s="12">
        <f>'0.直接貼上-輸出預測(0-50)'!Y15</f>
        <v>4623.4149124094374</v>
      </c>
      <c r="Z15" s="12">
        <f>'0.直接貼上-輸出預測(0-50)'!Z15</f>
        <v>5150.6705303253866</v>
      </c>
      <c r="AA15" s="12">
        <f>'0.直接貼上-輸出預測(0-50)'!AA15</f>
        <v>5327.898539198718</v>
      </c>
      <c r="AB15" s="12">
        <f>'0.直接貼上-輸出預測(0-50)'!AB15</f>
        <v>5966.6325709773228</v>
      </c>
      <c r="AC15" s="12">
        <f>'0.直接貼上-輸出預測(0-50)'!AC15</f>
        <v>6085.6922026480652</v>
      </c>
      <c r="AD15" s="12">
        <f>'0.直接貼上-輸出預測(0-50)'!AD15</f>
        <v>5807.4474430787786</v>
      </c>
      <c r="AE15" s="12">
        <f>'0.直接貼上-輸出預測(0-50)'!AE15</f>
        <v>6307.5071591146316</v>
      </c>
      <c r="AF15" s="12">
        <f>'0.直接貼上-輸出預測(0-50)'!AF15</f>
        <v>6559.2816599918742</v>
      </c>
      <c r="AG15" s="12">
        <f>'0.直接貼上-輸出預測(0-50)'!AG15</f>
        <v>6515.7907526153358</v>
      </c>
      <c r="AH15" s="12">
        <f>'0.直接貼上-輸出預測(0-50)'!AH15</f>
        <v>6588.0483247000939</v>
      </c>
      <c r="AI15" s="12">
        <f>'0.直接貼上-輸出預測(0-50)'!AI15</f>
        <v>6485.3000985239232</v>
      </c>
      <c r="AJ15" s="12">
        <f>'0.直接貼上-輸出預測(0-50)'!AJ15</f>
        <v>6479.1307417276203</v>
      </c>
      <c r="AK15" s="12">
        <f>'0.直接貼上-輸出預測(0-50)'!AK15</f>
        <v>6186.3684304716553</v>
      </c>
      <c r="AL15" s="12">
        <f>'0.直接貼上-輸出預測(0-50)'!AL15</f>
        <v>6110.5860200834759</v>
      </c>
      <c r="AM15" s="12">
        <f>'0.直接貼上-輸出預測(0-50)'!AM15</f>
        <v>5962.356717275673</v>
      </c>
      <c r="AN15" s="12">
        <f>'0.直接貼上-輸出預測(0-50)'!AN15</f>
        <v>5991.1229539512669</v>
      </c>
      <c r="AO15" s="12">
        <f>'0.直接貼上-輸出預測(0-50)'!AO15</f>
        <v>5871.6726606416851</v>
      </c>
      <c r="AP15" s="12">
        <f>'0.直接貼上-輸出預測(0-50)'!AP15</f>
        <v>5530.8504670253697</v>
      </c>
      <c r="AQ15" s="12">
        <f>'0.直接貼上-輸出預測(0-50)'!AQ15</f>
        <v>6012.8156033557461</v>
      </c>
      <c r="AR15" s="12">
        <f>'0.直接貼上-輸出預測(0-50)'!AR15</f>
        <v>6328.9936591753576</v>
      </c>
      <c r="AS15" s="12">
        <f>'0.直接貼上-輸出預測(0-50)'!AS15</f>
        <v>6704.9806747581633</v>
      </c>
      <c r="AT15" s="12">
        <f>'0.直接貼上-輸出預測(0-50)'!AT15</f>
        <v>6945.0704026843196</v>
      </c>
      <c r="AU15" s="12">
        <f>'0.直接貼上-輸出預測(0-50)'!AU15</f>
        <v>7182.5649482113149</v>
      </c>
      <c r="AV15" s="12">
        <f>'0.直接貼上-輸出預測(0-50)'!AV15</f>
        <v>7372.4238625079824</v>
      </c>
      <c r="AW15" s="12">
        <f>'0.直接貼上-輸出預測(0-50)'!AW15</f>
        <v>7271.5618108947338</v>
      </c>
      <c r="AX15" s="12">
        <f>'0.直接貼上-輸出預測(0-50)'!AX15</f>
        <v>7233.196241824925</v>
      </c>
      <c r="AY15" s="12">
        <f>'0.直接貼上-輸出預測(0-50)'!AY15</f>
        <v>6823.1150520792389</v>
      </c>
      <c r="AZ15" s="12">
        <f>'0.直接貼上-輸出預測(0-50)'!AZ15</f>
        <v>7145.9940556834863</v>
      </c>
      <c r="BA15" s="12">
        <f>'0.直接貼上-輸出預測(40-)'!L15</f>
        <v>6753.2518428872381</v>
      </c>
      <c r="BB15" s="12">
        <f>'0.直接貼上-輸出預測(40-)'!M15</f>
        <v>6276.1248090282324</v>
      </c>
      <c r="BC15" s="12">
        <f>'0.直接貼上-輸出預測(40-)'!N15</f>
        <v>6351.1548520792439</v>
      </c>
      <c r="BD15" s="12">
        <f>'0.直接貼上-輸出預測(40-)'!O15</f>
        <v>6497.4539297283054</v>
      </c>
      <c r="BE15" s="12">
        <f>'0.直接貼上-輸出預測(40-)'!P15</f>
        <v>6824.7485313691641</v>
      </c>
      <c r="BF15" s="12">
        <f>'0.直接貼上-輸出預測(40-)'!Q15</f>
        <v>7097.5549649811664</v>
      </c>
      <c r="BG15" s="12">
        <f>'0.直接貼上-輸出預測(40-)'!R15</f>
        <v>7313.1362363969683</v>
      </c>
      <c r="BH15" s="12">
        <f>'0.直接貼上-輸出預測(40-)'!S15</f>
        <v>7525.8352019126987</v>
      </c>
      <c r="BI15" s="12">
        <f>'0.直接貼上-輸出預測(40-)'!T15</f>
        <v>7318.8577178963269</v>
      </c>
      <c r="BJ15" s="12">
        <f>'0.直接貼上-輸出預測(40-)'!U15</f>
        <v>7596.9376992094585</v>
      </c>
      <c r="BK15" s="12">
        <f>'0.直接貼上-輸出預測(40-)'!V15</f>
        <v>7506.5975005496948</v>
      </c>
      <c r="BL15" s="12">
        <f>'0.直接貼上-輸出預測(40-)'!W15</f>
        <v>7861.4484959306146</v>
      </c>
      <c r="BM15" s="12">
        <f>'0.直接貼上-輸出預測(40-)'!X15</f>
        <v>7903.6434423692481</v>
      </c>
      <c r="BN15" s="12">
        <f>'0.直接貼上-輸出預測(40-)'!Y15</f>
        <v>8123.9209979920824</v>
      </c>
      <c r="BO15" s="12">
        <f>'0.直接貼上-輸出預測(40-)'!Z15</f>
        <v>7956.0426645115458</v>
      </c>
      <c r="BP15" s="12">
        <f>'0.直接貼上-輸出預測(40-)'!AA15</f>
        <v>7611.7306114988896</v>
      </c>
      <c r="BQ15" s="12">
        <f>'0.直接貼上-輸出預測(40-)'!AB15</f>
        <v>7426.9221553020889</v>
      </c>
      <c r="BR15" s="12">
        <f>'0.直接貼上-輸出預測(40-)'!AC15</f>
        <v>7410.2467396707016</v>
      </c>
      <c r="BS15" s="12">
        <f>'0.直接貼上-輸出預測(40-)'!AD15</f>
        <v>6567.2667860490637</v>
      </c>
      <c r="BT15" s="12">
        <f>'0.直接貼上-輸出預測(40-)'!AE15</f>
        <v>6431.6092252688277</v>
      </c>
      <c r="BU15" s="12">
        <f>'0.直接貼上-輸出預測(40-)'!AF15</f>
        <v>6322.3067685374826</v>
      </c>
      <c r="BV15" s="12">
        <f>'0.直接貼上-輸出預測(40-)'!AG15</f>
        <v>6326.1655334975248</v>
      </c>
      <c r="BW15" s="12">
        <f>'0.直接貼上-輸出預測(40-)'!AH15</f>
        <v>5663.7117530099013</v>
      </c>
      <c r="BX15" s="12">
        <f>'0.直接貼上-輸出預測(40-)'!AI15</f>
        <v>5333.2157043315528</v>
      </c>
      <c r="BY15" s="12">
        <f>'0.直接貼上-輸出預測(40-)'!AJ15</f>
        <v>5432.1281109398187</v>
      </c>
      <c r="BZ15" s="12">
        <f>'0.直接貼上-輸出預測(40-)'!AK15</f>
        <v>4741.9913451544844</v>
      </c>
      <c r="CA15" s="12">
        <f>'0.直接貼上-輸出預測(40-)'!AL15</f>
        <v>4094.1737979660415</v>
      </c>
      <c r="CB15" s="12">
        <f>'0.直接貼上-輸出預測(40-)'!AM15</f>
        <v>3950.902783474864</v>
      </c>
      <c r="CC15" s="12">
        <f>'0.直接貼上-輸出預測(40-)'!AN15</f>
        <v>3208.4682870950342</v>
      </c>
      <c r="CD15" s="12">
        <f>'0.直接貼上-輸出預測(40-)'!AO15</f>
        <v>2726.9094094641355</v>
      </c>
      <c r="CE15" s="12">
        <f>'0.直接貼上-輸出預測(40-)'!AP15</f>
        <v>2140.4453825472492</v>
      </c>
      <c r="CF15" s="12">
        <f>'0.直接貼上-輸出預測(40-)'!AQ15</f>
        <v>2319.4779666702552</v>
      </c>
      <c r="CG15" s="12">
        <f>'0.直接貼上-輸出預測(40-)'!AR15</f>
        <v>2223.2137162947433</v>
      </c>
      <c r="CH15" s="12">
        <f>'0.直接貼上-輸出預測(40-)'!AS15</f>
        <v>2374.5822780022977</v>
      </c>
      <c r="CI15" s="12">
        <f>'0.直接貼上-輸出預測(40-)'!AT15</f>
        <v>2183.7878604334642</v>
      </c>
      <c r="CJ15" s="12">
        <f>'0.直接貼上-輸出預測(40-)'!AU15</f>
        <v>2167.0457217961621</v>
      </c>
      <c r="CK15" s="12">
        <f>'0.直接貼上-輸出預測(40-)'!AV15</f>
        <v>2118.2020586702815</v>
      </c>
      <c r="CL15" s="12">
        <f>'0.直接貼上-輸出預測(40-)'!AW15</f>
        <v>1732.7484598007295</v>
      </c>
      <c r="CM15" s="12">
        <f>'0.直接貼上-輸出預測(40-)'!AX15</f>
        <v>1430.9312067377464</v>
      </c>
      <c r="CN15" s="12">
        <f>'0.直接貼上-輸出預測(40-)'!AY15</f>
        <v>1244.6440703552116</v>
      </c>
      <c r="CO15" s="12">
        <f>'0.直接貼上-輸出預測(40-)'!AZ15</f>
        <v>1095.763071175704</v>
      </c>
      <c r="CP15" s="12">
        <f>'0.直接貼上-輸出預測(40-)'!BA15</f>
        <v>836.117600953742</v>
      </c>
      <c r="CQ15" s="12">
        <f>'0.直接貼上-輸出預測(40-)'!BB15</f>
        <v>640.99486132553579</v>
      </c>
      <c r="CR15" s="12">
        <f>'0.直接貼上-輸出預測(40-)'!BC15</f>
        <v>550.16210464523567</v>
      </c>
      <c r="CS15" s="12">
        <f>'0.直接貼上-輸出預測(40-)'!BD15</f>
        <v>451.58055314361752</v>
      </c>
      <c r="CT15" s="12">
        <f>'0.直接貼上-輸出預測(40-)'!BE15</f>
        <v>334.10270807974211</v>
      </c>
      <c r="CU15" s="12">
        <f>'0.直接貼上-輸出預測(40-)'!BF15</f>
        <v>247.93478722906852</v>
      </c>
      <c r="CV15" s="12">
        <f>'0.直接貼上-輸出預測(40-)'!BG15</f>
        <v>150.17519245351534</v>
      </c>
      <c r="CW15" s="12">
        <f>'0.直接貼上-輸出預測(40-)'!BH15</f>
        <v>72.919273620981699</v>
      </c>
      <c r="CX15" s="12">
        <f>'0.直接貼上-輸出預測(40-)'!BI15</f>
        <v>73.203257496689645</v>
      </c>
      <c r="CY15" s="12">
        <f>'0.直接貼上-輸出預測(40-)'!BJ15</f>
        <v>106.41948177564585</v>
      </c>
    </row>
    <row r="16" spans="1:103">
      <c r="A16" s="12" t="str">
        <f>'0.直接貼上-輸出預測(0-50)'!A16</f>
        <v>115年 7月</v>
      </c>
      <c r="B16" s="13">
        <f t="shared" si="0"/>
        <v>466510.6270295782</v>
      </c>
      <c r="C16" s="13">
        <f>'0.直接貼上-輸出預測(0-50)'!C16</f>
        <v>2314.3164145755327</v>
      </c>
      <c r="D16" s="13">
        <f>'0.直接貼上-輸出預測(0-50)'!D16</f>
        <v>2234.000790938293</v>
      </c>
      <c r="E16" s="12">
        <f>'0.直接貼上-輸出預測(0-50)'!E16</f>
        <v>2366.5588155397809</v>
      </c>
      <c r="F16" s="12">
        <f>'0.直接貼上-輸出預測(0-50)'!F16</f>
        <v>2418.0223862104544</v>
      </c>
      <c r="G16" s="12">
        <f>'0.直接貼上-輸出預測(0-50)'!G16</f>
        <v>2502.713894919249</v>
      </c>
      <c r="H16" s="12">
        <f>'0.直接貼上-輸出預測(0-50)'!H16</f>
        <v>2850.1879055415043</v>
      </c>
      <c r="I16" s="12">
        <f>'0.直接貼上-輸出預測(0-50)'!I16</f>
        <v>3053.4625049280166</v>
      </c>
      <c r="J16" s="12">
        <f>'0.直接貼上-輸出預測(0-50)'!J16</f>
        <v>3184.0948147898416</v>
      </c>
      <c r="K16" s="12">
        <f>'0.直接貼上-輸出預測(0-50)'!K16</f>
        <v>3351.7215384297892</v>
      </c>
      <c r="L16" s="12">
        <f>'0.直接貼上-輸出預測(0-50)'!L16</f>
        <v>3583.8080497364335</v>
      </c>
      <c r="M16" s="12">
        <f>'0.直接貼上-輸出預測(0-50)'!M16</f>
        <v>3732.511264072883</v>
      </c>
      <c r="N16" s="12">
        <f>'0.直接貼上-輸出預測(0-50)'!N16</f>
        <v>3754.9636906674273</v>
      </c>
      <c r="O16" s="12">
        <f>'0.直接貼上-輸出預測(0-50)'!O16</f>
        <v>3325.4659494996099</v>
      </c>
      <c r="P16" s="12">
        <f>'0.直接貼上-輸出預測(0-50)'!P16</f>
        <v>3963.3894352639195</v>
      </c>
      <c r="Q16" s="12">
        <f>'0.直接貼上-輸出預測(0-50)'!Q16</f>
        <v>3821.1941538935971</v>
      </c>
      <c r="R16" s="12">
        <f>'0.直接貼上-輸出預測(0-50)'!R16</f>
        <v>3377.9378582432037</v>
      </c>
      <c r="S16" s="12">
        <f>'0.直接貼上-輸出預測(0-50)'!S16</f>
        <v>3397.8220336362474</v>
      </c>
      <c r="T16" s="12">
        <f>'0.直接貼上-輸出預測(0-50)'!T16</f>
        <v>3565.2655585390594</v>
      </c>
      <c r="U16" s="12">
        <f>'0.直接貼上-輸出預測(0-50)'!U16</f>
        <v>3841.8873449748844</v>
      </c>
      <c r="V16" s="12">
        <f>'0.直接貼上-輸出預測(0-50)'!V16</f>
        <v>4068.2161166353894</v>
      </c>
      <c r="W16" s="12">
        <f>'0.直接貼上-輸出預測(0-50)'!W16</f>
        <v>4189.5747375627452</v>
      </c>
      <c r="X16" s="12">
        <f>'0.直接貼上-輸出預測(0-50)'!X16</f>
        <v>4484.4799866543408</v>
      </c>
      <c r="Y16" s="12">
        <f>'0.直接貼上-輸出預測(0-50)'!Y16</f>
        <v>4599.7326109795822</v>
      </c>
      <c r="Z16" s="12">
        <f>'0.直接貼上-輸出預測(0-50)'!Z16</f>
        <v>5117.2635414664146</v>
      </c>
      <c r="AA16" s="12">
        <f>'0.直接貼上-輸出預測(0-50)'!AA16</f>
        <v>5298.0312430529675</v>
      </c>
      <c r="AB16" s="12">
        <f>'0.直接貼上-輸出預測(0-50)'!AB16</f>
        <v>5931.1213026620298</v>
      </c>
      <c r="AC16" s="12">
        <f>'0.直接貼上-輸出預測(0-50)'!AC16</f>
        <v>6090.70622778906</v>
      </c>
      <c r="AD16" s="12">
        <f>'0.直接貼上-輸出預測(0-50)'!AD16</f>
        <v>5802.7493379894349</v>
      </c>
      <c r="AE16" s="12">
        <f>'0.直接貼上-輸出預測(0-50)'!AE16</f>
        <v>6272.8887283586018</v>
      </c>
      <c r="AF16" s="12">
        <f>'0.直接貼上-輸出預測(0-50)'!AF16</f>
        <v>6549.0806943952584</v>
      </c>
      <c r="AG16" s="12">
        <f>'0.直接貼上-輸出預測(0-50)'!AG16</f>
        <v>6515.5052707493551</v>
      </c>
      <c r="AH16" s="12">
        <f>'0.直接貼上-輸出預測(0-50)'!AH16</f>
        <v>6587.555981815166</v>
      </c>
      <c r="AI16" s="12">
        <f>'0.直接貼上-輸出預測(0-50)'!AI16</f>
        <v>6490.2905174563211</v>
      </c>
      <c r="AJ16" s="12">
        <f>'0.直接貼上-輸出預測(0-50)'!AJ16</f>
        <v>6489.5600029956286</v>
      </c>
      <c r="AK16" s="12">
        <f>'0.直接貼上-輸出預測(0-50)'!AK16</f>
        <v>6202.2249694231923</v>
      </c>
      <c r="AL16" s="12">
        <f>'0.直接貼上-輸出預測(0-50)'!AL16</f>
        <v>6117.8402319734296</v>
      </c>
      <c r="AM16" s="12">
        <f>'0.直接貼上-輸出預測(0-50)'!AM16</f>
        <v>5967.7536857778759</v>
      </c>
      <c r="AN16" s="12">
        <f>'0.直接貼上-輸出預測(0-50)'!AN16</f>
        <v>5992.9050799985416</v>
      </c>
      <c r="AO16" s="12">
        <f>'0.直接貼上-輸出預測(0-50)'!AO16</f>
        <v>5887.6190802456722</v>
      </c>
      <c r="AP16" s="12">
        <f>'0.直接貼上-輸出預測(0-50)'!AP16</f>
        <v>5528.1685307264443</v>
      </c>
      <c r="AQ16" s="12">
        <f>'0.直接貼上-輸出預測(0-50)'!AQ16</f>
        <v>5975.5146275532279</v>
      </c>
      <c r="AR16" s="12">
        <f>'0.直接貼上-輸出預測(0-50)'!AR16</f>
        <v>6299.1201006797564</v>
      </c>
      <c r="AS16" s="12">
        <f>'0.直接貼上-輸出預測(0-50)'!AS16</f>
        <v>6676.3644316152677</v>
      </c>
      <c r="AT16" s="12">
        <f>'0.直接貼上-輸出預測(0-50)'!AT16</f>
        <v>6924.3809610769486</v>
      </c>
      <c r="AU16" s="12">
        <f>'0.直接貼上-輸出預測(0-50)'!AU16</f>
        <v>7162.3215350708242</v>
      </c>
      <c r="AV16" s="12">
        <f>'0.直接貼上-輸出預測(0-50)'!AV16</f>
        <v>7365.6440345403407</v>
      </c>
      <c r="AW16" s="12">
        <f>'0.直接貼上-輸出預測(0-50)'!AW16</f>
        <v>7275.848468690102</v>
      </c>
      <c r="AX16" s="12">
        <f>'0.直接貼上-輸出預測(0-50)'!AX16</f>
        <v>7247.1595109702375</v>
      </c>
      <c r="AY16" s="12">
        <f>'0.直接貼上-輸出預測(0-50)'!AY16</f>
        <v>6827.5852776936172</v>
      </c>
      <c r="AZ16" s="12">
        <f>'0.直接貼上-輸出預測(0-50)'!AZ16</f>
        <v>7141.3911992915409</v>
      </c>
      <c r="BA16" s="12">
        <f>'0.直接貼上-輸出預測(40-)'!L16</f>
        <v>6786.5022926187248</v>
      </c>
      <c r="BB16" s="12">
        <f>'0.直接貼上-輸出預測(40-)'!M16</f>
        <v>6292.0503251902919</v>
      </c>
      <c r="BC16" s="12">
        <f>'0.直接貼上-輸出預測(40-)'!N16</f>
        <v>6338.900959569999</v>
      </c>
      <c r="BD16" s="12">
        <f>'0.直接貼上-輸出預測(40-)'!O16</f>
        <v>6475.7982132389989</v>
      </c>
      <c r="BE16" s="12">
        <f>'0.直接貼上-輸出預測(40-)'!P16</f>
        <v>6795.1569919354715</v>
      </c>
      <c r="BF16" s="12">
        <f>'0.直接貼上-輸出預測(40-)'!Q16</f>
        <v>7072.4082012865856</v>
      </c>
      <c r="BG16" s="12">
        <f>'0.直接貼上-輸出預測(40-)'!R16</f>
        <v>7291.0790606065593</v>
      </c>
      <c r="BH16" s="12">
        <f>'0.直接貼上-輸出預測(40-)'!S16</f>
        <v>7518.6578404100328</v>
      </c>
      <c r="BI16" s="12">
        <f>'0.直接貼上-輸出預測(40-)'!T16</f>
        <v>7314.0001100462259</v>
      </c>
      <c r="BJ16" s="12">
        <f>'0.直接貼上-輸出預測(40-)'!U16</f>
        <v>7581.579779966738</v>
      </c>
      <c r="BK16" s="12">
        <f>'0.直接貼上-輸出預測(40-)'!V16</f>
        <v>7493.0196476550254</v>
      </c>
      <c r="BL16" s="12">
        <f>'0.直接貼上-輸出預測(40-)'!W16</f>
        <v>7836.9044861749126</v>
      </c>
      <c r="BM16" s="12">
        <f>'0.直接貼上-輸出預測(40-)'!X16</f>
        <v>7888.0500446511833</v>
      </c>
      <c r="BN16" s="12">
        <f>'0.直接貼上-輸出預測(40-)'!Y16</f>
        <v>8113.8616224104517</v>
      </c>
      <c r="BO16" s="12">
        <f>'0.直接貼上-輸出預測(40-)'!Z16</f>
        <v>7969.5016823495434</v>
      </c>
      <c r="BP16" s="12">
        <f>'0.直接貼上-輸出預測(40-)'!AA16</f>
        <v>7625.8575978537456</v>
      </c>
      <c r="BQ16" s="12">
        <f>'0.直接貼上-輸出預測(40-)'!AB16</f>
        <v>7428.7772497204651</v>
      </c>
      <c r="BR16" s="12">
        <f>'0.直接貼上-輸出預測(40-)'!AC16</f>
        <v>7436.1448105252111</v>
      </c>
      <c r="BS16" s="12">
        <f>'0.直接貼上-輸出預測(40-)'!AD16</f>
        <v>6600.9938466025305</v>
      </c>
      <c r="BT16" s="12">
        <f>'0.直接貼上-輸出預測(40-)'!AE16</f>
        <v>6433.7156633853538</v>
      </c>
      <c r="BU16" s="12">
        <f>'0.直接貼上-輸出預測(40-)'!AF16</f>
        <v>6318.4085686061226</v>
      </c>
      <c r="BV16" s="12">
        <f>'0.直接貼上-輸出預測(40-)'!AG16</f>
        <v>6342.2724088827663</v>
      </c>
      <c r="BW16" s="12">
        <f>'0.直接貼上-輸出預測(40-)'!AH16</f>
        <v>5695.0501766264124</v>
      </c>
      <c r="BX16" s="12">
        <f>'0.直接貼上-輸出預測(40-)'!AI16</f>
        <v>5331.4962412584018</v>
      </c>
      <c r="BY16" s="12">
        <f>'0.直接貼上-輸出預測(40-)'!AJ16</f>
        <v>5443.989599980182</v>
      </c>
      <c r="BZ16" s="12">
        <f>'0.直接貼上-輸出預測(40-)'!AK16</f>
        <v>4786.1513632031447</v>
      </c>
      <c r="CA16" s="12">
        <f>'0.直接貼上-輸出預測(40-)'!AL16</f>
        <v>4115.7902252583381</v>
      </c>
      <c r="CB16" s="12">
        <f>'0.直接貼上-輸出預測(40-)'!AM16</f>
        <v>3977.0002100655893</v>
      </c>
      <c r="CC16" s="12">
        <f>'0.直接貼上-輸出預測(40-)'!AN16</f>
        <v>3251.3639108724547</v>
      </c>
      <c r="CD16" s="12">
        <f>'0.直接貼上-輸出預測(40-)'!AO16</f>
        <v>2759.6636624498101</v>
      </c>
      <c r="CE16" s="12">
        <f>'0.直接貼上-輸出預測(40-)'!AP16</f>
        <v>2148.2642483619939</v>
      </c>
      <c r="CF16" s="12">
        <f>'0.直接貼上-輸出預測(40-)'!AQ16</f>
        <v>2303.8207873427841</v>
      </c>
      <c r="CG16" s="12">
        <f>'0.直接貼上-輸出預測(40-)'!AR16</f>
        <v>2209.245395010586</v>
      </c>
      <c r="CH16" s="12">
        <f>'0.直接貼上-輸出預測(40-)'!AS16</f>
        <v>2363.2323487245417</v>
      </c>
      <c r="CI16" s="12">
        <f>'0.直接貼上-輸出預測(40-)'!AT16</f>
        <v>2177.7119594220489</v>
      </c>
      <c r="CJ16" s="12">
        <f>'0.直接貼上-輸出預測(40-)'!AU16</f>
        <v>2155.7811478804238</v>
      </c>
      <c r="CK16" s="12">
        <f>'0.直接貼上-輸出預測(40-)'!AV16</f>
        <v>2126.3407728183488</v>
      </c>
      <c r="CL16" s="12">
        <f>'0.直接貼上-輸出預測(40-)'!AW16</f>
        <v>1745.7830126620952</v>
      </c>
      <c r="CM16" s="12">
        <f>'0.直接貼上-輸出預測(40-)'!AX16</f>
        <v>1437.0608445589253</v>
      </c>
      <c r="CN16" s="12">
        <f>'0.直接貼上-輸出預測(40-)'!AY16</f>
        <v>1243.9332180257813</v>
      </c>
      <c r="CO16" s="12">
        <f>'0.直接貼上-輸出預測(40-)'!AZ16</f>
        <v>1102.3366754932063</v>
      </c>
      <c r="CP16" s="12">
        <f>'0.直接貼上-輸出預測(40-)'!BA16</f>
        <v>840.55680244959342</v>
      </c>
      <c r="CQ16" s="12">
        <f>'0.直接貼上-輸出預測(40-)'!BB16</f>
        <v>638.14725991232217</v>
      </c>
      <c r="CR16" s="12">
        <f>'0.直接貼上-輸出預測(40-)'!BC16</f>
        <v>547.49163449240132</v>
      </c>
      <c r="CS16" s="12">
        <f>'0.直接貼上-輸出預測(40-)'!BD16</f>
        <v>452.81424995176644</v>
      </c>
      <c r="CT16" s="12">
        <f>'0.直接貼上-輸出預測(40-)'!BE16</f>
        <v>334.62588290709692</v>
      </c>
      <c r="CU16" s="12">
        <f>'0.直接貼上-輸出預測(40-)'!BF16</f>
        <v>249.4098217842178</v>
      </c>
      <c r="CV16" s="12">
        <f>'0.直接貼上-輸出預測(40-)'!BG16</f>
        <v>152.30591818190121</v>
      </c>
      <c r="CW16" s="12">
        <f>'0.直接貼上-輸出預測(40-)'!BH16</f>
        <v>72.20856717043722</v>
      </c>
      <c r="CX16" s="12">
        <f>'0.直接貼上-輸出預測(40-)'!BI16</f>
        <v>71.359200570630023</v>
      </c>
      <c r="CY16" s="12">
        <f>'0.直接貼上-輸出預測(40-)'!BJ16</f>
        <v>106.12805816686361</v>
      </c>
    </row>
    <row r="17" spans="1:103">
      <c r="A17" s="12" t="str">
        <f>'0.直接貼上-輸出預測(0-50)'!A17</f>
        <v>115年 8月</v>
      </c>
      <c r="B17" s="13">
        <f t="shared" si="0"/>
        <v>466229.48602723377</v>
      </c>
      <c r="C17" s="13">
        <f>'0.直接貼上-輸出預測(0-50)'!C17</f>
        <v>2314.1616348217849</v>
      </c>
      <c r="D17" s="13">
        <f>'0.直接貼上-輸出預測(0-50)'!D17</f>
        <v>2236.7700721788606</v>
      </c>
      <c r="E17" s="12">
        <f>'0.直接貼上-輸出預測(0-50)'!E17</f>
        <v>2356.5489240296433</v>
      </c>
      <c r="F17" s="12">
        <f>'0.直接貼上-輸出預測(0-50)'!F17</f>
        <v>2412.4662781384768</v>
      </c>
      <c r="G17" s="12">
        <f>'0.直接貼上-輸出預測(0-50)'!G17</f>
        <v>2487.5548018116651</v>
      </c>
      <c r="H17" s="12">
        <f>'0.直接貼上-輸出預測(0-50)'!H17</f>
        <v>2824.4594179269452</v>
      </c>
      <c r="I17" s="12">
        <f>'0.直接貼上-輸出預測(0-50)'!I17</f>
        <v>3039.6243816528222</v>
      </c>
      <c r="J17" s="12">
        <f>'0.直接貼上-輸出預測(0-50)'!J17</f>
        <v>3172.1529999662871</v>
      </c>
      <c r="K17" s="12">
        <f>'0.直接貼上-輸出預測(0-50)'!K17</f>
        <v>3335.6740768802156</v>
      </c>
      <c r="L17" s="12">
        <f>'0.直接貼上-輸出預測(0-50)'!L17</f>
        <v>3567.1501004871288</v>
      </c>
      <c r="M17" s="12">
        <f>'0.直接貼上-輸出預測(0-50)'!M17</f>
        <v>3725.597596567422</v>
      </c>
      <c r="N17" s="12">
        <f>'0.直接貼上-輸出預測(0-50)'!N17</f>
        <v>3766.8576519402586</v>
      </c>
      <c r="O17" s="12">
        <f>'0.直接貼上-輸出預測(0-50)'!O17</f>
        <v>3330.4669197458607</v>
      </c>
      <c r="P17" s="12">
        <f>'0.直接貼上-輸出預測(0-50)'!P17</f>
        <v>3930.2365772300614</v>
      </c>
      <c r="Q17" s="12">
        <f>'0.直接貼上-輸出預測(0-50)'!Q17</f>
        <v>3846.5007483477461</v>
      </c>
      <c r="R17" s="12">
        <f>'0.直接貼上-輸出預測(0-50)'!R17</f>
        <v>3399.2048242468354</v>
      </c>
      <c r="S17" s="12">
        <f>'0.直接貼上-輸出預測(0-50)'!S17</f>
        <v>3388.8956358140586</v>
      </c>
      <c r="T17" s="12">
        <f>'0.直接貼上-輸出預測(0-50)'!T17</f>
        <v>3547.4376945154572</v>
      </c>
      <c r="U17" s="12">
        <f>'0.直接貼上-輸出預測(0-50)'!U17</f>
        <v>3819.9604415031613</v>
      </c>
      <c r="V17" s="12">
        <f>'0.直接貼上-輸出預測(0-50)'!V17</f>
        <v>4052.3437213538623</v>
      </c>
      <c r="W17" s="12">
        <f>'0.直接貼上-輸出預測(0-50)'!W17</f>
        <v>4174.510692510331</v>
      </c>
      <c r="X17" s="12">
        <f>'0.直接貼上-輸出預測(0-50)'!X17</f>
        <v>4463.8776722387192</v>
      </c>
      <c r="Y17" s="12">
        <f>'0.直接貼上-輸出預測(0-50)'!Y17</f>
        <v>4578.9242754586576</v>
      </c>
      <c r="Z17" s="12">
        <f>'0.直接貼上-輸出預測(0-50)'!Z17</f>
        <v>5081.3772411494292</v>
      </c>
      <c r="AA17" s="12">
        <f>'0.直接貼上-輸出預測(0-50)'!AA17</f>
        <v>5271.3923469712918</v>
      </c>
      <c r="AB17" s="12">
        <f>'0.直接貼上-輸出預測(0-50)'!AB17</f>
        <v>5891.6532200444026</v>
      </c>
      <c r="AC17" s="12">
        <f>'0.直接貼上-輸出預測(0-50)'!AC17</f>
        <v>6093.1091988005237</v>
      </c>
      <c r="AD17" s="12">
        <f>'0.直接貼上-輸出預測(0-50)'!AD17</f>
        <v>5803.8558763975998</v>
      </c>
      <c r="AE17" s="12">
        <f>'0.直接貼上-輸出預測(0-50)'!AE17</f>
        <v>6236.1763459484155</v>
      </c>
      <c r="AF17" s="12">
        <f>'0.直接貼上-輸出預測(0-50)'!AF17</f>
        <v>6536.8352132264008</v>
      </c>
      <c r="AG17" s="12">
        <f>'0.直接貼上-輸出預測(0-50)'!AG17</f>
        <v>6516.124751997053</v>
      </c>
      <c r="AH17" s="12">
        <f>'0.直接貼上-輸出預測(0-50)'!AH17</f>
        <v>6585.7104260577562</v>
      </c>
      <c r="AI17" s="12">
        <f>'0.直接貼上-輸出預測(0-50)'!AI17</f>
        <v>6496.0071035932979</v>
      </c>
      <c r="AJ17" s="12">
        <f>'0.直接貼上-輸出預測(0-50)'!AJ17</f>
        <v>6497.8374465601673</v>
      </c>
      <c r="AK17" s="12">
        <f>'0.直接貼上-輸出預測(0-50)'!AK17</f>
        <v>6219.7824750309783</v>
      </c>
      <c r="AL17" s="12">
        <f>'0.直接貼上-輸出預測(0-50)'!AL17</f>
        <v>6124.5760312173379</v>
      </c>
      <c r="AM17" s="12">
        <f>'0.直接貼上-輸出預測(0-50)'!AM17</f>
        <v>5974.4840504704298</v>
      </c>
      <c r="AN17" s="12">
        <f>'0.直接貼上-輸出預測(0-50)'!AN17</f>
        <v>5993.4444649320303</v>
      </c>
      <c r="AO17" s="12">
        <f>'0.直接貼上-輸出預測(0-50)'!AO17</f>
        <v>5902.1230490725084</v>
      </c>
      <c r="AP17" s="12">
        <f>'0.直接貼上-輸出預測(0-50)'!AP17</f>
        <v>5531.6780696022861</v>
      </c>
      <c r="AQ17" s="12">
        <f>'0.直接貼上-輸出預測(0-50)'!AQ17</f>
        <v>5936.8118251296955</v>
      </c>
      <c r="AR17" s="12">
        <f>'0.直接貼上-輸出預測(0-50)'!AR17</f>
        <v>6269.6865013283159</v>
      </c>
      <c r="AS17" s="12">
        <f>'0.直接貼上-輸出預測(0-50)'!AS17</f>
        <v>6646.8556383510931</v>
      </c>
      <c r="AT17" s="12">
        <f>'0.直接貼上-輸出預測(0-50)'!AT17</f>
        <v>6903.6091837334607</v>
      </c>
      <c r="AU17" s="12">
        <f>'0.直接貼上-輸出預測(0-50)'!AU17</f>
        <v>7141.7551911627215</v>
      </c>
      <c r="AV17" s="12">
        <f>'0.直接貼上-輸出預測(0-50)'!AV17</f>
        <v>7356.627144010954</v>
      </c>
      <c r="AW17" s="12">
        <f>'0.直接貼上-輸出預測(0-50)'!AW17</f>
        <v>7280.7327646638441</v>
      </c>
      <c r="AX17" s="12">
        <f>'0.直接貼上-輸出預測(0-50)'!AX17</f>
        <v>7258.3767629938329</v>
      </c>
      <c r="AY17" s="12">
        <f>'0.直接貼上-輸出預測(0-50)'!AY17</f>
        <v>6837.5707420537128</v>
      </c>
      <c r="AZ17" s="12">
        <f>'0.直接貼上-輸出預測(0-50)'!AZ17</f>
        <v>7131.0870434044027</v>
      </c>
      <c r="BA17" s="12">
        <f>'0.直接貼上-輸出預測(40-)'!L17</f>
        <v>6819.4268183625172</v>
      </c>
      <c r="BB17" s="12">
        <f>'0.直接貼上-輸出預測(40-)'!M17</f>
        <v>6312.2792125821497</v>
      </c>
      <c r="BC17" s="12">
        <f>'0.直接貼上-輸出預測(40-)'!N17</f>
        <v>6327.0743334960198</v>
      </c>
      <c r="BD17" s="12">
        <f>'0.直接貼上-輸出預測(40-)'!O17</f>
        <v>6455.4922368417501</v>
      </c>
      <c r="BE17" s="12">
        <f>'0.直接貼上-輸出預測(40-)'!P17</f>
        <v>6765.1770197352334</v>
      </c>
      <c r="BF17" s="12">
        <f>'0.直接貼上-輸出預測(40-)'!Q17</f>
        <v>7046.8948578611871</v>
      </c>
      <c r="BG17" s="12">
        <f>'0.直接貼上-輸出預測(40-)'!R17</f>
        <v>7269.0038907610096</v>
      </c>
      <c r="BH17" s="12">
        <f>'0.直接貼上-輸出預測(40-)'!S17</f>
        <v>7508.3553723233617</v>
      </c>
      <c r="BI17" s="12">
        <f>'0.直接貼上-輸出預測(40-)'!T17</f>
        <v>7312.9409932638182</v>
      </c>
      <c r="BJ17" s="12">
        <f>'0.直接貼上-輸出預測(40-)'!U17</f>
        <v>7563.3572284695483</v>
      </c>
      <c r="BK17" s="12">
        <f>'0.直接貼上-輸出預測(40-)'!V17</f>
        <v>7482.9462923496039</v>
      </c>
      <c r="BL17" s="12">
        <f>'0.直接貼上-輸出預測(40-)'!W17</f>
        <v>7809.8791207155336</v>
      </c>
      <c r="BM17" s="12">
        <f>'0.直接貼上-輸出預測(40-)'!X17</f>
        <v>7873.9046952105546</v>
      </c>
      <c r="BN17" s="12">
        <f>'0.直接貼上-輸出預測(40-)'!Y17</f>
        <v>8100.8514030966817</v>
      </c>
      <c r="BO17" s="12">
        <f>'0.直接貼上-輸出預測(40-)'!Z17</f>
        <v>7981.7715993541515</v>
      </c>
      <c r="BP17" s="12">
        <f>'0.直接貼上-輸出預測(40-)'!AA17</f>
        <v>7641.2078852158902</v>
      </c>
      <c r="BQ17" s="12">
        <f>'0.直接貼上-輸出預測(40-)'!AB17</f>
        <v>7431.8563244533516</v>
      </c>
      <c r="BR17" s="12">
        <f>'0.直接貼上-輸出預測(40-)'!AC17</f>
        <v>7455.3270909951989</v>
      </c>
      <c r="BS17" s="12">
        <f>'0.直接貼上-輸出預測(40-)'!AD17</f>
        <v>6640.9175883368925</v>
      </c>
      <c r="BT17" s="12">
        <f>'0.直接貼上-輸出預測(40-)'!AE17</f>
        <v>6435.5485992129261</v>
      </c>
      <c r="BU17" s="12">
        <f>'0.直接貼上-輸出預測(40-)'!AF17</f>
        <v>6315.4056646428144</v>
      </c>
      <c r="BV17" s="12">
        <f>'0.直接貼上-輸出預測(40-)'!AG17</f>
        <v>6353.4315881606217</v>
      </c>
      <c r="BW17" s="12">
        <f>'0.直接貼上-輸出預測(40-)'!AH17</f>
        <v>5728.9884452981423</v>
      </c>
      <c r="BX17" s="12">
        <f>'0.直接貼上-輸出預測(40-)'!AI17</f>
        <v>5332.9958565032239</v>
      </c>
      <c r="BY17" s="12">
        <f>'0.直接貼上-輸出預測(40-)'!AJ17</f>
        <v>5449.5770124037763</v>
      </c>
      <c r="BZ17" s="12">
        <f>'0.直接貼上-輸出預測(40-)'!AK17</f>
        <v>4830.6799035411013</v>
      </c>
      <c r="CA17" s="12">
        <f>'0.直接貼上-輸出預測(40-)'!AL17</f>
        <v>4141.1375282901963</v>
      </c>
      <c r="CB17" s="12">
        <f>'0.直接貼上-輸出預測(40-)'!AM17</f>
        <v>3997.9756084209876</v>
      </c>
      <c r="CC17" s="12">
        <f>'0.直接貼上-輸出預測(40-)'!AN17</f>
        <v>3296.5701644085216</v>
      </c>
      <c r="CD17" s="12">
        <f>'0.直接貼上-輸出預測(40-)'!AO17</f>
        <v>2791.2522313815789</v>
      </c>
      <c r="CE17" s="12">
        <f>'0.直接貼上-輸出預測(40-)'!AP17</f>
        <v>2162.5071812454717</v>
      </c>
      <c r="CF17" s="12">
        <f>'0.直接貼上-輸出預測(40-)'!AQ17</f>
        <v>2285.6302436336468</v>
      </c>
      <c r="CG17" s="12">
        <f>'0.直接貼上-輸出預測(40-)'!AR17</f>
        <v>2197.8908788156332</v>
      </c>
      <c r="CH17" s="12">
        <f>'0.直接貼上-輸出預測(40-)'!AS17</f>
        <v>2349.1827909435901</v>
      </c>
      <c r="CI17" s="12">
        <f>'0.直接貼上-輸出預測(40-)'!AT17</f>
        <v>2172.81998524864</v>
      </c>
      <c r="CJ17" s="12">
        <f>'0.直接貼上-輸出預測(40-)'!AU17</f>
        <v>2144.5954625136824</v>
      </c>
      <c r="CK17" s="12">
        <f>'0.直接貼上-輸出預測(40-)'!AV17</f>
        <v>2131.479315243369</v>
      </c>
      <c r="CL17" s="12">
        <f>'0.直接貼上-輸出預測(40-)'!AW17</f>
        <v>1759.8724390086657</v>
      </c>
      <c r="CM17" s="12">
        <f>'0.直接貼上-輸出預測(40-)'!AX17</f>
        <v>1443.4712726515002</v>
      </c>
      <c r="CN17" s="12">
        <f>'0.直接貼上-輸出預測(40-)'!AY17</f>
        <v>1243.7532336098209</v>
      </c>
      <c r="CO17" s="12">
        <f>'0.直接貼上-輸出預測(40-)'!AZ17</f>
        <v>1108.096289907221</v>
      </c>
      <c r="CP17" s="12">
        <f>'0.直接貼上-輸出預測(40-)'!BA17</f>
        <v>845.25770845276918</v>
      </c>
      <c r="CQ17" s="12">
        <f>'0.直接貼上-輸出預測(40-)'!BB17</f>
        <v>635.9743469805386</v>
      </c>
      <c r="CR17" s="12">
        <f>'0.直接貼上-輸出預測(40-)'!BC17</f>
        <v>544.81207580282546</v>
      </c>
      <c r="CS17" s="12">
        <f>'0.直接貼上-輸出預測(40-)'!BD17</f>
        <v>453.6116811786294</v>
      </c>
      <c r="CT17" s="12">
        <f>'0.直接貼上-輸出預測(40-)'!BE17</f>
        <v>335.27650994882202</v>
      </c>
      <c r="CU17" s="12">
        <f>'0.直接貼上-輸出預測(40-)'!BF17</f>
        <v>250.71904782031504</v>
      </c>
      <c r="CV17" s="12">
        <f>'0.直接貼上-輸出預測(40-)'!BG17</f>
        <v>154.35122557478647</v>
      </c>
      <c r="CW17" s="12">
        <f>'0.直接貼上-輸出預測(40-)'!BH17</f>
        <v>72.09539879184554</v>
      </c>
      <c r="CX17" s="12">
        <f>'0.直接貼上-輸出預測(40-)'!BI17</f>
        <v>69.272018317186081</v>
      </c>
      <c r="CY17" s="12">
        <f>'0.直接貼上-輸出預測(40-)'!BJ17</f>
        <v>105.93310858618938</v>
      </c>
    </row>
    <row r="18" spans="1:103">
      <c r="A18" s="12" t="str">
        <f>'0.直接貼上-輸出預測(0-50)'!A18</f>
        <v>115年 9月</v>
      </c>
      <c r="B18" s="13">
        <f t="shared" si="0"/>
        <v>465947.66051416541</v>
      </c>
      <c r="C18" s="13">
        <f>'0.直接貼上-輸出預測(0-50)'!C18</f>
        <v>2314.0059905382645</v>
      </c>
      <c r="D18" s="13">
        <f>'0.直接貼上-輸出預測(0-50)'!D18</f>
        <v>2240.6665380216273</v>
      </c>
      <c r="E18" s="12">
        <f>'0.直接貼上-輸出預測(0-50)'!E18</f>
        <v>2345.7522332052249</v>
      </c>
      <c r="F18" s="12">
        <f>'0.直接貼上-輸出預測(0-50)'!F18</f>
        <v>2407.3609453010786</v>
      </c>
      <c r="G18" s="12">
        <f>'0.直接貼上-輸出預測(0-50)'!G18</f>
        <v>2474.144241799956</v>
      </c>
      <c r="H18" s="12">
        <f>'0.直接貼上-輸出預測(0-50)'!H18</f>
        <v>2797.5163302731098</v>
      </c>
      <c r="I18" s="12">
        <f>'0.直接貼上-輸出預測(0-50)'!I18</f>
        <v>3025.4066745514933</v>
      </c>
      <c r="J18" s="12">
        <f>'0.直接貼上-輸出預測(0-50)'!J18</f>
        <v>3160.551703663748</v>
      </c>
      <c r="K18" s="12">
        <f>'0.直接貼上-輸出預測(0-50)'!K18</f>
        <v>3320.0211281543302</v>
      </c>
      <c r="L18" s="12">
        <f>'0.直接貼上-輸出預測(0-50)'!L18</f>
        <v>3549.7530017455219</v>
      </c>
      <c r="M18" s="12">
        <f>'0.直接貼上-輸出預測(0-50)'!M18</f>
        <v>3717.5865180310257</v>
      </c>
      <c r="N18" s="12">
        <f>'0.直接貼上-輸出預測(0-50)'!N18</f>
        <v>3775.8301360064511</v>
      </c>
      <c r="O18" s="12">
        <f>'0.直接貼上-輸出預測(0-50)'!O18</f>
        <v>3343.1666604312086</v>
      </c>
      <c r="P18" s="12">
        <f>'0.直接貼上-輸出預測(0-50)'!P18</f>
        <v>3890.5470613036659</v>
      </c>
      <c r="Q18" s="12">
        <f>'0.直接貼上-輸出預測(0-50)'!Q18</f>
        <v>3870.3629251070074</v>
      </c>
      <c r="R18" s="12">
        <f>'0.直接貼上-輸出預測(0-50)'!R18</f>
        <v>3424.3527288663258</v>
      </c>
      <c r="S18" s="12">
        <f>'0.直接貼上-輸出預測(0-50)'!S18</f>
        <v>3380.8071406021659</v>
      </c>
      <c r="T18" s="12">
        <f>'0.直接貼上-輸出預測(0-50)'!T18</f>
        <v>3530.3028934509452</v>
      </c>
      <c r="U18" s="12">
        <f>'0.直接貼上-輸出預測(0-50)'!U18</f>
        <v>3797.5629472976639</v>
      </c>
      <c r="V18" s="12">
        <f>'0.直接貼上-輸出預測(0-50)'!V18</f>
        <v>4035.8287907815798</v>
      </c>
      <c r="W18" s="12">
        <f>'0.直接貼上-輸出預測(0-50)'!W18</f>
        <v>4160.7062257882844</v>
      </c>
      <c r="X18" s="12">
        <f>'0.直接貼上-輸出預測(0-50)'!X18</f>
        <v>4442.0307655937877</v>
      </c>
      <c r="Y18" s="12">
        <f>'0.直接貼上-輸出預測(0-50)'!Y18</f>
        <v>4560.9897077449941</v>
      </c>
      <c r="Z18" s="12">
        <f>'0.直接貼上-輸出預測(0-50)'!Z18</f>
        <v>5043.0119970482738</v>
      </c>
      <c r="AA18" s="12">
        <f>'0.直接貼上-輸出預測(0-50)'!AA18</f>
        <v>5247.9808563111956</v>
      </c>
      <c r="AB18" s="12">
        <f>'0.直接貼上-輸出預測(0-50)'!AB18</f>
        <v>5848.2291059583349</v>
      </c>
      <c r="AC18" s="12">
        <f>'0.直接貼上-輸出預測(0-50)'!AC18</f>
        <v>6092.9012854233379</v>
      </c>
      <c r="AD18" s="12">
        <f>'0.直接貼上-輸出預測(0-50)'!AD18</f>
        <v>5810.7665073904736</v>
      </c>
      <c r="AE18" s="12">
        <f>'0.直接貼上-輸出預測(0-50)'!AE18</f>
        <v>6197.3700928370772</v>
      </c>
      <c r="AF18" s="12">
        <f>'0.直接貼上-輸出預測(0-50)'!AF18</f>
        <v>6522.5456088298715</v>
      </c>
      <c r="AG18" s="12">
        <f>'0.直接貼上-輸出預測(0-50)'!AG18</f>
        <v>6517.6489970897492</v>
      </c>
      <c r="AH18" s="12">
        <f>'0.直接貼上-輸出預測(0-50)'!AH18</f>
        <v>6582.5120177353538</v>
      </c>
      <c r="AI18" s="12">
        <f>'0.直接貼上-輸出預測(0-50)'!AI18</f>
        <v>6502.4497023564518</v>
      </c>
      <c r="AJ18" s="12">
        <f>'0.直接貼上-輸出預測(0-50)'!AJ18</f>
        <v>6503.9634677484682</v>
      </c>
      <c r="AK18" s="12">
        <f>'0.直接貼上-輸出預測(0-50)'!AK18</f>
        <v>6239.0404225632974</v>
      </c>
      <c r="AL18" s="12">
        <f>'0.直接貼上-輸出預測(0-50)'!AL18</f>
        <v>6130.7938400200146</v>
      </c>
      <c r="AM18" s="12">
        <f>'0.直接貼上-輸出預測(0-50)'!AM18</f>
        <v>5982.5471071475631</v>
      </c>
      <c r="AN18" s="12">
        <f>'0.直接貼上-輸出預測(0-50)'!AN18</f>
        <v>5992.7417794220537</v>
      </c>
      <c r="AO18" s="12">
        <f>'0.直接貼上-輸出預測(0-50)'!AO18</f>
        <v>5915.1860949152424</v>
      </c>
      <c r="AP18" s="12">
        <f>'0.直接貼上-輸出預測(0-50)'!AP18</f>
        <v>5541.3749320134866</v>
      </c>
      <c r="AQ18" s="12">
        <f>'0.直接貼上-輸出預測(0-50)'!AQ18</f>
        <v>5896.7091194944333</v>
      </c>
      <c r="AR18" s="12">
        <f>'0.直接貼上-輸出預測(0-50)'!AR18</f>
        <v>6240.6916191173459</v>
      </c>
      <c r="AS18" s="12">
        <f>'0.直接貼上-輸出預測(0-50)'!AS18</f>
        <v>6616.4546483416234</v>
      </c>
      <c r="AT18" s="12">
        <f>'0.直接貼上-輸出預測(0-50)'!AT18</f>
        <v>6882.7560116298137</v>
      </c>
      <c r="AU18" s="12">
        <f>'0.直接貼上-輸出預測(0-50)'!AU18</f>
        <v>7120.8654811135466</v>
      </c>
      <c r="AV18" s="12">
        <f>'0.直接貼上-輸出預測(0-50)'!AV18</f>
        <v>7345.375390397945</v>
      </c>
      <c r="AW18" s="12">
        <f>'0.直接貼上-輸出預測(0-50)'!AW18</f>
        <v>7286.214382363718</v>
      </c>
      <c r="AX18" s="12">
        <f>'0.直接貼上-輸出預測(0-50)'!AX18</f>
        <v>7266.8503897931614</v>
      </c>
      <c r="AY18" s="12">
        <f>'0.直接貼上-輸出預測(0-50)'!AY18</f>
        <v>6853.0651216482283</v>
      </c>
      <c r="AZ18" s="12">
        <f>'0.直接貼上-輸出預測(0-50)'!AZ18</f>
        <v>7115.0901062834582</v>
      </c>
      <c r="BA18" s="12">
        <f>'0.直接貼上-輸出預測(40-)'!L18</f>
        <v>6852.0262489926135</v>
      </c>
      <c r="BB18" s="12">
        <f>'0.直接貼上-輸出預測(40-)'!M18</f>
        <v>6336.8055716031777</v>
      </c>
      <c r="BC18" s="12">
        <f>'0.直接貼上-輸出預測(40-)'!N18</f>
        <v>6315.6748145073407</v>
      </c>
      <c r="BD18" s="12">
        <f>'0.直接貼上-輸出預測(40-)'!O18</f>
        <v>6436.5344809886619</v>
      </c>
      <c r="BE18" s="12">
        <f>'0.直接貼上-輸出預測(40-)'!P18</f>
        <v>6734.8085835293923</v>
      </c>
      <c r="BF18" s="12">
        <f>'0.直接貼上-輸出預測(40-)'!Q18</f>
        <v>7021.0150379020115</v>
      </c>
      <c r="BG18" s="12">
        <f>'0.直接貼上-輸出預測(40-)'!R18</f>
        <v>7246.9106046120587</v>
      </c>
      <c r="BH18" s="12">
        <f>'0.直接貼上-輸出預測(40-)'!S18</f>
        <v>7494.9340705286322</v>
      </c>
      <c r="BI18" s="12">
        <f>'0.直接貼上-輸出預測(40-)'!T18</f>
        <v>7315.6732388622859</v>
      </c>
      <c r="BJ18" s="12">
        <f>'0.直接貼上-輸出預測(40-)'!U18</f>
        <v>7542.2761935442422</v>
      </c>
      <c r="BK18" s="12">
        <f>'0.直接貼上-輸出預測(40-)'!V18</f>
        <v>7476.3704617321928</v>
      </c>
      <c r="BL18" s="12">
        <f>'0.直接貼上-輸出預測(40-)'!W18</f>
        <v>7780.3783580715153</v>
      </c>
      <c r="BM18" s="12">
        <f>'0.直接貼上-輸出預測(40-)'!X18</f>
        <v>7861.2037902029278</v>
      </c>
      <c r="BN18" s="12">
        <f>'0.直接貼上-輸出預測(40-)'!Y18</f>
        <v>8084.8972476645504</v>
      </c>
      <c r="BO18" s="12">
        <f>'0.直接貼上-輸出預測(40-)'!Z18</f>
        <v>7992.8557475992584</v>
      </c>
      <c r="BP18" s="12">
        <f>'0.直接貼上-輸出預測(40-)'!AA18</f>
        <v>7657.7790371396586</v>
      </c>
      <c r="BQ18" s="12">
        <f>'0.直接貼上-輸出預測(40-)'!AB18</f>
        <v>7436.1558052082673</v>
      </c>
      <c r="BR18" s="12">
        <f>'0.直接貼上-輸出預測(40-)'!AC18</f>
        <v>7467.8127517317134</v>
      </c>
      <c r="BS18" s="12">
        <f>'0.直接貼上-輸出預測(40-)'!AD18</f>
        <v>6687.0238797133161</v>
      </c>
      <c r="BT18" s="12">
        <f>'0.直接貼上-輸出預測(40-)'!AE18</f>
        <v>6437.1083418335711</v>
      </c>
      <c r="BU18" s="12">
        <f>'0.直接貼上-輸出預測(40-)'!AF18</f>
        <v>6313.2955010440019</v>
      </c>
      <c r="BV18" s="12">
        <f>'0.直接貼上-輸出預測(40-)'!AG18</f>
        <v>6359.6603684664615</v>
      </c>
      <c r="BW18" s="12">
        <f>'0.直接貼上-輸出預測(40-)'!AH18</f>
        <v>5765.5148291812211</v>
      </c>
      <c r="BX18" s="12">
        <f>'0.直接貼上-輸出預測(40-)'!AI18</f>
        <v>5337.6983265422505</v>
      </c>
      <c r="BY18" s="12">
        <f>'0.直接貼上-輸出預測(40-)'!AJ18</f>
        <v>5448.9249520683416</v>
      </c>
      <c r="BZ18" s="12">
        <f>'0.直接貼上-輸出預測(40-)'!AK18</f>
        <v>4875.5751774935507</v>
      </c>
      <c r="CA18" s="12">
        <f>'0.直接貼上-輸出預測(40-)'!AL18</f>
        <v>4170.1944285314776</v>
      </c>
      <c r="CB18" s="12">
        <f>'0.直接貼上-輸出預測(40-)'!AM18</f>
        <v>4013.8655099589546</v>
      </c>
      <c r="CC18" s="12">
        <f>'0.直接貼上-輸出預測(40-)'!AN18</f>
        <v>3344.0617952010612</v>
      </c>
      <c r="CD18" s="12">
        <f>'0.直接貼上-輸出預測(40-)'!AO18</f>
        <v>2821.6923092407533</v>
      </c>
      <c r="CE18" s="12">
        <f>'0.直接貼上-輸出預測(40-)'!AP18</f>
        <v>2183.1093937706278</v>
      </c>
      <c r="CF18" s="12">
        <f>'0.直接貼上-輸出預測(40-)'!AQ18</f>
        <v>2264.9444798448362</v>
      </c>
      <c r="CG18" s="12">
        <f>'0.直接貼上-輸出預測(40-)'!AR18</f>
        <v>2189.1165304859105</v>
      </c>
      <c r="CH18" s="12">
        <f>'0.直接貼上-輸出預測(40-)'!AS18</f>
        <v>2332.4783676465959</v>
      </c>
      <c r="CI18" s="12">
        <f>'0.直接貼上-輸出預測(40-)'!AT18</f>
        <v>2169.0964601148389</v>
      </c>
      <c r="CJ18" s="12">
        <f>'0.直接貼上-輸出預測(40-)'!AU18</f>
        <v>2133.4894641293736</v>
      </c>
      <c r="CK18" s="12">
        <f>'0.直接貼上-輸出預測(40-)'!AV18</f>
        <v>2133.6553034750432</v>
      </c>
      <c r="CL18" s="12">
        <f>'0.直接貼上-輸出預測(40-)'!AW18</f>
        <v>1775.0091247102514</v>
      </c>
      <c r="CM18" s="12">
        <f>'0.直接貼上-輸出預測(40-)'!AX18</f>
        <v>1450.1573150632325</v>
      </c>
      <c r="CN18" s="12">
        <f>'0.直接貼上-輸出預測(40-)'!AY18</f>
        <v>1244.1040886443984</v>
      </c>
      <c r="CO18" s="12">
        <f>'0.直接貼上-輸出預測(40-)'!AZ18</f>
        <v>1113.0453140437226</v>
      </c>
      <c r="CP18" s="12">
        <f>'0.直接貼上-輸出預測(40-)'!BA18</f>
        <v>850.21548377854697</v>
      </c>
      <c r="CQ18" s="12">
        <f>'0.直接貼上-輸出預測(40-)'!BB18</f>
        <v>634.46240356499868</v>
      </c>
      <c r="CR18" s="12">
        <f>'0.直接貼上-輸出預測(40-)'!BC18</f>
        <v>542.12271279420384</v>
      </c>
      <c r="CS18" s="12">
        <f>'0.直接貼上-輸出預測(40-)'!BD18</f>
        <v>453.98360913119808</v>
      </c>
      <c r="CT18" s="12">
        <f>'0.直接貼上-輸出預測(40-)'!BE18</f>
        <v>336.05433011022433</v>
      </c>
      <c r="CU18" s="12">
        <f>'0.直接貼上-輸出預測(40-)'!BF18</f>
        <v>251.86876951563926</v>
      </c>
      <c r="CV18" s="12">
        <f>'0.直接貼上-輸出預測(40-)'!BG18</f>
        <v>156.31143580105481</v>
      </c>
      <c r="CW18" s="12">
        <f>'0.直接貼上-輸出預測(40-)'!BH18</f>
        <v>72.526684514822549</v>
      </c>
      <c r="CX18" s="12">
        <f>'0.直接貼上-輸出預測(40-)'!BI18</f>
        <v>66.976403807632238</v>
      </c>
      <c r="CY18" s="12">
        <f>'0.直接貼上-輸出預測(40-)'!BJ18</f>
        <v>105.81600226976828</v>
      </c>
    </row>
    <row r="19" spans="1:103">
      <c r="A19" s="12" t="str">
        <f>'0.直接貼上-輸出預測(0-50)'!A19</f>
        <v>115年 10月</v>
      </c>
      <c r="B19" s="13">
        <f t="shared" si="0"/>
        <v>465665.14665663766</v>
      </c>
      <c r="C19" s="13">
        <f>'0.直接貼上-輸出預測(0-50)'!C19</f>
        <v>2313.8494490113085</v>
      </c>
      <c r="D19" s="13">
        <f>'0.直接貼上-輸出預測(0-50)'!D19</f>
        <v>2245.689729195884</v>
      </c>
      <c r="E19" s="12">
        <f>'0.直接貼上-輸出預測(0-50)'!E19</f>
        <v>2334.1691818165223</v>
      </c>
      <c r="F19" s="12">
        <f>'0.直接貼上-輸出預測(0-50)'!F19</f>
        <v>2402.7062833927066</v>
      </c>
      <c r="G19" s="12">
        <f>'0.直接貼上-輸出預測(0-50)'!G19</f>
        <v>2462.4820251393512</v>
      </c>
      <c r="H19" s="12">
        <f>'0.直接貼上-輸出預測(0-50)'!H19</f>
        <v>2769.3589127163391</v>
      </c>
      <c r="I19" s="12">
        <f>'0.直接貼上-輸出預測(0-50)'!I19</f>
        <v>3010.8093836240296</v>
      </c>
      <c r="J19" s="12">
        <f>'0.直接貼上-輸出預測(0-50)'!J19</f>
        <v>3149.2909258822242</v>
      </c>
      <c r="K19" s="12">
        <f>'0.直接貼上-輸出預測(0-50)'!K19</f>
        <v>3304.7626922521317</v>
      </c>
      <c r="L19" s="12">
        <f>'0.直接貼上-輸出預測(0-50)'!L19</f>
        <v>3531.6167877117055</v>
      </c>
      <c r="M19" s="12">
        <f>'0.直接貼上-輸出預測(0-50)'!M19</f>
        <v>3708.4780425584754</v>
      </c>
      <c r="N19" s="12">
        <f>'0.直接貼上-輸出預測(0-50)'!N19</f>
        <v>3781.881201184844</v>
      </c>
      <c r="O19" s="12">
        <f>'0.直接貼上-輸出預測(0-50)'!O19</f>
        <v>3363.5649420939158</v>
      </c>
      <c r="P19" s="12">
        <f>'0.直接貼上-輸出預測(0-50)'!P19</f>
        <v>3844.3213492248069</v>
      </c>
      <c r="Q19" s="12">
        <f>'0.直接貼上-輸出預測(0-50)'!Q19</f>
        <v>3892.7809226494437</v>
      </c>
      <c r="R19" s="12">
        <f>'0.直接貼上-輸出預測(0-50)'!R19</f>
        <v>3453.3811644893863</v>
      </c>
      <c r="S19" s="12">
        <f>'0.直接貼上-輸出預測(0-50)'!S19</f>
        <v>3373.5564291443848</v>
      </c>
      <c r="T19" s="12">
        <f>'0.直接貼上-輸出預測(0-50)'!T19</f>
        <v>3513.8612742017067</v>
      </c>
      <c r="U19" s="12">
        <f>'0.直接貼上-輸出預測(0-50)'!U19</f>
        <v>3774.6948932147775</v>
      </c>
      <c r="V19" s="12">
        <f>'0.直接貼上-輸出預測(0-50)'!V19</f>
        <v>4018.6712621413885</v>
      </c>
      <c r="W19" s="12">
        <f>'0.直接貼上-輸出預測(0-50)'!W19</f>
        <v>4148.1610346761099</v>
      </c>
      <c r="X19" s="12">
        <f>'0.直接貼上-輸出預測(0-50)'!X19</f>
        <v>4418.9396786053439</v>
      </c>
      <c r="Y19" s="12">
        <f>'0.直接貼上-輸出預測(0-50)'!Y19</f>
        <v>4545.9287097457918</v>
      </c>
      <c r="Z19" s="12">
        <f>'0.直接貼上-輸出預測(0-50)'!Z19</f>
        <v>5002.1681767982118</v>
      </c>
      <c r="AA19" s="12">
        <f>'0.直接貼上-輸出預測(0-50)'!AA19</f>
        <v>5227.795776605587</v>
      </c>
      <c r="AB19" s="12">
        <f>'0.直接貼上-輸出預測(0-50)'!AB19</f>
        <v>5800.8497431273299</v>
      </c>
      <c r="AC19" s="12">
        <f>'0.直接貼上-輸出預測(0-50)'!AC19</f>
        <v>6090.0826573867298</v>
      </c>
      <c r="AD19" s="12">
        <f>'0.直接貼上-輸出預測(0-50)'!AD19</f>
        <v>5823.4806800965107</v>
      </c>
      <c r="AE19" s="12">
        <f>'0.直接貼上-輸出預測(0-50)'!AE19</f>
        <v>6156.4700499919691</v>
      </c>
      <c r="AF19" s="12">
        <f>'0.直接貼上-輸出預測(0-50)'!AF19</f>
        <v>6506.2122734974982</v>
      </c>
      <c r="AG19" s="12">
        <f>'0.直接貼上-輸出預測(0-50)'!AG19</f>
        <v>6520.0778067916417</v>
      </c>
      <c r="AH19" s="12">
        <f>'0.直接貼上-輸出預測(0-50)'!AH19</f>
        <v>6577.9611170871485</v>
      </c>
      <c r="AI19" s="12">
        <f>'0.直接貼上-輸出預測(0-50)'!AI19</f>
        <v>6509.6181591886598</v>
      </c>
      <c r="AJ19" s="12">
        <f>'0.直接貼上-輸出預測(0-50)'!AJ19</f>
        <v>6507.9384618405411</v>
      </c>
      <c r="AK19" s="12">
        <f>'0.直接貼上-輸出預測(0-50)'!AK19</f>
        <v>6259.9982874122943</v>
      </c>
      <c r="AL19" s="12">
        <f>'0.直接貼上-輸出預測(0-50)'!AL19</f>
        <v>6136.494080408057</v>
      </c>
      <c r="AM19" s="12">
        <f>'0.直接貼上-輸出預測(0-50)'!AM19</f>
        <v>5991.9421518677655</v>
      </c>
      <c r="AN19" s="12">
        <f>'0.直接貼上-輸出預測(0-50)'!AN19</f>
        <v>5990.7976938830179</v>
      </c>
      <c r="AO19" s="12">
        <f>'0.直接貼上-輸出預測(0-50)'!AO19</f>
        <v>5926.8097445934509</v>
      </c>
      <c r="AP19" s="12">
        <f>'0.直接貼上-輸出預測(0-50)'!AP19</f>
        <v>5557.2549682353547</v>
      </c>
      <c r="AQ19" s="12">
        <f>'0.直接貼上-輸出預測(0-50)'!AQ19</f>
        <v>5855.208432752509</v>
      </c>
      <c r="AR19" s="12">
        <f>'0.直接貼上-輸出預測(0-50)'!AR19</f>
        <v>6212.1342131157144</v>
      </c>
      <c r="AS19" s="12">
        <f>'0.直接貼上-輸出預測(0-50)'!AS19</f>
        <v>6585.161814971545</v>
      </c>
      <c r="AT19" s="12">
        <f>'0.直接貼上-輸出預測(0-50)'!AT19</f>
        <v>6861.8223847556792</v>
      </c>
      <c r="AU19" s="12">
        <f>'0.直接貼上-輸出預測(0-50)'!AU19</f>
        <v>7099.6519700495583</v>
      </c>
      <c r="AV19" s="12">
        <f>'0.直接貼上-輸出預測(0-50)'!AV19</f>
        <v>7331.8909717159022</v>
      </c>
      <c r="AW19" s="12">
        <f>'0.直接貼上-輸出預測(0-50)'!AW19</f>
        <v>7292.2930054189374</v>
      </c>
      <c r="AX19" s="12">
        <f>'0.直接貼上-輸出預測(0-50)'!AX19</f>
        <v>7272.5827818182142</v>
      </c>
      <c r="AY19" s="12">
        <f>'0.直接貼上-輸出預測(0-50)'!AY19</f>
        <v>6874.0620981790853</v>
      </c>
      <c r="AZ19" s="12">
        <f>'0.直接貼上-輸出預測(0-50)'!AZ19</f>
        <v>7093.4088977009924</v>
      </c>
      <c r="BA19" s="12">
        <f>'0.直接貼上-輸出預測(40-)'!L19</f>
        <v>6884.3014121980223</v>
      </c>
      <c r="BB19" s="12">
        <f>'0.直接貼上-輸出預測(40-)'!M19</f>
        <v>6365.6235080945771</v>
      </c>
      <c r="BC19" s="12">
        <f>'0.直接貼上-輸出預測(40-)'!N19</f>
        <v>6304.7022431247151</v>
      </c>
      <c r="BD19" s="12">
        <f>'0.直接貼上-輸出預測(40-)'!O19</f>
        <v>6418.9234272836047</v>
      </c>
      <c r="BE19" s="12">
        <f>'0.直接貼上-輸出預測(40-)'!P19</f>
        <v>6704.0516526068286</v>
      </c>
      <c r="BF19" s="12">
        <f>'0.直接貼上-輸出預測(40-)'!Q19</f>
        <v>6994.7688450986279</v>
      </c>
      <c r="BG19" s="12">
        <f>'0.直接貼上-輸出預測(40-)'!R19</f>
        <v>7224.7990802815975</v>
      </c>
      <c r="BH19" s="12">
        <f>'0.直接貼上-輸出預測(40-)'!S19</f>
        <v>7478.4001994720584</v>
      </c>
      <c r="BI19" s="12">
        <f>'0.直接貼上-輸出預測(40-)'!T19</f>
        <v>7322.1897272019887</v>
      </c>
      <c r="BJ19" s="12">
        <f>'0.直接貼上-輸出預測(40-)'!U19</f>
        <v>7518.3428151505386</v>
      </c>
      <c r="BK19" s="12">
        <f>'0.直接貼上-輸出預測(40-)'!V19</f>
        <v>7473.2851922531945</v>
      </c>
      <c r="BL19" s="12">
        <f>'0.直接貼上-輸出預測(40-)'!W19</f>
        <v>7748.4081472726011</v>
      </c>
      <c r="BM19" s="12">
        <f>'0.直接貼上-輸出預測(40-)'!X19</f>
        <v>7849.9437317645516</v>
      </c>
      <c r="BN19" s="12">
        <f>'0.直接貼上-輸出預測(40-)'!Y19</f>
        <v>8066.0060528754639</v>
      </c>
      <c r="BO19" s="12">
        <f>'0.直接貼上-輸出預測(40-)'!Z19</f>
        <v>8002.7574529324702</v>
      </c>
      <c r="BP19" s="12">
        <f>'0.直接貼上-輸出預測(40-)'!AA19</f>
        <v>7675.5686196888018</v>
      </c>
      <c r="BQ19" s="12">
        <f>'0.直接貼上-輸出預測(40-)'!AB19</f>
        <v>7441.672124683776</v>
      </c>
      <c r="BR19" s="12">
        <f>'0.直接貼上-輸出預測(40-)'!AC19</f>
        <v>7473.6209258912932</v>
      </c>
      <c r="BS19" s="12">
        <f>'0.直接貼上-輸出預測(40-)'!AD19</f>
        <v>6739.2986098130968</v>
      </c>
      <c r="BT19" s="12">
        <f>'0.直接貼上-輸出預測(40-)'!AE19</f>
        <v>6438.3952013372327</v>
      </c>
      <c r="BU19" s="12">
        <f>'0.直接貼上-輸出預測(40-)'!AF19</f>
        <v>6312.0755269526699</v>
      </c>
      <c r="BV19" s="12">
        <f>'0.直接貼上-輸出預測(40-)'!AG19</f>
        <v>6360.9760064743277</v>
      </c>
      <c r="BW19" s="12">
        <f>'0.直接貼上-輸出預測(40-)'!AH19</f>
        <v>5804.6176354380486</v>
      </c>
      <c r="BX19" s="12">
        <f>'0.直接貼上-輸出預測(40-)'!AI19</f>
        <v>5345.5874847871601</v>
      </c>
      <c r="BY19" s="12">
        <f>'0.直接貼上-輸出預測(40-)'!AJ19</f>
        <v>5442.0678938700894</v>
      </c>
      <c r="BZ19" s="12">
        <f>'0.直接貼上-輸出預測(40-)'!AK19</f>
        <v>4920.8354000560175</v>
      </c>
      <c r="CA19" s="12">
        <f>'0.直接貼上-輸出預測(40-)'!AL19</f>
        <v>4202.9397207185584</v>
      </c>
      <c r="CB19" s="12">
        <f>'0.直接貼上-輸出預測(40-)'!AM19</f>
        <v>4024.7062716837613</v>
      </c>
      <c r="CC19" s="12">
        <f>'0.直接貼上-輸出預測(40-)'!AN19</f>
        <v>3393.8137156500652</v>
      </c>
      <c r="CD19" s="12">
        <f>'0.直接貼上-輸出預測(40-)'!AO19</f>
        <v>2851.0009390512437</v>
      </c>
      <c r="CE19" s="12">
        <f>'0.直接貼上-輸出預測(40-)'!AP19</f>
        <v>2210.0065432161159</v>
      </c>
      <c r="CF19" s="12">
        <f>'0.直接貼上-輸出預測(40-)'!AQ19</f>
        <v>2241.8012560538332</v>
      </c>
      <c r="CG19" s="12">
        <f>'0.直接貼上-輸出預測(40-)'!AR19</f>
        <v>2182.8890245519501</v>
      </c>
      <c r="CH19" s="12">
        <f>'0.直接貼上-輸出預測(40-)'!AS19</f>
        <v>2313.1633282625562</v>
      </c>
      <c r="CI19" s="12">
        <f>'0.直接貼上-輸出預測(40-)'!AT19</f>
        <v>2166.5260439731046</v>
      </c>
      <c r="CJ19" s="12">
        <f>'0.直接貼上-輸出預測(40-)'!AU19</f>
        <v>2122.4639193300277</v>
      </c>
      <c r="CK19" s="12">
        <f>'0.直接貼上-輸出預測(40-)'!AV19</f>
        <v>2132.906052607364</v>
      </c>
      <c r="CL19" s="12">
        <f>'0.直接貼上-輸出預測(40-)'!AW19</f>
        <v>1791.1854218036037</v>
      </c>
      <c r="CM19" s="12">
        <f>'0.直接貼上-輸出預測(40-)'!AX19</f>
        <v>1457.1138320902189</v>
      </c>
      <c r="CN19" s="12">
        <f>'0.直接貼上-輸出預測(40-)'!AY19</f>
        <v>1244.9854630122559</v>
      </c>
      <c r="CO19" s="12">
        <f>'0.直接貼上-輸出預測(40-)'!AZ19</f>
        <v>1117.1874578054303</v>
      </c>
      <c r="CP19" s="12">
        <f>'0.直接貼上-輸出預測(40-)'!BA19</f>
        <v>855.42529168801445</v>
      </c>
      <c r="CQ19" s="12">
        <f>'0.直接貼上-輸出預測(40-)'!BB19</f>
        <v>633.59752307849999</v>
      </c>
      <c r="CR19" s="12">
        <f>'0.直接貼上-輸出預測(40-)'!BC19</f>
        <v>539.4229075673768</v>
      </c>
      <c r="CS19" s="12">
        <f>'0.直接貼上-輸出預測(40-)'!BD19</f>
        <v>453.94081804615519</v>
      </c>
      <c r="CT19" s="12">
        <f>'0.直接貼上-輸出預測(40-)'!BE19</f>
        <v>336.95877763756613</v>
      </c>
      <c r="CU19" s="12">
        <f>'0.直接貼上-輸出預測(40-)'!BF19</f>
        <v>252.86509707754618</v>
      </c>
      <c r="CV19" s="12">
        <f>'0.直接貼上-輸出預測(40-)'!BG19</f>
        <v>158.18697536068808</v>
      </c>
      <c r="CW19" s="12">
        <f>'0.直接貼上-輸出預測(40-)'!BH19</f>
        <v>73.452599269382262</v>
      </c>
      <c r="CX19" s="12">
        <f>'0.直接貼上-輸出預測(40-)'!BI19</f>
        <v>64.50411315635705</v>
      </c>
      <c r="CY19" s="12">
        <f>'0.直接貼上-輸出預測(40-)'!BJ19</f>
        <v>105.75997338010713</v>
      </c>
    </row>
    <row r="20" spans="1:103" s="14" customFormat="1">
      <c r="A20" s="13" t="str">
        <f>'0.直接貼上-輸出預測(0-50)'!A20</f>
        <v>115年 11月</v>
      </c>
      <c r="B20" s="13">
        <f t="shared" si="0"/>
        <v>465381.94174966717</v>
      </c>
      <c r="C20" s="13">
        <f>'0.直接貼上-輸出預測(0-50)'!C20</f>
        <v>2313.6919777894891</v>
      </c>
      <c r="D20" s="13">
        <f>'0.直接貼上-輸出預測(0-50)'!D20</f>
        <v>2251.8391860609049</v>
      </c>
      <c r="E20" s="13">
        <f>'0.直接貼上-輸出預測(0-50)'!E20</f>
        <v>2321.8002084855575</v>
      </c>
      <c r="F20" s="13">
        <f>'0.直接貼上-輸出預測(0-50)'!F20</f>
        <v>2398.5021881194052</v>
      </c>
      <c r="G20" s="13">
        <f>'0.直接貼上-輸出預測(0-50)'!G20</f>
        <v>2452.5679621005006</v>
      </c>
      <c r="H20" s="13">
        <f>'0.直接貼上-輸出預測(0-50)'!H20</f>
        <v>2739.9874353714908</v>
      </c>
      <c r="I20" s="13">
        <f>'0.直接貼上-輸出預測(0-50)'!I20</f>
        <v>2995.8325088704305</v>
      </c>
      <c r="J20" s="13">
        <f>'0.直接貼上-輸出預測(0-50)'!J20</f>
        <v>3138.3706666217167</v>
      </c>
      <c r="K20" s="13">
        <f>'0.直接貼上-輸出預測(0-50)'!K20</f>
        <v>3289.8987691736211</v>
      </c>
      <c r="L20" s="13">
        <f>'0.直接貼上-輸出預測(0-50)'!L20</f>
        <v>3512.7414925841913</v>
      </c>
      <c r="M20" s="13">
        <f>'0.直接貼上-輸出預測(0-50)'!M20</f>
        <v>3698.2721842435581</v>
      </c>
      <c r="N20" s="13">
        <f>'0.直接貼上-輸出預測(0-50)'!N20</f>
        <v>3785.0109057938266</v>
      </c>
      <c r="O20" s="13">
        <f>'0.直接貼上-輸出預測(0-50)'!O20</f>
        <v>3391.6615352807748</v>
      </c>
      <c r="P20" s="13">
        <f>'0.直接貼上-輸出預測(0-50)'!P20</f>
        <v>3791.5599027086218</v>
      </c>
      <c r="Q20" s="13">
        <f>'0.直接貼上-輸出預測(0-50)'!Q20</f>
        <v>3913.7549794404017</v>
      </c>
      <c r="R20" s="13">
        <f>'0.直接貼上-輸出預測(0-50)'!R20</f>
        <v>3486.2897235342107</v>
      </c>
      <c r="S20" s="13">
        <f>'0.直接貼上-輸出預測(0-50)'!S20</f>
        <v>3367.1433825922891</v>
      </c>
      <c r="T20" s="13">
        <f>'0.直接貼上-輸出預測(0-50)'!T20</f>
        <v>3498.1129556161673</v>
      </c>
      <c r="U20" s="13">
        <f>'0.直接貼上-輸出預測(0-50)'!U20</f>
        <v>3751.3563101088662</v>
      </c>
      <c r="V20" s="13">
        <f>'0.直接貼上-輸出預測(0-50)'!V20</f>
        <v>4000.8710726740087</v>
      </c>
      <c r="W20" s="13">
        <f>'0.直接貼上-輸出預測(0-50)'!W20</f>
        <v>4136.8748165023535</v>
      </c>
      <c r="X20" s="13">
        <f>'0.直接貼上-輸出預測(0-50)'!X20</f>
        <v>4394.6048230928827</v>
      </c>
      <c r="Y20" s="13">
        <f>'0.直接貼上-輸出預測(0-50)'!Y20</f>
        <v>4533.741083377121</v>
      </c>
      <c r="Z20" s="13">
        <f>'0.直接貼上-輸出預測(0-50)'!Z20</f>
        <v>4958.8461479959396</v>
      </c>
      <c r="AA20" s="13">
        <f>'0.直接貼上-輸出預測(0-50)'!AA20</f>
        <v>5210.8361135627447</v>
      </c>
      <c r="AB20" s="13">
        <f>'0.直接貼上-輸出預測(0-50)'!AB20</f>
        <v>5749.5159141645427</v>
      </c>
      <c r="AC20" s="13">
        <f>'0.直接貼上-輸出預測(0-50)'!AC20</f>
        <v>6084.6534844082807</v>
      </c>
      <c r="AD20" s="13">
        <f>'0.直接貼上-輸出預測(0-50)'!AD20</f>
        <v>5841.9978436854217</v>
      </c>
      <c r="AE20" s="13">
        <f>'0.直接貼上-輸出預測(0-50)'!AE20</f>
        <v>6113.4762983948476</v>
      </c>
      <c r="AF20" s="13">
        <f>'0.直接貼上-輸出預測(0-50)'!AF20</f>
        <v>6487.8355994683843</v>
      </c>
      <c r="AG20" s="13">
        <f>'0.直接貼上-輸出預測(0-50)'!AG20</f>
        <v>6523.4109818998249</v>
      </c>
      <c r="AH20" s="13">
        <f>'0.直接貼上-輸出預測(0-50)'!AH20</f>
        <v>6572.0580842840463</v>
      </c>
      <c r="AI20" s="13">
        <f>'0.直接貼上-輸出預測(0-50)'!AI20</f>
        <v>6517.5123195540946</v>
      </c>
      <c r="AJ20" s="13">
        <f>'0.直接貼上-輸出預測(0-50)'!AJ20</f>
        <v>6509.7628240691756</v>
      </c>
      <c r="AK20" s="13">
        <f>'0.直接貼上-輸出預測(0-50)'!AK20</f>
        <v>6282.655545093945</v>
      </c>
      <c r="AL20" s="13">
        <f>'0.直接貼上-輸出預測(0-50)'!AL20</f>
        <v>6141.6771742298943</v>
      </c>
      <c r="AM20" s="13">
        <f>'0.直接貼上-輸出預測(0-50)'!AM20</f>
        <v>6002.6684809536982</v>
      </c>
      <c r="AN20" s="13">
        <f>'0.直接貼上-輸出預測(0-50)'!AN20</f>
        <v>5987.6128784735201</v>
      </c>
      <c r="AO20" s="13">
        <f>'0.直接貼上-輸出預測(0-50)'!AO20</f>
        <v>5936.9955239537376</v>
      </c>
      <c r="AP20" s="13">
        <f>'0.直接貼上-輸出預測(0-50)'!AP20</f>
        <v>5579.3140304571461</v>
      </c>
      <c r="AQ20" s="13">
        <f>'0.直接貼上-輸出預測(0-50)'!AQ20</f>
        <v>5812.3116857054447</v>
      </c>
      <c r="AR20" s="13">
        <f>'0.直接貼上-輸出預測(0-50)'!AR20</f>
        <v>6184.0130434641769</v>
      </c>
      <c r="AS20" s="13">
        <f>'0.直接貼上-輸出預測(0-50)'!AS20</f>
        <v>6552.9774916341275</v>
      </c>
      <c r="AT20" s="13">
        <f>'0.直接貼上-輸出預測(0-50)'!AT20</f>
        <v>6840.8092421151259</v>
      </c>
      <c r="AU20" s="13">
        <f>'0.直接貼上-輸出預測(0-50)'!AU20</f>
        <v>7078.1142235964107</v>
      </c>
      <c r="AV20" s="13">
        <f>'0.直接貼上-輸出預測(0-50)'!AV20</f>
        <v>7316.1760845167046</v>
      </c>
      <c r="AW20" s="13">
        <f>'0.直接貼上-輸出預測(0-50)'!AW20</f>
        <v>7298.9683175401797</v>
      </c>
      <c r="AX20" s="13">
        <f>'0.直接貼上-輸出預測(0-50)'!AX20</f>
        <v>7275.5763280723004</v>
      </c>
      <c r="AY20" s="13">
        <f>'0.直接貼上-輸出預測(0-50)'!AY20</f>
        <v>6900.5553585576463</v>
      </c>
      <c r="AZ20" s="13">
        <f>'0.直接貼上-輸出預測(0-50)'!AZ20</f>
        <v>7066.0519189472298</v>
      </c>
      <c r="BA20" s="13">
        <f>'0.直接貼上-輸出預測(40-)'!L20</f>
        <v>6916.2531344840518</v>
      </c>
      <c r="BB20" s="13">
        <f>'0.直接貼上-輸出預測(40-)'!M20</f>
        <v>6398.7271333351564</v>
      </c>
      <c r="BC20" s="13">
        <f>'0.直接貼上-輸出預測(40-)'!N20</f>
        <v>6294.1564597398765</v>
      </c>
      <c r="BD20" s="13">
        <f>'0.直接貼上-輸出預測(40-)'!O20</f>
        <v>6402.6575584814818</v>
      </c>
      <c r="BE20" s="13">
        <f>'0.直接貼上-輸出預測(40-)'!P20</f>
        <v>6672.9061967835714</v>
      </c>
      <c r="BF20" s="13">
        <f>'0.直接貼上-輸出預測(40-)'!Q20</f>
        <v>6968.1563836320638</v>
      </c>
      <c r="BG20" s="13">
        <f>'0.直接貼上-輸出預測(40-)'!R20</f>
        <v>7202.6691962610457</v>
      </c>
      <c r="BH20" s="13">
        <f>'0.直接貼上-輸出預測(40-)'!S20</f>
        <v>7458.7600151795959</v>
      </c>
      <c r="BI20" s="13">
        <f>'0.直接貼上-輸出預測(40-)'!T20</f>
        <v>7332.4833476807726</v>
      </c>
      <c r="BJ20" s="13">
        <f>'0.直接貼上-輸出預測(40-)'!U20</f>
        <v>7491.5632243922437</v>
      </c>
      <c r="BK20" s="13">
        <f>'0.直接貼上-輸出預測(40-)'!V20</f>
        <v>7473.6835297041125</v>
      </c>
      <c r="BL20" s="13">
        <f>'0.直接貼上-輸出預測(40-)'!W20</f>
        <v>7713.9744278718135</v>
      </c>
      <c r="BM20" s="13">
        <f>'0.直接貼上-輸出預測(40-)'!X20</f>
        <v>7840.1209280040966</v>
      </c>
      <c r="BN20" s="13">
        <f>'0.直接貼上-輸出預測(40-)'!Y20</f>
        <v>8044.1847046527728</v>
      </c>
      <c r="BO20" s="13">
        <f>'0.直接貼上-輸出預測(40-)'!Z20</f>
        <v>8011.4800349847974</v>
      </c>
      <c r="BP20" s="13">
        <f>'0.直接貼上-輸出預測(40-)'!AA20</f>
        <v>7694.5742014361076</v>
      </c>
      <c r="BQ20" s="13">
        <f>'0.直接貼上-輸出預測(40-)'!AB20</f>
        <v>7448.4017225580319</v>
      </c>
      <c r="BR20" s="13">
        <f>'0.直接貼上-輸出預測(40-)'!AC20</f>
        <v>7472.7707091986586</v>
      </c>
      <c r="BS20" s="13">
        <f>'0.直接貼上-輸出預測(40-)'!AD20</f>
        <v>6797.7276883144823</v>
      </c>
      <c r="BT20" s="13">
        <f>'0.直接貼上-輸出預測(40-)'!AE20</f>
        <v>6439.4094888158052</v>
      </c>
      <c r="BU20" s="13">
        <f>'0.直接貼上-輸出預測(40-)'!AF20</f>
        <v>6311.7431962513738</v>
      </c>
      <c r="BV20" s="13">
        <f>'0.直接貼上-輸出預測(40-)'!AG20</f>
        <v>6357.3957184758683</v>
      </c>
      <c r="BW20" s="13">
        <f>'0.直接貼上-輸出預測(40-)'!AH20</f>
        <v>5846.2852081338206</v>
      </c>
      <c r="BX20" s="13">
        <f>'0.直接貼上-輸出預測(40-)'!AI20</f>
        <v>5356.6472214099958</v>
      </c>
      <c r="BY20" s="13">
        <f>'0.直接貼上-輸出預測(40-)'!AJ20</f>
        <v>5429.0401841499752</v>
      </c>
      <c r="BZ20" s="13">
        <f>'0.直接貼上-輸出預測(40-)'!AK20</f>
        <v>4966.4587898967784</v>
      </c>
      <c r="CA20" s="13">
        <f>'0.直接貼上-輸出預測(40-)'!AL20</f>
        <v>4239.3522726872634</v>
      </c>
      <c r="CB20" s="13">
        <f>'0.直接貼上-輸出預測(40-)'!AM20</f>
        <v>4030.5340768762617</v>
      </c>
      <c r="CC20" s="13">
        <f>'0.直接貼上-輸出預測(40-)'!AN20</f>
        <v>3445.8010022026274</v>
      </c>
      <c r="CD20" s="13">
        <f>'0.直接貼上-輸出預測(40-)'!AO20</f>
        <v>2879.1950148990163</v>
      </c>
      <c r="CE20" s="13">
        <f>'0.直接貼上-輸出預測(40-)'!AP20</f>
        <v>2243.1347289561386</v>
      </c>
      <c r="CF20" s="13">
        <f>'0.直接貼上-輸出預測(40-)'!AQ20</f>
        <v>2216.2379513840692</v>
      </c>
      <c r="CG20" s="13">
        <f>'0.直接貼上-輸出預測(40-)'!AR20</f>
        <v>2179.1753447398146</v>
      </c>
      <c r="CH20" s="13">
        <f>'0.直接貼上-輸出預測(40-)'!AS20</f>
        <v>2291.2814137385562</v>
      </c>
      <c r="CI20" s="13">
        <f>'0.直接貼上-輸出預測(40-)'!AT20</f>
        <v>2165.0935335153677</v>
      </c>
      <c r="CJ20" s="13">
        <f>'0.直接貼上-輸出預測(40-)'!AU20</f>
        <v>2111.519563452945</v>
      </c>
      <c r="CK20" s="13">
        <f>'0.直接貼上-輸出預測(40-)'!AV20</f>
        <v>2129.2685770751018</v>
      </c>
      <c r="CL20" s="13">
        <f>'0.直接貼上-輸出預測(40-)'!AW20</f>
        <v>1808.3936499864503</v>
      </c>
      <c r="CM20" s="13">
        <f>'0.直接貼上-輸出預測(40-)'!AX20</f>
        <v>1464.3357205777738</v>
      </c>
      <c r="CN20" s="13">
        <f>'0.直接貼上-輸出預測(40-)'!AY20</f>
        <v>1246.3967545035084</v>
      </c>
      <c r="CO20" s="13">
        <f>'0.直接貼上-輸出預測(40-)'!AZ20</f>
        <v>1120.5267297877076</v>
      </c>
      <c r="CP20" s="13">
        <f>'0.直接貼上-輸出預測(40-)'!BA20</f>
        <v>860.88229620656341</v>
      </c>
      <c r="CQ20" s="13">
        <f>'0.直接貼上-輸出預測(40-)'!BB20</f>
        <v>633.36563566279028</v>
      </c>
      <c r="CR20" s="13">
        <f>'0.直接貼上-輸出預測(40-)'!BC20</f>
        <v>536.71209628774045</v>
      </c>
      <c r="CS20" s="13">
        <f>'0.直接貼上-輸出預測(40-)'!BD20</f>
        <v>453.49410091823091</v>
      </c>
      <c r="CT20" s="13">
        <f>'0.直接貼上-輸出預測(40-)'!BE20</f>
        <v>337.9890005415524</v>
      </c>
      <c r="CU20" s="13">
        <f>'0.直接貼上-輸出預測(40-)'!BF20</f>
        <v>253.71395221708866</v>
      </c>
      <c r="CV20" s="13">
        <f>'0.直接貼上-輸出預測(40-)'!BG20</f>
        <v>159.97836856705771</v>
      </c>
      <c r="CW20" s="13">
        <f>'0.直接貼上-輸出預測(40-)'!BH20</f>
        <v>74.826405401098029</v>
      </c>
      <c r="CX20" s="13">
        <f>'0.直接貼上-輸出預測(40-)'!BI20</f>
        <v>61.88416954573578</v>
      </c>
      <c r="CY20" s="13">
        <f>'0.直接貼上-輸出預測(40-)'!BJ20</f>
        <v>105.74997716733162</v>
      </c>
    </row>
    <row r="21" spans="1:103">
      <c r="A21" s="12" t="str">
        <f>'0.直接貼上-輸出預測(0-50)'!A21</f>
        <v>115年 12月</v>
      </c>
      <c r="B21" s="13">
        <f t="shared" si="0"/>
        <v>465098.04414320161</v>
      </c>
      <c r="C21" s="13">
        <f>'0.直接貼上-輸出預測(0-50)'!C21</f>
        <v>2313.5335446837639</v>
      </c>
      <c r="D21" s="13">
        <f>'0.直接貼上-輸出預測(0-50)'!D21</f>
        <v>2259.1144486059056</v>
      </c>
      <c r="E21" s="12">
        <f>'0.直接貼上-輸出預測(0-50)'!E21</f>
        <v>2308.64575170641</v>
      </c>
      <c r="F21" s="12">
        <f>'0.直接貼上-輸出預測(0-50)'!F21</f>
        <v>2394.7485551988166</v>
      </c>
      <c r="G21" s="12">
        <f>'0.直接貼上-輸出預測(0-50)'!G21</f>
        <v>2444.4018629694738</v>
      </c>
      <c r="H21" s="12">
        <f>'0.直接貼上-輸出預測(0-50)'!H21</f>
        <v>2709.4021683319406</v>
      </c>
      <c r="I21" s="12">
        <f>'0.直接貼上-輸出預測(0-50)'!I21</f>
        <v>2980.4760502906961</v>
      </c>
      <c r="J21" s="12">
        <f>'0.直接貼上-輸出預測(0-50)'!J21</f>
        <v>3127.7909258822247</v>
      </c>
      <c r="K21" s="12">
        <f>'0.直接貼上-輸出預測(0-50)'!K21</f>
        <v>3275.4293589187982</v>
      </c>
      <c r="L21" s="12">
        <f>'0.直接貼上-輸出預測(0-50)'!L21</f>
        <v>3493.1271505599057</v>
      </c>
      <c r="M21" s="12">
        <f>'0.直接貼上-輸出預測(0-50)'!M21</f>
        <v>3686.9689571790686</v>
      </c>
      <c r="N21" s="12">
        <f>'0.直接貼上-輸出預測(0-50)'!N21</f>
        <v>3785.2193081513315</v>
      </c>
      <c r="O21" s="12">
        <f>'0.直接貼上-輸出預測(0-50)'!O21</f>
        <v>3427.4562105471073</v>
      </c>
      <c r="P21" s="12">
        <f>'0.直接貼上-輸出預測(0-50)'!P21</f>
        <v>3732.2631834453077</v>
      </c>
      <c r="Q21" s="12">
        <f>'0.直接貼上-輸出預測(0-50)'!Q21</f>
        <v>3933.2853339325084</v>
      </c>
      <c r="R21" s="12">
        <f>'0.直接貼上-輸出預測(0-50)'!R21</f>
        <v>3523.0779984494743</v>
      </c>
      <c r="S21" s="12">
        <f>'0.直接貼上-輸出預測(0-50)'!S21</f>
        <v>3361.5678821052115</v>
      </c>
      <c r="T21" s="12">
        <f>'0.直接貼上-輸出預測(0-50)'!T21</f>
        <v>3483.058056534996</v>
      </c>
      <c r="U21" s="12">
        <f>'0.直接貼上-輸出預測(0-50)'!U21</f>
        <v>3727.5472288322721</v>
      </c>
      <c r="V21" s="12">
        <f>'0.直接貼上-輸出預測(0-50)'!V21</f>
        <v>3982.4281596380215</v>
      </c>
      <c r="W21" s="12">
        <f>'0.直接貼上-輸出預測(0-50)'!W21</f>
        <v>4126.8472686446057</v>
      </c>
      <c r="X21" s="12">
        <f>'0.直接貼上-輸出預測(0-50)'!X21</f>
        <v>4369.0266108095911</v>
      </c>
      <c r="Y21" s="12">
        <f>'0.直接貼上-輸出預測(0-50)'!Y21</f>
        <v>4524.4266305639303</v>
      </c>
      <c r="Z21" s="12">
        <f>'0.直接貼上-輸出預測(0-50)'!Z21</f>
        <v>4913.0462781995866</v>
      </c>
      <c r="AA21" s="12">
        <f>'0.直接貼上-輸出預測(0-50)'!AA21</f>
        <v>5197.1008730663025</v>
      </c>
      <c r="AB21" s="12">
        <f>'0.直接貼上-輸出預測(0-50)'!AB21</f>
        <v>5694.2284015727728</v>
      </c>
      <c r="AC21" s="12">
        <f>'0.直接貼上-輸出預測(0-50)'!AC21</f>
        <v>6076.6139361939204</v>
      </c>
      <c r="AD21" s="12">
        <f>'0.直接貼上-輸出預測(0-50)'!AD21</f>
        <v>5866.3174473681729</v>
      </c>
      <c r="AE21" s="12">
        <f>'0.直接貼上-輸出預測(0-50)'!AE21</f>
        <v>6068.3889190418486</v>
      </c>
      <c r="AF21" s="12">
        <f>'0.直接貼上-輸出預測(0-50)'!AF21</f>
        <v>6467.415978928907</v>
      </c>
      <c r="AG21" s="12">
        <f>'0.直接貼上-輸出預測(0-50)'!AG21</f>
        <v>6527.6483232442679</v>
      </c>
      <c r="AH21" s="12">
        <f>'0.直接貼上-輸出預測(0-50)'!AH21</f>
        <v>6564.8032794286773</v>
      </c>
      <c r="AI21" s="12">
        <f>'0.直接貼上-輸出預測(0-50)'!AI21</f>
        <v>6526.1320289382129</v>
      </c>
      <c r="AJ21" s="12">
        <f>'0.直接貼上-輸出預測(0-50)'!AJ21</f>
        <v>6509.4369496199442</v>
      </c>
      <c r="AK21" s="12">
        <f>'0.直接貼上-輸出預測(0-50)'!AK21</f>
        <v>6307.0116712480221</v>
      </c>
      <c r="AL21" s="12">
        <f>'0.直接貼上-輸出預測(0-50)'!AL21</f>
        <v>6146.3435431558582</v>
      </c>
      <c r="AM21" s="12">
        <f>'0.直接貼上-輸出預測(0-50)'!AM21</f>
        <v>6014.7253909921074</v>
      </c>
      <c r="AN21" s="12">
        <f>'0.直接貼上-輸出預測(0-50)'!AN21</f>
        <v>5983.1880030964194</v>
      </c>
      <c r="AO21" s="12">
        <f>'0.直接貼上-輸出預測(0-50)'!AO21</f>
        <v>5945.7449578702235</v>
      </c>
      <c r="AP21" s="12">
        <f>'0.直接貼上-輸出預測(0-50)'!AP21</f>
        <v>5607.5479727813145</v>
      </c>
      <c r="AQ21" s="12">
        <f>'0.直接貼上-輸出預測(0-50)'!AQ21</f>
        <v>5768.0207978518847</v>
      </c>
      <c r="AR21" s="12">
        <f>'0.直接貼上-輸出預測(0-50)'!AR21</f>
        <v>6156.3268713747302</v>
      </c>
      <c r="AS21" s="12">
        <f>'0.直接貼上-輸出預測(0-50)'!AS21</f>
        <v>6519.902031731137</v>
      </c>
      <c r="AT21" s="12">
        <f>'0.直接貼上-輸出預測(0-50)'!AT21</f>
        <v>6819.7175217273334</v>
      </c>
      <c r="AU21" s="12">
        <f>'0.直接貼上-輸出預測(0-50)'!AU21</f>
        <v>7056.2518078788462</v>
      </c>
      <c r="AV21" s="12">
        <f>'0.直接貼上-輸出預測(0-50)'!AV21</f>
        <v>7298.232923890333</v>
      </c>
      <c r="AW21" s="12">
        <f>'0.直接貼上-輸出預測(0-50)'!AW21</f>
        <v>7306.2400025195921</v>
      </c>
      <c r="AX21" s="12">
        <f>'0.直接貼上-輸出預測(0-50)'!AX21</f>
        <v>7275.8334161127959</v>
      </c>
      <c r="AY21" s="12">
        <f>'0.直接貼上-輸出預測(0-50)'!AY21</f>
        <v>6932.5385949009187</v>
      </c>
      <c r="AZ21" s="12">
        <f>'0.直接貼上-輸出預測(0-50)'!AZ21</f>
        <v>7033.0276628373831</v>
      </c>
      <c r="BA21" s="12">
        <f>'0.直接貼上-輸出預測(40-)'!L21</f>
        <v>6947.882241173601</v>
      </c>
      <c r="BB21" s="12">
        <f>'0.直接貼上-輸出預測(40-)'!M21</f>
        <v>6436.1105640371061</v>
      </c>
      <c r="BC21" s="12">
        <f>'0.直接貼上-輸出預測(40-)'!N21</f>
        <v>6284.0373046157774</v>
      </c>
      <c r="BD21" s="12">
        <f>'0.直接貼上-輸出預測(40-)'!O21</f>
        <v>6387.7353584875009</v>
      </c>
      <c r="BE21" s="12">
        <f>'0.直接貼上-輸出預測(40-)'!P21</f>
        <v>6641.372186402039</v>
      </c>
      <c r="BF21" s="12">
        <f>'0.直接貼上-輸出預測(40-)'!Q21</f>
        <v>6941.1777581737615</v>
      </c>
      <c r="BG21" s="12">
        <f>'0.直接貼上-輸出預測(40-)'!R21</f>
        <v>7180.5208314107313</v>
      </c>
      <c r="BH21" s="12">
        <f>'0.直接貼上-輸出預測(40-)'!S21</f>
        <v>7436.0197652664292</v>
      </c>
      <c r="BI21" s="12">
        <f>'0.直接貼上-輸出預測(40-)'!T21</f>
        <v>7346.5469987242677</v>
      </c>
      <c r="BJ21" s="12">
        <f>'0.直接貼上-輸出預測(40-)'!U21</f>
        <v>7461.9435435279865</v>
      </c>
      <c r="BK21" s="12">
        <f>'0.直接貼上-輸出預測(40-)'!V21</f>
        <v>7477.5585292070045</v>
      </c>
      <c r="BL21" s="12">
        <f>'0.直接貼上-輸出預測(40-)'!W21</f>
        <v>7677.0831299580286</v>
      </c>
      <c r="BM21" s="12">
        <f>'0.直接貼上-輸出預測(40-)'!X21</f>
        <v>7831.7317929944129</v>
      </c>
      <c r="BN21" s="12">
        <f>'0.直接貼上-輸出預測(40-)'!Y21</f>
        <v>8019.4400780960677</v>
      </c>
      <c r="BO21" s="12">
        <f>'0.直接貼上-輸出預測(40-)'!Z21</f>
        <v>8019.0268071803112</v>
      </c>
      <c r="BP21" s="12">
        <f>'0.直接貼上-輸出預測(40-)'!AA21</f>
        <v>7714.7933534630065</v>
      </c>
      <c r="BQ21" s="12">
        <f>'0.直接貼上-輸出預測(40-)'!AB21</f>
        <v>7456.3410454773284</v>
      </c>
      <c r="BR21" s="12">
        <f>'0.直接貼上-輸出預測(40-)'!AC21</f>
        <v>7465.2811600093446</v>
      </c>
      <c r="BS21" s="12">
        <f>'0.直接貼上-輸出預測(40-)'!AD21</f>
        <v>6862.2970454695751</v>
      </c>
      <c r="BT21" s="12">
        <f>'0.直接貼上-輸出預測(40-)'!AE21</f>
        <v>6440.1515163571858</v>
      </c>
      <c r="BU21" s="12">
        <f>'0.直接貼上-輸出預測(40-)'!AF21</f>
        <v>6312.2959675552529</v>
      </c>
      <c r="BV21" s="12">
        <f>'0.直接貼上-輸出預測(40-)'!AG21</f>
        <v>6348.9366804591391</v>
      </c>
      <c r="BW21" s="12">
        <f>'0.直接貼上-輸出預測(40-)'!AH21</f>
        <v>5890.505928133357</v>
      </c>
      <c r="BX21" s="12">
        <f>'0.直接貼上-輸出預測(40-)'!AI21</f>
        <v>5370.8614831686155</v>
      </c>
      <c r="BY21" s="12">
        <f>'0.直接貼上-輸出預測(40-)'!AJ21</f>
        <v>5409.8760410987925</v>
      </c>
      <c r="BZ21" s="12">
        <f>'0.直接貼上-輸出預測(40-)'!AK21</f>
        <v>5012.4435693592095</v>
      </c>
      <c r="CA21" s="12">
        <f>'0.直接貼上-輸出預測(40-)'!AL21</f>
        <v>4279.4110252058863</v>
      </c>
      <c r="CB21" s="12">
        <f>'0.直接貼上-輸出預測(40-)'!AM21</f>
        <v>4031.3849357816534</v>
      </c>
      <c r="CC21" s="12">
        <f>'0.直接貼上-輸出預測(40-)'!AN21</f>
        <v>3499.9988945017458</v>
      </c>
      <c r="CD21" s="12">
        <f>'0.直接貼上-輸出預測(40-)'!AO21</f>
        <v>2906.2912829455163</v>
      </c>
      <c r="CE21" s="12">
        <f>'0.直接貼上-輸出預測(40-)'!AP21</f>
        <v>2282.4304898644687</v>
      </c>
      <c r="CF21" s="12">
        <f>'0.直接貼上-輸出預測(40-)'!AQ21</f>
        <v>2188.2915672499703</v>
      </c>
      <c r="CG21" s="12">
        <f>'0.直接貼上-輸出預測(40-)'!AR21</f>
        <v>2177.9427814319783</v>
      </c>
      <c r="CH21" s="12">
        <f>'0.直接貼上-輸出預測(40-)'!AS21</f>
        <v>2266.875861569737</v>
      </c>
      <c r="CI21" s="12">
        <f>'0.直接貼上-輸出預測(40-)'!AT21</f>
        <v>2164.7838611679758</v>
      </c>
      <c r="CJ21" s="12">
        <f>'0.直接貼上-輸出預測(40-)'!AU21</f>
        <v>2100.6571011281239</v>
      </c>
      <c r="CK21" s="12">
        <f>'0.直接貼上-輸出預測(40-)'!AV21</f>
        <v>2122.779592424607</v>
      </c>
      <c r="CL21" s="12">
        <f>'0.直接貼上-輸出預測(40-)'!AW21</f>
        <v>1826.626098087984</v>
      </c>
      <c r="CM21" s="12">
        <f>'0.直接貼上-輸出預測(40-)'!AX21</f>
        <v>1471.8179142060578</v>
      </c>
      <c r="CN21" s="12">
        <f>'0.直接貼上-輸出預測(40-)'!AY21</f>
        <v>1248.3370881618066</v>
      </c>
      <c r="CO21" s="12">
        <f>'0.直接貼上-輸出預測(40-)'!AZ21</f>
        <v>1123.0674259731131</v>
      </c>
      <c r="CP21" s="12">
        <f>'0.直接貼上-輸出預測(40-)'!BA21</f>
        <v>866.58166435666135</v>
      </c>
      <c r="CQ21" s="12">
        <f>'0.直接貼上-輸出預測(40-)'!BB21</f>
        <v>633.75253138619019</v>
      </c>
      <c r="CR21" s="12">
        <f>'0.直接貼上-輸出預測(40-)'!BC21</f>
        <v>533.98978551001699</v>
      </c>
      <c r="CS21" s="12">
        <f>'0.直接貼上-輸出預測(40-)'!BD21</f>
        <v>452.65424704760437</v>
      </c>
      <c r="CT21" s="12">
        <f>'0.直接貼上-輸出預測(40-)'!BE21</f>
        <v>339.14388011649316</v>
      </c>
      <c r="CU21" s="12">
        <f>'0.直接貼上-輸出預測(40-)'!BF21</f>
        <v>254.42107347558152</v>
      </c>
      <c r="CV21" s="12">
        <f>'0.直接貼上-輸出預測(40-)'!BG21</f>
        <v>161.68623040927031</v>
      </c>
      <c r="CW21" s="12">
        <f>'0.直接貼上-輸出預測(40-)'!BH21</f>
        <v>76.604289526955355</v>
      </c>
      <c r="CX21" s="12">
        <f>'0.直接貼上-輸出預測(40-)'!BI21</f>
        <v>59.143054533986614</v>
      </c>
      <c r="CY21" s="12">
        <f>'0.直接貼上-輸出預測(40-)'!BJ21</f>
        <v>105.7725557795908</v>
      </c>
    </row>
    <row r="22" spans="1:103">
      <c r="A22" s="12" t="str">
        <f>'0.直接貼上-輸出預測(0-50)'!A22</f>
        <v>116年 1月</v>
      </c>
      <c r="B22" s="13">
        <f t="shared" si="0"/>
        <v>464813.45317228627</v>
      </c>
      <c r="C22" s="13">
        <f>'0.直接貼上-輸出預測(0-50)'!C22</f>
        <v>2313.3741177676211</v>
      </c>
      <c r="D22" s="13">
        <f>'0.直接貼上-輸出預測(0-50)'!D22</f>
        <v>2267.5150564500063</v>
      </c>
      <c r="E22" s="12">
        <f>'0.直接貼上-輸出預測(0-50)'!E22</f>
        <v>2294.7062498452487</v>
      </c>
      <c r="F22" s="12">
        <f>'0.直接貼上-輸出預測(0-50)'!F22</f>
        <v>2391.4452803601757</v>
      </c>
      <c r="G22" s="12">
        <f>'0.直接貼上-輸出預測(0-50)'!G22</f>
        <v>2437.9835380477589</v>
      </c>
      <c r="H22" s="12">
        <f>'0.直接貼上-輸出預測(0-50)'!H22</f>
        <v>2677.6033816695835</v>
      </c>
      <c r="I22" s="12">
        <f>'0.直接貼上-輸出預測(0-50)'!I22</f>
        <v>2964.7400078848273</v>
      </c>
      <c r="J22" s="12">
        <f>'0.直接貼上-輸出預測(0-50)'!J22</f>
        <v>3117.5517036637484</v>
      </c>
      <c r="K22" s="12">
        <f>'0.直接貼上-輸出預測(0-50)'!K22</f>
        <v>3261.3544614876632</v>
      </c>
      <c r="L22" s="12">
        <f>'0.直接貼上-輸出預測(0-50)'!L22</f>
        <v>3472.7737958341968</v>
      </c>
      <c r="M22" s="12">
        <f>'0.直接貼上-輸出預測(0-50)'!M22</f>
        <v>3674.5683754568067</v>
      </c>
      <c r="N22" s="12">
        <f>'0.直接貼上-輸出預測(0-50)'!N22</f>
        <v>3782.5064665748446</v>
      </c>
      <c r="O22" s="12">
        <f>'0.直接貼上-輸出預測(0-50)'!O22</f>
        <v>3470.9487384567624</v>
      </c>
      <c r="P22" s="12">
        <f>'0.直接貼上-輸出預測(0-50)'!P22</f>
        <v>3666.4316531001332</v>
      </c>
      <c r="Q22" s="12">
        <f>'0.直接貼上-輸出預測(0-50)'!Q22</f>
        <v>3951.3722245656754</v>
      </c>
      <c r="R22" s="12">
        <f>'0.直接貼上-輸出預測(0-50)'!R22</f>
        <v>3563.7455817143295</v>
      </c>
      <c r="S22" s="12">
        <f>'0.直接貼上-輸出預測(0-50)'!S22</f>
        <v>3356.8298088502424</v>
      </c>
      <c r="T22" s="12">
        <f>'0.直接貼上-輸出預測(0-50)'!T22</f>
        <v>3468.6966957911027</v>
      </c>
      <c r="U22" s="12">
        <f>'0.直接貼上-輸出預測(0-50)'!U22</f>
        <v>3703.2676802353117</v>
      </c>
      <c r="V22" s="12">
        <f>'0.直接貼上-輸出預測(0-50)'!V22</f>
        <v>3963.3424603098711</v>
      </c>
      <c r="W22" s="12">
        <f>'0.直接貼上-輸出預測(0-50)'!W22</f>
        <v>4118.0780885294917</v>
      </c>
      <c r="X22" s="12">
        <f>'0.直接貼上-輸出預測(0-50)'!X22</f>
        <v>4342.2054534423723</v>
      </c>
      <c r="Y22" s="12">
        <f>'0.直接貼上-輸出預測(0-50)'!Y22</f>
        <v>4517.9851532400317</v>
      </c>
      <c r="Z22" s="12">
        <f>'0.直接貼上-輸出預測(0-50)'!Z22</f>
        <v>4864.7689349287211</v>
      </c>
      <c r="AA22" s="12">
        <f>'0.直接貼上-輸出預測(0-50)'!AA22</f>
        <v>5186.5890611752156</v>
      </c>
      <c r="AB22" s="12">
        <f>'0.直接貼上-輸出預測(0-50)'!AB22</f>
        <v>5634.9879877444928</v>
      </c>
      <c r="AC22" s="12">
        <f>'0.直接貼上-輸出預測(0-50)'!AC22</f>
        <v>6065.9641824379232</v>
      </c>
      <c r="AD22" s="12">
        <f>'0.直接貼上-輸出預測(0-50)'!AD22</f>
        <v>5896.4389403969762</v>
      </c>
      <c r="AE22" s="12">
        <f>'0.直接貼上-輸出預測(0-50)'!AE22</f>
        <v>6021.2079929434676</v>
      </c>
      <c r="AF22" s="12">
        <f>'0.直接貼上-輸出預測(0-50)'!AF22</f>
        <v>6444.9538040127281</v>
      </c>
      <c r="AG22" s="12">
        <f>'0.直接貼上-輸出預測(0-50)'!AG22</f>
        <v>6532.7896316878196</v>
      </c>
      <c r="AH22" s="12">
        <f>'0.直接貼上-輸出預測(0-50)'!AH22</f>
        <v>6556.1970625554122</v>
      </c>
      <c r="AI22" s="12">
        <f>'0.直接貼上-輸出預測(0-50)'!AI22</f>
        <v>6535.4771328477491</v>
      </c>
      <c r="AJ22" s="12">
        <f>'0.直接貼上-輸出預測(0-50)'!AJ22</f>
        <v>6506.9612336312121</v>
      </c>
      <c r="AK22" s="12">
        <f>'0.直接貼上-輸出預測(0-50)'!AK22</f>
        <v>6333.0661416380808</v>
      </c>
      <c r="AL22" s="12">
        <f>'0.直接貼上-輸出預測(0-50)'!AL22</f>
        <v>6150.4936086782291</v>
      </c>
      <c r="AM22" s="12">
        <f>'0.直接貼上-輸出預測(0-50)'!AM22</f>
        <v>6028.1121788337396</v>
      </c>
      <c r="AN22" s="12">
        <f>'0.直接貼上-輸出預測(0-50)'!AN22</f>
        <v>5977.523737398933</v>
      </c>
      <c r="AO22" s="12">
        <f>'0.直接貼上-輸出預測(0-50)'!AO22</f>
        <v>5953.0595702450373</v>
      </c>
      <c r="AP22" s="12">
        <f>'0.直接貼上-輸出預測(0-50)'!AP22</f>
        <v>5641.9526512227585</v>
      </c>
      <c r="AQ22" s="12">
        <f>'0.直接貼上-輸出預測(0-50)'!AQ22</f>
        <v>5722.3376873882617</v>
      </c>
      <c r="AR22" s="12">
        <f>'0.直接貼上-輸出預測(0-50)'!AR22</f>
        <v>6129.0744591299544</v>
      </c>
      <c r="AS22" s="12">
        <f>'0.直接貼上-輸出預測(0-50)'!AS22</f>
        <v>6485.9357886727321</v>
      </c>
      <c r="AT22" s="12">
        <f>'0.直接貼上-輸出預測(0-50)'!AT22</f>
        <v>6798.5481606272479</v>
      </c>
      <c r="AU22" s="12">
        <f>'0.直接貼上-輸出預測(0-50)'!AU22</f>
        <v>7034.0642895203573</v>
      </c>
      <c r="AV22" s="12">
        <f>'0.直接貼上-輸出預測(0-50)'!AV22</f>
        <v>7278.0636834657025</v>
      </c>
      <c r="AW22" s="12">
        <f>'0.直接貼上-輸出預測(0-50)'!AW22</f>
        <v>7314.1077442307978</v>
      </c>
      <c r="AX22" s="12">
        <f>'0.直接貼上-輸出預測(0-50)'!AX22</f>
        <v>7273.3564320519044</v>
      </c>
      <c r="AY22" s="12">
        <f>'0.直接貼上-輸出預測(0-50)'!AY22</f>
        <v>6970.0055045277768</v>
      </c>
      <c r="AZ22" s="12">
        <f>'0.直接貼上-輸出預測(0-50)'!AZ22</f>
        <v>6994.3446137187084</v>
      </c>
      <c r="BA22" s="12">
        <f>'0.直接貼上-輸出預測(40-)'!L22</f>
        <v>6979.1895564084307</v>
      </c>
      <c r="BB22" s="12">
        <f>'0.直接貼上-輸出預測(40-)'!M22</f>
        <v>6477.7679223417908</v>
      </c>
      <c r="BC22" s="12">
        <f>'0.直接貼上-輸出預測(40-)'!N22</f>
        <v>6274.3446178868389</v>
      </c>
      <c r="BD22" s="12">
        <f>'0.直接貼上-輸出預測(40-)'!O22</f>
        <v>6374.1553123564372</v>
      </c>
      <c r="BE22" s="12">
        <f>'0.直接貼上-輸出預測(40-)'!P22</f>
        <v>6609.4495923302347</v>
      </c>
      <c r="BF22" s="12">
        <f>'0.直接貼上-輸出預測(40-)'!Q22</f>
        <v>6913.8330738845107</v>
      </c>
      <c r="BG22" s="12">
        <f>'0.直接貼上-輸出預測(40-)'!R22</f>
        <v>7158.3538649592683</v>
      </c>
      <c r="BH22" s="12">
        <f>'0.直接貼上-輸出預測(40-)'!S22</f>
        <v>7410.1856889464252</v>
      </c>
      <c r="BI22" s="12">
        <f>'0.直接貼上-輸出預測(40-)'!T22</f>
        <v>7364.3735877762119</v>
      </c>
      <c r="BJ22" s="12">
        <f>'0.直接貼上-輸出預測(40-)'!U22</f>
        <v>7429.4898859819295</v>
      </c>
      <c r="BK22" s="12">
        <f>'0.直接貼上-輸出預測(40-)'!V22</f>
        <v>7484.9032552039807</v>
      </c>
      <c r="BL22" s="12">
        <f>'0.直接貼上-輸出預測(40-)'!W22</f>
        <v>7637.7401741685217</v>
      </c>
      <c r="BM22" s="12">
        <f>'0.直接貼上-輸出預測(40-)'!X22</f>
        <v>7824.7727467642926</v>
      </c>
      <c r="BN22" s="12">
        <f>'0.直接貼上-輸出預測(40-)'!Y22</f>
        <v>7991.7790374954675</v>
      </c>
      <c r="BO22" s="12">
        <f>'0.直接貼上-輸出預測(40-)'!Z22</f>
        <v>8025.4010767457912</v>
      </c>
      <c r="BP22" s="12">
        <f>'0.直接貼上-輸出預測(40-)'!AA22</f>
        <v>7736.2236493591809</v>
      </c>
      <c r="BQ22" s="12">
        <f>'0.直接貼上-輸出預測(40-)'!AB22</f>
        <v>7465.4865470446975</v>
      </c>
      <c r="BR22" s="12">
        <f>'0.直接貼上-輸出預測(40-)'!AC22</f>
        <v>7451.171299372194</v>
      </c>
      <c r="BS22" s="12">
        <f>'0.直接貼上-輸出預測(40-)'!AD22</f>
        <v>6932.9926320812092</v>
      </c>
      <c r="BT22" s="12">
        <f>'0.直接貼上-輸出預測(40-)'!AE22</f>
        <v>6440.621597039345</v>
      </c>
      <c r="BU22" s="12">
        <f>'0.直接貼上-輸出預測(40-)'!AF22</f>
        <v>6313.7313042050555</v>
      </c>
      <c r="BV22" s="12">
        <f>'0.直接貼上-輸出預測(40-)'!AG22</f>
        <v>6335.6160281872762</v>
      </c>
      <c r="BW22" s="12">
        <f>'0.直接貼上-輸出預測(40-)'!AH22</f>
        <v>5937.2682129981804</v>
      </c>
      <c r="BX22" s="12">
        <f>'0.直接貼上-輸出預測(40-)'!AI22</f>
        <v>5388.2142732326256</v>
      </c>
      <c r="BY22" s="12">
        <f>'0.直接貼上-輸出預測(40-)'!AJ22</f>
        <v>5384.6095551611106</v>
      </c>
      <c r="BZ22" s="12">
        <f>'0.直接貼上-輸出預測(40-)'!AK22</f>
        <v>5058.7879644640898</v>
      </c>
      <c r="CA22" s="12">
        <f>'0.直接貼上-輸出預測(40-)'!AL22</f>
        <v>4323.0949918082979</v>
      </c>
      <c r="CB22" s="12">
        <f>'0.直接貼上-輸出預測(40-)'!AM22</f>
        <v>4027.2946862948297</v>
      </c>
      <c r="CC22" s="12">
        <f>'0.直接貼上-輸出預測(40-)'!AN22</f>
        <v>3556.3827945390012</v>
      </c>
      <c r="CD22" s="12">
        <f>'0.直接貼上-輸出預測(40-)'!AO22</f>
        <v>2932.3063424350889</v>
      </c>
      <c r="CE22" s="12">
        <f>'0.直接貼上-輸出預測(40-)'!AP22</f>
        <v>2327.8308017325758</v>
      </c>
      <c r="CF22" s="12">
        <f>'0.直接貼上-輸出預測(40-)'!AQ22</f>
        <v>2157.9987305767836</v>
      </c>
      <c r="CG22" s="12">
        <f>'0.直接貼上-輸出預測(40-)'!AR22</f>
        <v>2179.1589291479168</v>
      </c>
      <c r="CH22" s="12">
        <f>'0.直接貼上-輸出預測(40-)'!AS22</f>
        <v>2239.9894107833793</v>
      </c>
      <c r="CI22" s="12">
        <f>'0.直接貼上-輸出預測(40-)'!AT22</f>
        <v>2165.5820940929534</v>
      </c>
      <c r="CJ22" s="12">
        <f>'0.直接貼上-輸出預測(40-)'!AU22</f>
        <v>2089.8772068285225</v>
      </c>
      <c r="CK22" s="12">
        <f>'0.直接貼上-輸出預測(40-)'!AV22</f>
        <v>2113.475517078914</v>
      </c>
      <c r="CL22" s="12">
        <f>'0.直接貼上-輸出預測(40-)'!AW22</f>
        <v>1845.8750255160828</v>
      </c>
      <c r="CM22" s="12">
        <f>'0.直接貼上-輸出預測(40-)'!AX22</f>
        <v>1479.5553837607854</v>
      </c>
      <c r="CN22" s="12">
        <f>'0.直接貼上-輸出預測(40-)'!AY22</f>
        <v>1250.8053254190841</v>
      </c>
      <c r="CO22" s="12">
        <f>'0.直接貼上-輸出預測(40-)'!AZ22</f>
        <v>1124.8141186990119</v>
      </c>
      <c r="CP22" s="12">
        <f>'0.直接貼上-輸出預測(40-)'!BA22</f>
        <v>872.51856830722329</v>
      </c>
      <c r="CQ22" s="12">
        <f>'0.直接貼上-輸出預測(40-)'!BB22</f>
        <v>634.74388232989111</v>
      </c>
      <c r="CR22" s="12">
        <f>'0.直接貼上-輸出預測(40-)'!BC22</f>
        <v>531.25554864169055</v>
      </c>
      <c r="CS22" s="12">
        <f>'0.直接貼上-輸出預測(40-)'!BD22</f>
        <v>451.43203027808659</v>
      </c>
      <c r="CT22" s="12">
        <f>'0.直接貼上-輸出預測(40-)'!BE22</f>
        <v>340.42204958829257</v>
      </c>
      <c r="CU22" s="12">
        <f>'0.直接貼上-輸出預測(40-)'!BF22</f>
        <v>254.99202140702459</v>
      </c>
      <c r="CV22" s="12">
        <f>'0.直接貼上-輸出預測(40-)'!BG22</f>
        <v>163.31125977767607</v>
      </c>
      <c r="CW22" s="12">
        <f>'0.直接貼上-輸出預測(40-)'!BH22</f>
        <v>78.745207343730158</v>
      </c>
      <c r="CX22" s="12">
        <f>'0.直接貼上-輸出預測(40-)'!BI22</f>
        <v>56.304887385519578</v>
      </c>
      <c r="CY22" s="12">
        <f>'0.直接貼上-輸出預測(40-)'!BJ22</f>
        <v>105.81571312917171</v>
      </c>
    </row>
    <row r="23" spans="1:103">
      <c r="A23" s="12" t="str">
        <f>'0.直接貼上-輸出預測(0-50)'!A23</f>
        <v>116年 2月</v>
      </c>
      <c r="B23" s="13">
        <f t="shared" si="0"/>
        <v>464528.16909101611</v>
      </c>
      <c r="C23" s="13">
        <f>'0.直接貼上-輸出預測(0-50)'!C23</f>
        <v>2313.213665377225</v>
      </c>
      <c r="D23" s="13">
        <f>'0.直接貼上-輸出預測(0-50)'!D23</f>
        <v>2277.0405488421925</v>
      </c>
      <c r="E23" s="12">
        <f>'0.直接貼上-輸出預測(0-50)'!E23</f>
        <v>2279.98214114036</v>
      </c>
      <c r="F23" s="12">
        <f>'0.直接貼上-輸出預測(0-50)'!F23</f>
        <v>2388.5922593443129</v>
      </c>
      <c r="G23" s="12">
        <f>'0.直接貼上-輸出預測(0-50)'!G23</f>
        <v>2433.3127976522615</v>
      </c>
      <c r="H23" s="12">
        <f>'0.直接貼上-輸出預測(0-50)'!H23</f>
        <v>2644.5913454348338</v>
      </c>
      <c r="I23" s="12">
        <f>'0.直接貼上-輸出預測(0-50)'!I23</f>
        <v>2948.6243816528226</v>
      </c>
      <c r="J23" s="12">
        <f>'0.直接貼上-輸出預測(0-50)'!J23</f>
        <v>3107.6529999662871</v>
      </c>
      <c r="K23" s="12">
        <f>'0.直接貼上-輸出預測(0-50)'!K23</f>
        <v>3247.6740768802156</v>
      </c>
      <c r="L23" s="12">
        <f>'0.直接貼上-輸出預測(0-50)'!L23</f>
        <v>3451.6814626008268</v>
      </c>
      <c r="M23" s="12">
        <f>'0.直接貼上-輸出預測(0-50)'!M23</f>
        <v>3661.0704531675819</v>
      </c>
      <c r="N23" s="12">
        <f>'0.直接貼上-輸出預測(0-50)'!N23</f>
        <v>3776.8724393813955</v>
      </c>
      <c r="O23" s="12">
        <f>'0.直接貼上-輸出預測(0-50)'!O23</f>
        <v>3522.1388895821192</v>
      </c>
      <c r="P23" s="12">
        <f>'0.直接貼上-輸出預測(0-50)'!P23</f>
        <v>3594.0657733134276</v>
      </c>
      <c r="Q23" s="12">
        <f>'0.直接貼上-輸出預測(0-50)'!Q23</f>
        <v>3968.0158897670963</v>
      </c>
      <c r="R23" s="12">
        <f>'0.直接貼上-輸出預測(0-50)'!R23</f>
        <v>3608.2920658384096</v>
      </c>
      <c r="S23" s="12">
        <f>'0.直接貼上-輸出預測(0-50)'!S23</f>
        <v>3352.9290440022264</v>
      </c>
      <c r="T23" s="12">
        <f>'0.直接貼上-輸出預測(0-50)'!T23</f>
        <v>3455.0289922096413</v>
      </c>
      <c r="U23" s="12">
        <f>'0.直接貼上-輸出預測(0-50)'!U23</f>
        <v>3678.5176951662793</v>
      </c>
      <c r="V23" s="12">
        <f>'0.直接貼上-輸出預測(0-50)'!V23</f>
        <v>3943.6139119838608</v>
      </c>
      <c r="W23" s="12">
        <f>'0.直接貼上-輸出預測(0-50)'!W23</f>
        <v>4110.5669736326645</v>
      </c>
      <c r="X23" s="12">
        <f>'0.直接貼上-輸出預測(0-50)'!X23</f>
        <v>4314.1417626118418</v>
      </c>
      <c r="Y23" s="12">
        <f>'0.直接貼上-輸出預測(0-50)'!Y23</f>
        <v>4514.4164533481153</v>
      </c>
      <c r="Z23" s="12">
        <f>'0.直接貼上-輸出預測(0-50)'!Z23</f>
        <v>4814.0144856643483</v>
      </c>
      <c r="AA23" s="12">
        <f>'0.直接貼上-輸出預測(0-50)'!AA23</f>
        <v>5179.2996841237436</v>
      </c>
      <c r="AB23" s="12">
        <f>'0.直接貼上-輸出預測(0-50)'!AB23</f>
        <v>5571.7954549618498</v>
      </c>
      <c r="AC23" s="12">
        <f>'0.直接貼上-輸出預測(0-50)'!AC23</f>
        <v>6052.7043928229277</v>
      </c>
      <c r="AD23" s="12">
        <f>'0.直接貼上-輸出預測(0-50)'!AD23</f>
        <v>5932.3617720652883</v>
      </c>
      <c r="AE23" s="12">
        <f>'0.直接貼上-輸出預測(0-50)'!AE23</f>
        <v>5971.9336011245723</v>
      </c>
      <c r="AF23" s="12">
        <f>'0.直接貼上-輸出預測(0-50)'!AF23</f>
        <v>6420.449466800801</v>
      </c>
      <c r="AG23" s="12">
        <f>'0.直接貼上-輸出預測(0-50)'!AG23</f>
        <v>6538.8347081261891</v>
      </c>
      <c r="AH23" s="12">
        <f>'0.直接貼上-輸出預測(0-50)'!AH23</f>
        <v>6546.2397936303632</v>
      </c>
      <c r="AI23" s="12">
        <f>'0.直接貼上-輸出預測(0-50)'!AI23</f>
        <v>6545.5474768107251</v>
      </c>
      <c r="AJ23" s="12">
        <f>'0.直接貼上-輸出預測(0-50)'!AJ23</f>
        <v>6502.3360711941359</v>
      </c>
      <c r="AK23" s="12">
        <f>'0.直接貼上-輸出預測(0-50)'!AK23</f>
        <v>6360.8184321514236</v>
      </c>
      <c r="AL23" s="12">
        <f>'0.直接貼上-輸出預測(0-50)'!AL23</f>
        <v>6154.1277921113069</v>
      </c>
      <c r="AM23" s="12">
        <f>'0.直接貼上-輸出預測(0-50)'!AM23</f>
        <v>6042.8281415932588</v>
      </c>
      <c r="AN23" s="12">
        <f>'0.直接貼上-輸出預測(0-50)'!AN23</f>
        <v>5970.6207507727131</v>
      </c>
      <c r="AO23" s="12">
        <f>'0.直接貼上-輸出預測(0-50)'!AO23</f>
        <v>5958.9408840088072</v>
      </c>
      <c r="AP23" s="12">
        <f>'0.直接貼上-輸出預測(0-50)'!AP23</f>
        <v>5682.5239237080668</v>
      </c>
      <c r="AQ23" s="12">
        <f>'0.直接貼上-輸出預測(0-50)'!AQ23</f>
        <v>5675.2642712094666</v>
      </c>
      <c r="AR23" s="12">
        <f>'0.直接貼上-輸出預測(0-50)'!AR23</f>
        <v>6102.254570082353</v>
      </c>
      <c r="AS23" s="12">
        <f>'0.直接貼上-輸出預測(0-50)'!AS23</f>
        <v>6451.0791158773618</v>
      </c>
      <c r="AT23" s="12">
        <f>'0.直接貼上-輸出預測(0-50)'!AT23</f>
        <v>6777.302094866307</v>
      </c>
      <c r="AU23" s="12">
        <f>'0.直接貼上-輸出預測(0-50)'!AU23</f>
        <v>7011.5512356428826</v>
      </c>
      <c r="AV23" s="12">
        <f>'0.直接貼上-輸出預測(0-50)'!AV23</f>
        <v>7255.6705554114778</v>
      </c>
      <c r="AW23" s="12">
        <f>'0.直接貼上-輸出預測(0-50)'!AW23</f>
        <v>7322.5712266288901</v>
      </c>
      <c r="AX23" s="12">
        <f>'0.直接貼上-輸出預測(0-50)'!AX23</f>
        <v>7268.1477605574255</v>
      </c>
      <c r="AY23" s="12">
        <f>'0.直接貼上-輸出預測(0-50)'!AY23</f>
        <v>7012.9497899551779</v>
      </c>
      <c r="AZ23" s="12">
        <f>'0.直接貼上-輸出預測(0-50)'!AZ23</f>
        <v>6950.011247477536</v>
      </c>
      <c r="BA23" s="12">
        <f>'0.直接貼上-輸出預測(40-)'!L23</f>
        <v>7010.1759031504698</v>
      </c>
      <c r="BB23" s="12">
        <f>'0.直接貼上-輸出預測(40-)'!M23</f>
        <v>6523.6933358155311</v>
      </c>
      <c r="BC23" s="12">
        <f>'0.直接貼上-輸出預測(40-)'!N23</f>
        <v>6265.0782395592023</v>
      </c>
      <c r="BD23" s="12">
        <f>'0.直接貼上-輸出預測(40-)'!O23</f>
        <v>6361.9159062919034</v>
      </c>
      <c r="BE23" s="12">
        <f>'0.直接貼上-輸出預測(40-)'!P23</f>
        <v>6577.1383859609923</v>
      </c>
      <c r="BF23" s="12">
        <f>'0.直接貼上-輸出預測(40-)'!Q23</f>
        <v>6886.1224364134068</v>
      </c>
      <c r="BG23" s="12">
        <f>'0.直接貼上-輸出預測(40-)'!R23</f>
        <v>7136.1681765029498</v>
      </c>
      <c r="BH23" s="12">
        <f>'0.直接貼上-輸出預測(40-)'!S23</f>
        <v>7381.2640170415943</v>
      </c>
      <c r="BI23" s="12">
        <f>'0.直接貼上-輸出預測(40-)'!T23</f>
        <v>7385.956031288767</v>
      </c>
      <c r="BJ23" s="12">
        <f>'0.直接貼上-輸出預測(40-)'!U23</f>
        <v>7394.208356354472</v>
      </c>
      <c r="BK23" s="12">
        <f>'0.直接貼上-輸出預測(40-)'!V23</f>
        <v>7495.7107814466708</v>
      </c>
      <c r="BL23" s="12">
        <f>'0.直接貼上-輸出預測(40-)'!W23</f>
        <v>7595.9514717014972</v>
      </c>
      <c r="BM23" s="12">
        <f>'0.直接貼上-輸出預測(40-)'!X23</f>
        <v>7819.2402152902432</v>
      </c>
      <c r="BN23" s="12">
        <f>'0.直接貼上-輸出預測(40-)'!Y23</f>
        <v>7961.2084363458762</v>
      </c>
      <c r="BO23" s="12">
        <f>'0.直接貼上-輸出預測(40-)'!Z23</f>
        <v>8030.606144720382</v>
      </c>
      <c r="BP23" s="12">
        <f>'0.直接貼上-輸出預測(40-)'!AA23</f>
        <v>7758.8626652221565</v>
      </c>
      <c r="BQ23" s="12">
        <f>'0.直接貼上-輸出預測(40-)'!AB23</f>
        <v>7475.8346878084831</v>
      </c>
      <c r="BR23" s="12">
        <f>'0.直接貼上-輸出預測(40-)'!AC23</f>
        <v>7430.4601110917902</v>
      </c>
      <c r="BS23" s="12">
        <f>'0.直接貼上-輸出預測(40-)'!AD23</f>
        <v>7009.8004194798768</v>
      </c>
      <c r="BT23" s="12">
        <f>'0.直接貼上-輸出預測(40-)'!AE23</f>
        <v>6440.8200449244068</v>
      </c>
      <c r="BU23" s="12">
        <f>'0.直接貼上-輸出預測(40-)'!AF23</f>
        <v>6316.0466742601739</v>
      </c>
      <c r="BV23" s="12">
        <f>'0.直接貼上-輸出預測(40-)'!AG23</f>
        <v>6317.4508572770119</v>
      </c>
      <c r="BW23" s="12">
        <f>'0.直接貼上-輸出預測(40-)'!AH23</f>
        <v>5986.560516883892</v>
      </c>
      <c r="BX23" s="12">
        <f>'0.直接貼上-輸出預測(40-)'!AI23</f>
        <v>5408.689651009855</v>
      </c>
      <c r="BY23" s="12">
        <f>'0.直接貼上-輸出預測(40-)'!AJ23</f>
        <v>5353.2746894380325</v>
      </c>
      <c r="BZ23" s="12">
        <f>'0.直接貼上-輸出預測(40-)'!AK23</f>
        <v>5105.4902049118355</v>
      </c>
      <c r="CA23" s="12">
        <f>'0.直接貼上-輸出預測(40-)'!AL23</f>
        <v>4370.3832586271501</v>
      </c>
      <c r="CB23" s="12">
        <f>'0.直接貼上-輸出預測(40-)'!AM23</f>
        <v>4018.2989946433067</v>
      </c>
      <c r="CC23" s="12">
        <f>'0.直接貼上-輸出預測(40-)'!AN23</f>
        <v>3614.9282658110724</v>
      </c>
      <c r="CD23" s="12">
        <f>'0.直接貼上-輸出預測(40-)'!AO23</f>
        <v>2957.2566466964226</v>
      </c>
      <c r="CE23" s="12">
        <f>'0.直接貼上-輸出預測(40-)'!AP23</f>
        <v>2379.2730747017827</v>
      </c>
      <c r="CF23" s="12">
        <f>'0.直接貼上-輸出預測(40-)'!AQ23</f>
        <v>2125.3956969953601</v>
      </c>
      <c r="CG23" s="12">
        <f>'0.直接貼上-輸出預測(40-)'!AR23</f>
        <v>2182.7916840442485</v>
      </c>
      <c r="CH23" s="12">
        <f>'0.直接貼上-輸出預測(40-)'!AS23</f>
        <v>2210.6643068774974</v>
      </c>
      <c r="CI23" s="12">
        <f>'0.直接貼上-輸出預測(40-)'!AT23</f>
        <v>2167.4734331955324</v>
      </c>
      <c r="CJ23" s="12">
        <f>'0.直接貼上-輸出預測(40-)'!AU23</f>
        <v>2079.1805254127521</v>
      </c>
      <c r="CK23" s="12">
        <f>'0.直接貼上-輸出預測(40-)'!AV23</f>
        <v>2101.3924740970965</v>
      </c>
      <c r="CL23" s="12">
        <f>'0.直接貼上-輸出預測(40-)'!AW23</f>
        <v>1866.1326636815488</v>
      </c>
      <c r="CM23" s="12">
        <f>'0.直接貼上-輸出預測(40-)'!AX23</f>
        <v>1487.5431373893375</v>
      </c>
      <c r="CN23" s="12">
        <f>'0.直接貼上-輸出預測(40-)'!AY23</f>
        <v>1253.8000730229178</v>
      </c>
      <c r="CO23" s="12">
        <f>'0.直接貼上-輸出預測(40-)'!AZ23</f>
        <v>1125.7716458927723</v>
      </c>
      <c r="CP23" s="12">
        <f>'0.直接貼上-輸出預測(40-)'!BA23</f>
        <v>878.68818744185933</v>
      </c>
      <c r="CQ23" s="12">
        <f>'0.直接貼上-輸出預測(40-)'!BB23</f>
        <v>636.32526360360612</v>
      </c>
      <c r="CR23" s="12">
        <f>'0.直接貼上-輸出預測(40-)'!BC23</f>
        <v>528.50902254056348</v>
      </c>
      <c r="CS23" s="12">
        <f>'0.直接貼上-輸出預測(40-)'!BD23</f>
        <v>449.83819789877668</v>
      </c>
      <c r="CT23" s="12">
        <f>'0.直接貼上-輸出預測(40-)'!BE23</f>
        <v>341.82191192332988</v>
      </c>
      <c r="CU23" s="12">
        <f>'0.直接貼上-輸出預測(40-)'!BF23</f>
        <v>255.43218362019476</v>
      </c>
      <c r="CV23" s="12">
        <f>'0.直接貼上-輸出預測(40-)'!BG23</f>
        <v>164.85423303635551</v>
      </c>
      <c r="CW23" s="12">
        <f>'0.直接貼上-輸出預測(40-)'!BH23</f>
        <v>81.210736018324823</v>
      </c>
      <c r="CX23" s="12">
        <f>'0.直接貼上-輸出預測(40-)'!BI23</f>
        <v>53.391593122321076</v>
      </c>
      <c r="CY23" s="12">
        <f>'0.直接貼上-輸出預測(40-)'!BJ23</f>
        <v>105.86879825528592</v>
      </c>
    </row>
    <row r="24" spans="1:103">
      <c r="A24" s="12" t="str">
        <f>'0.直接貼上-輸出預測(0-50)'!A24</f>
        <v>116年 3月</v>
      </c>
      <c r="B24" s="13">
        <f t="shared" si="0"/>
        <v>464242.19301008491</v>
      </c>
      <c r="C24" s="13">
        <f>'0.直接貼上-輸出預測(0-50)'!C24</f>
        <v>2313.0521561115634</v>
      </c>
      <c r="D24" s="13">
        <f>'0.直接貼上-輸出預測(0-50)'!D24</f>
        <v>2287.6904646612747</v>
      </c>
      <c r="E24" s="12">
        <f>'0.直接貼上-輸出預測(0-50)'!E24</f>
        <v>2264.4738637021846</v>
      </c>
      <c r="F24" s="12">
        <f>'0.直接貼上-輸出預測(0-50)'!F24</f>
        <v>2386.1893879036525</v>
      </c>
      <c r="G24" s="12">
        <f>'0.直接貼上-輸出預測(0-50)'!G24</f>
        <v>2430.3894521153024</v>
      </c>
      <c r="H24" s="12">
        <f>'0.直接貼上-輸出預測(0-50)'!H24</f>
        <v>2610.3663296566301</v>
      </c>
      <c r="I24" s="12">
        <f>'0.直接貼上-輸出預測(0-50)'!I24</f>
        <v>2932.1291715946832</v>
      </c>
      <c r="J24" s="12">
        <f>'0.直接貼上-輸出預測(0-50)'!J24</f>
        <v>3098.0948147898425</v>
      </c>
      <c r="K24" s="12">
        <f>'0.直接貼上-輸出預測(0-50)'!K24</f>
        <v>3234.3882050964557</v>
      </c>
      <c r="L24" s="12">
        <f>'0.直接貼上-輸出預測(0-50)'!L24</f>
        <v>3429.8501850519783</v>
      </c>
      <c r="M24" s="12">
        <f>'0.直接貼上-輸出預測(0-50)'!M24</f>
        <v>3646.4752044012052</v>
      </c>
      <c r="N24" s="12">
        <f>'0.直接貼上-輸出預測(0-50)'!N24</f>
        <v>3768.3172848875647</v>
      </c>
      <c r="O24" s="12">
        <f>'0.直接貼上-輸出預測(0-50)'!O24</f>
        <v>3581.0264345040814</v>
      </c>
      <c r="P24" s="12">
        <f>'0.直接貼上-輸出預測(0-50)'!P24</f>
        <v>3515.1660057005915</v>
      </c>
      <c r="Q24" s="12">
        <f>'0.直接貼上-輸出預測(0-50)'!Q24</f>
        <v>3983.2165679512477</v>
      </c>
      <c r="R24" s="12">
        <f>'0.直接貼上-輸出預測(0-50)'!R24</f>
        <v>3656.7170433618221</v>
      </c>
      <c r="S24" s="12">
        <f>'0.直接貼上-輸出預測(0-50)'!S24</f>
        <v>3349.8654687437665</v>
      </c>
      <c r="T24" s="12">
        <f>'0.直接貼上-輸出預測(0-50)'!T24</f>
        <v>3442.0550646080087</v>
      </c>
      <c r="U24" s="12">
        <f>'0.直接貼上-輸出預測(0-50)'!U24</f>
        <v>3653.2973044714495</v>
      </c>
      <c r="V24" s="12">
        <f>'0.直接貼上-輸出預測(0-50)'!V24</f>
        <v>3923.2424519721549</v>
      </c>
      <c r="W24" s="12">
        <f>'0.直接貼上-輸出預測(0-50)'!W24</f>
        <v>4104.3136214787992</v>
      </c>
      <c r="X24" s="12">
        <f>'0.直接貼上-輸出預測(0-50)'!X24</f>
        <v>4284.8359498723439</v>
      </c>
      <c r="Y24" s="12">
        <f>'0.直接貼上-輸出預測(0-50)'!Y24</f>
        <v>4513.7203328397345</v>
      </c>
      <c r="Z24" s="12">
        <f>'0.直接貼上-輸出預測(0-50)'!Z24</f>
        <v>4760.7832978489196</v>
      </c>
      <c r="AA24" s="12">
        <f>'0.直接貼上-輸出預測(0-50)'!AA24</f>
        <v>5175.2317483214201</v>
      </c>
      <c r="AB24" s="12">
        <f>'0.直接貼上-輸出預測(0-50)'!AB24</f>
        <v>5504.6515853966839</v>
      </c>
      <c r="AC24" s="12">
        <f>'0.直接貼上-輸出預測(0-50)'!AC24</f>
        <v>6036.8347370199135</v>
      </c>
      <c r="AD24" s="12">
        <f>'0.直接貼上-輸出預測(0-50)'!AD24</f>
        <v>5974.0853917078184</v>
      </c>
      <c r="AE24" s="12">
        <f>'0.直接貼上-輸出預測(0-50)'!AE24</f>
        <v>5920.5658246243902</v>
      </c>
      <c r="AF24" s="12">
        <f>'0.直接貼上-輸出預測(0-50)'!AF24</f>
        <v>6393.9033593213717</v>
      </c>
      <c r="AG24" s="12">
        <f>'0.直接貼上-輸出預測(0-50)'!AG24</f>
        <v>6545.7833534879619</v>
      </c>
      <c r="AH24" s="12">
        <f>'0.直接貼上-輸出預測(0-50)'!AH24</f>
        <v>6534.9318325514087</v>
      </c>
      <c r="AI24" s="12">
        <f>'0.直接貼上-輸出預測(0-50)'!AI24</f>
        <v>6556.3429063764352</v>
      </c>
      <c r="AJ24" s="12">
        <f>'0.直接貼上-輸出預測(0-50)'!AJ24</f>
        <v>6495.5618573526681</v>
      </c>
      <c r="AK24" s="12">
        <f>'0.直接貼上-輸出預測(0-50)'!AK24</f>
        <v>6390.2680187990718</v>
      </c>
      <c r="AL24" s="12">
        <f>'0.直接貼上-輸出預測(0-50)'!AL24</f>
        <v>6157.2465145914612</v>
      </c>
      <c r="AM24" s="12">
        <f>'0.直接貼上-輸出預測(0-50)'!AM24</f>
        <v>6058.8725766491543</v>
      </c>
      <c r="AN24" s="12">
        <f>'0.直接貼上-輸出預測(0-50)'!AN24</f>
        <v>5962.479712353932</v>
      </c>
      <c r="AO24" s="12">
        <f>'0.直接貼上-輸出預測(0-50)'!AO24</f>
        <v>5963.3904211211548</v>
      </c>
      <c r="AP24" s="12">
        <f>'0.直接貼上-輸出預測(0-50)'!AP24</f>
        <v>5729.2576500747618</v>
      </c>
      <c r="AQ24" s="12">
        <f>'0.直接貼上-輸出預測(0-50)'!AQ24</f>
        <v>5626.8024649095141</v>
      </c>
      <c r="AR24" s="12">
        <f>'0.直接貼上-輸出預測(0-50)'!AR24</f>
        <v>6075.8659686537021</v>
      </c>
      <c r="AS24" s="12">
        <f>'0.直接貼上-輸出預測(0-50)'!AS24</f>
        <v>6415.332366771665</v>
      </c>
      <c r="AT24" s="12">
        <f>'0.直接貼上-輸出預測(0-50)'!AT24</f>
        <v>6755.9802595131041</v>
      </c>
      <c r="AU24" s="12">
        <f>'0.直接貼上-輸出預測(0-50)'!AU24</f>
        <v>6988.7122138664854</v>
      </c>
      <c r="AV24" s="12">
        <f>'0.直接貼上-輸出預測(0-50)'!AV24</f>
        <v>7231.0557304368976</v>
      </c>
      <c r="AW24" s="12">
        <f>'0.直接貼上-輸出預測(0-50)'!AW24</f>
        <v>7331.6301337504583</v>
      </c>
      <c r="AX24" s="12">
        <f>'0.直接貼上-輸出預測(0-50)'!AX24</f>
        <v>7260.2097848535013</v>
      </c>
      <c r="AY24" s="12">
        <f>'0.直接貼上-輸出預測(0-50)'!AY24</f>
        <v>7061.3651588943903</v>
      </c>
      <c r="AZ24" s="12">
        <f>'0.直接貼上-輸出預測(0-50)'!AZ24</f>
        <v>6900.0360315463022</v>
      </c>
      <c r="BA24" s="12">
        <f>'0.直接貼上-輸出預測(40-)'!L24</f>
        <v>7040.8421031830776</v>
      </c>
      <c r="BB24" s="12">
        <f>'0.直接貼上-輸出預測(40-)'!M24</f>
        <v>6573.880937445394</v>
      </c>
      <c r="BC24" s="12">
        <f>'0.直接貼上-輸出預測(40-)'!N24</f>
        <v>6256.2380095109729</v>
      </c>
      <c r="BD24" s="12">
        <f>'0.直接貼上-輸出預測(40-)'!O24</f>
        <v>6351.015627645621</v>
      </c>
      <c r="BE24" s="12">
        <f>'0.直接貼上-輸出預測(40-)'!P24</f>
        <v>6544.438539211189</v>
      </c>
      <c r="BF24" s="12">
        <f>'0.直接貼上-輸出預測(40-)'!Q24</f>
        <v>6858.0459518967918</v>
      </c>
      <c r="BG24" s="12">
        <f>'0.直接貼上-輸出預測(40-)'!R24</f>
        <v>7113.9636460051252</v>
      </c>
      <c r="BH24" s="12">
        <f>'0.直接貼上-輸出預測(40-)'!S24</f>
        <v>7349.2609719915345</v>
      </c>
      <c r="BI24" s="12">
        <f>'0.直接貼上-輸出預測(40-)'!T24</f>
        <v>7411.2872547128663</v>
      </c>
      <c r="BJ24" s="12">
        <f>'0.直接貼上-輸出預測(40-)'!U24</f>
        <v>7356.1050504329314</v>
      </c>
      <c r="BK24" s="12">
        <f>'0.直接貼上-輸出預測(40-)'!V24</f>
        <v>7509.9741909857457</v>
      </c>
      <c r="BL24" s="12">
        <f>'0.直接貼上-輸出預測(40-)'!W24</f>
        <v>7551.7229243286156</v>
      </c>
      <c r="BM24" s="12">
        <f>'0.直接貼上-輸出預測(40-)'!X24</f>
        <v>7815.1306304882746</v>
      </c>
      <c r="BN24" s="12">
        <f>'0.直接貼上-輸出預測(40-)'!Y24</f>
        <v>7927.7351173612433</v>
      </c>
      <c r="BO24" s="12">
        <f>'0.直接貼上-輸出預測(40-)'!Z24</f>
        <v>8034.6453059651885</v>
      </c>
      <c r="BP24" s="12">
        <f>'0.直接貼上-輸出預測(40-)'!AA24</f>
        <v>7782.7079796569051</v>
      </c>
      <c r="BQ24" s="12">
        <f>'0.直接貼上-輸出預測(40-)'!AB24</f>
        <v>7487.381935250959</v>
      </c>
      <c r="BR24" s="12">
        <f>'0.直接貼上-輸出預測(40-)'!AC24</f>
        <v>7403.1665417907689</v>
      </c>
      <c r="BS24" s="12">
        <f>'0.直接貼上-輸出預測(40-)'!AD24</f>
        <v>7092.7063995006492</v>
      </c>
      <c r="BT24" s="12">
        <f>'0.直接貼上-輸出預測(40-)'!AE24</f>
        <v>6440.7471750527648</v>
      </c>
      <c r="BU24" s="12">
        <f>'0.直接貼上-輸出預測(40-)'!AF24</f>
        <v>6319.2395504916867</v>
      </c>
      <c r="BV24" s="12">
        <f>'0.直接貼上-輸出預測(40-)'!AG24</f>
        <v>6294.4582232770736</v>
      </c>
      <c r="BW24" s="12">
        <f>'0.直接貼上-輸出預測(40-)'!AH24</f>
        <v>6038.3713304378089</v>
      </c>
      <c r="BX24" s="12">
        <f>'0.直接貼上-輸出預測(40-)'!AI24</f>
        <v>5432.2717319733074</v>
      </c>
      <c r="BY24" s="12">
        <f>'0.直接貼上-輸出預測(40-)'!AJ24</f>
        <v>5315.9052800888048</v>
      </c>
      <c r="BZ24" s="12">
        <f>'0.直接貼上-輸出預測(40-)'!AK24</f>
        <v>5152.5485240846756</v>
      </c>
      <c r="CA24" s="12">
        <f>'0.直接貼上-輸出預測(40-)'!AL24</f>
        <v>4421.2549842271728</v>
      </c>
      <c r="CB24" s="12">
        <f>'0.直接貼上-輸出預測(40-)'!AM24</f>
        <v>4004.4333560677424</v>
      </c>
      <c r="CC24" s="12">
        <f>'0.直接貼上-輸出預測(40-)'!AN24</f>
        <v>3675.6110324800825</v>
      </c>
      <c r="CD24" s="12">
        <f>'0.直接貼上-輸出預測(40-)'!AO24</f>
        <v>2981.1585041380627</v>
      </c>
      <c r="CE24" s="12">
        <f>'0.直接貼上-輸出預測(40-)'!AP24</f>
        <v>2436.6951507093836</v>
      </c>
      <c r="CF24" s="12">
        <f>'0.直接貼上-輸出預測(40-)'!AQ24</f>
        <v>2090.5183540120852</v>
      </c>
      <c r="CG24" s="12">
        <f>'0.直接貼上-輸出預測(40-)'!AR24</f>
        <v>2188.8092414342959</v>
      </c>
      <c r="CH24" s="12">
        <f>'0.直接貼上-輸出預測(40-)'!AS24</f>
        <v>2178.9423067143462</v>
      </c>
      <c r="CI24" s="12">
        <f>'0.直接貼上-輸出預測(40-)'!AT24</f>
        <v>2170.4432121379359</v>
      </c>
      <c r="CJ24" s="12">
        <f>'0.直接貼上-輸出預測(40-)'!AU24</f>
        <v>2068.5676726602946</v>
      </c>
      <c r="CK24" s="12">
        <f>'0.直接貼上-輸出預測(40-)'!AV24</f>
        <v>2086.5662929278246</v>
      </c>
      <c r="CL24" s="12">
        <f>'0.直接貼上-輸出預測(40-)'!AW24</f>
        <v>1887.3912173996389</v>
      </c>
      <c r="CM24" s="12">
        <f>'0.直接貼上-輸出預測(40-)'!AX24</f>
        <v>1495.7762208426132</v>
      </c>
      <c r="CN24" s="12">
        <f>'0.直接貼上-輸出預測(40-)'!AY24</f>
        <v>1257.3196917604696</v>
      </c>
      <c r="CO24" s="12">
        <f>'0.直接貼上-輸出預測(40-)'!AZ24</f>
        <v>1125.9451005691665</v>
      </c>
      <c r="CP24" s="12">
        <f>'0.直接貼上-輸出預測(40-)'!BA24</f>
        <v>885.08571034820466</v>
      </c>
      <c r="CQ24" s="12">
        <f>'0.直接貼上-輸出預測(40-)'!BB24</f>
        <v>638.48217332994909</v>
      </c>
      <c r="CR24" s="12">
        <f>'0.直接貼上-輸出預測(40-)'!BC24</f>
        <v>525.7499042420186</v>
      </c>
      <c r="CS24" s="12">
        <f>'0.直接貼上-輸出預測(40-)'!BD24</f>
        <v>447.88346018280453</v>
      </c>
      <c r="CT24" s="12">
        <f>'0.直接貼上-輸出預測(40-)'!BE24</f>
        <v>343.34165682924407</v>
      </c>
      <c r="CU24" s="12">
        <f>'0.直接貼上-輸出預測(40-)'!BF24</f>
        <v>255.74677968412047</v>
      </c>
      <c r="CV24" s="12">
        <f>'0.直接貼上-輸出預測(40-)'!BG24</f>
        <v>166.31599792707917</v>
      </c>
      <c r="CW24" s="12">
        <f>'0.直接貼上-輸出預測(40-)'!BH24</f>
        <v>83.964933806305993</v>
      </c>
      <c r="CX24" s="12">
        <f>'0.直接貼上-輸出預測(40-)'!BI24</f>
        <v>50.423059956140378</v>
      </c>
      <c r="CY24" s="12">
        <f>'0.直接貼上-輸出預測(40-)'!BJ24</f>
        <v>105.92239665697601</v>
      </c>
    </row>
    <row r="25" spans="1:103">
      <c r="A25" s="12" t="str">
        <f>'0.直接貼上-輸出預測(0-50)'!A25</f>
        <v>116年 4月</v>
      </c>
      <c r="B25" s="13">
        <f t="shared" si="0"/>
        <v>463955.52683774615</v>
      </c>
      <c r="C25" s="13">
        <f>'0.直接貼上-輸出預測(0-50)'!C25</f>
        <v>2312.8895588325913</v>
      </c>
      <c r="D25" s="13">
        <f>'0.直接貼上-輸出預測(0-50)'!D25</f>
        <v>2299.4643424158512</v>
      </c>
      <c r="E25" s="12">
        <f>'0.直接貼上-輸出預測(0-50)'!E25</f>
        <v>2248.1818555133436</v>
      </c>
      <c r="F25" s="12">
        <f>'0.直接貼上-輸出預測(0-50)'!F25</f>
        <v>2384.2365618022104</v>
      </c>
      <c r="G25" s="12">
        <f>'0.直接貼上-輸出預測(0-50)'!G25</f>
        <v>2429.2133117846183</v>
      </c>
      <c r="H25" s="12">
        <f>'0.直接貼上-輸出預測(0-50)'!H25</f>
        <v>2574.9286043424336</v>
      </c>
      <c r="I25" s="12">
        <f>'0.直接貼上-輸出預測(0-50)'!I25</f>
        <v>2915.2543777104083</v>
      </c>
      <c r="J25" s="12">
        <f>'0.直接貼上-輸出預測(0-50)'!J25</f>
        <v>3088.8771481344129</v>
      </c>
      <c r="K25" s="12">
        <f>'0.直接貼上-輸出預測(0-50)'!K25</f>
        <v>3221.4968461363833</v>
      </c>
      <c r="L25" s="12">
        <f>'0.直接貼上-輸出預測(0-50)'!L25</f>
        <v>3407.2799973782512</v>
      </c>
      <c r="M25" s="12">
        <f>'0.直接貼上-輸出預測(0-50)'!M25</f>
        <v>3630.7826432464976</v>
      </c>
      <c r="N25" s="12">
        <f>'0.直接貼上-輸出預測(0-50)'!N25</f>
        <v>3756.8410614094805</v>
      </c>
      <c r="O25" s="12">
        <f>'0.直接貼上-輸出預測(0-50)'!O25</f>
        <v>3647.6111438120843</v>
      </c>
      <c r="P25" s="12">
        <f>'0.直接貼上-輸出預測(0-50)'!P25</f>
        <v>3429.7328118520913</v>
      </c>
      <c r="Q25" s="12">
        <f>'0.直接貼上-輸出預測(0-50)'!Q25</f>
        <v>3996.9744975198923</v>
      </c>
      <c r="R25" s="12">
        <f>'0.直接貼上-輸出預測(0-50)'!R25</f>
        <v>3709.0201068551464</v>
      </c>
      <c r="S25" s="12">
        <f>'0.直接貼上-輸出預測(0-50)'!S25</f>
        <v>3347.6389642652221</v>
      </c>
      <c r="T25" s="12">
        <f>'0.直接貼上-輸出預測(0-50)'!T25</f>
        <v>3429.775031795848</v>
      </c>
      <c r="U25" s="12">
        <f>'0.直接貼上-輸出預測(0-50)'!U25</f>
        <v>3627.6065389950695</v>
      </c>
      <c r="V25" s="12">
        <f>'0.直接貼上-輸出預測(0-50)'!V25</f>
        <v>3902.2280176047661</v>
      </c>
      <c r="W25" s="12">
        <f>'0.直接貼上-輸出預測(0-50)'!W25</f>
        <v>4099.3177296415843</v>
      </c>
      <c r="X25" s="12">
        <f>'0.直接貼上-輸出預測(0-50)'!X25</f>
        <v>4254.2884267119562</v>
      </c>
      <c r="Y25" s="12">
        <f>'0.直接貼上-輸出預測(0-50)'!Y25</f>
        <v>4515.8965936753211</v>
      </c>
      <c r="Z25" s="12">
        <f>'0.直接貼上-輸出預測(0-50)'!Z25</f>
        <v>4705.0757388863367</v>
      </c>
      <c r="AA25" s="12">
        <f>'0.直接貼上-輸出預測(0-50)'!AA25</f>
        <v>5174.3842603530302</v>
      </c>
      <c r="AB25" s="12">
        <f>'0.直接貼上-輸出預測(0-50)'!AB25</f>
        <v>5433.5571611105452</v>
      </c>
      <c r="AC25" s="12">
        <f>'0.直接貼上-輸出預測(0-50)'!AC25</f>
        <v>6018.3553846882223</v>
      </c>
      <c r="AD25" s="12">
        <f>'0.直接貼上-輸出預測(0-50)'!AD25</f>
        <v>6021.6092487005062</v>
      </c>
      <c r="AE25" s="12">
        <f>'0.直接貼上-輸出預測(0-50)'!AE25</f>
        <v>5867.1047444965006</v>
      </c>
      <c r="AF25" s="12">
        <f>'0.直接貼上-輸出預測(0-50)'!AF25</f>
        <v>6365.3158735499865</v>
      </c>
      <c r="AG25" s="12">
        <f>'0.直接貼上-輸出預測(0-50)'!AG25</f>
        <v>6553.6353687345791</v>
      </c>
      <c r="AH25" s="12">
        <f>'0.直接貼上-輸出預測(0-50)'!AH25</f>
        <v>6522.2735391481929</v>
      </c>
      <c r="AI25" s="12">
        <f>'0.直接貼上-輸出預測(0-50)'!AI25</f>
        <v>6567.8632671154519</v>
      </c>
      <c r="AJ25" s="12">
        <f>'0.直接貼上-輸出預測(0-50)'!AJ25</f>
        <v>6486.6389871035653</v>
      </c>
      <c r="AK25" s="12">
        <f>'0.直接貼上-輸出預測(0-50)'!AK25</f>
        <v>6421.4143777157406</v>
      </c>
      <c r="AL25" s="12">
        <f>'0.直接貼上-輸出預測(0-50)'!AL25</f>
        <v>6159.8501970771949</v>
      </c>
      <c r="AM25" s="12">
        <f>'0.直接貼上-輸出預測(0-50)'!AM25</f>
        <v>6076.2447816436661</v>
      </c>
      <c r="AN25" s="12">
        <f>'0.直接貼上-輸出預測(0-50)'!AN25</f>
        <v>5953.1012910233749</v>
      </c>
      <c r="AO25" s="12">
        <f>'0.直接貼上-輸出預測(0-50)'!AO25</f>
        <v>5966.4097025711899</v>
      </c>
      <c r="AP25" s="12">
        <f>'0.直接貼上-輸出預測(0-50)'!AP25</f>
        <v>5782.1496920705476</v>
      </c>
      <c r="AQ25" s="12">
        <f>'0.直接貼上-輸出預測(0-50)'!AQ25</f>
        <v>5576.9541827822159</v>
      </c>
      <c r="AR25" s="12">
        <f>'0.直接貼上-輸出預測(0-50)'!AR25</f>
        <v>6049.907420334388</v>
      </c>
      <c r="AS25" s="12">
        <f>'0.直接貼上-輸出預測(0-50)'!AS25</f>
        <v>6378.6958947903722</v>
      </c>
      <c r="AT25" s="12">
        <f>'0.直接貼上-輸出預測(0-50)'!AT25</f>
        <v>6734.5835886540899</v>
      </c>
      <c r="AU25" s="12">
        <f>'0.直接貼上-輸出預測(0-50)'!AU25</f>
        <v>6965.5467923090227</v>
      </c>
      <c r="AV25" s="12">
        <f>'0.直接貼上-輸出預測(0-50)'!AV25</f>
        <v>7204.2213977925885</v>
      </c>
      <c r="AW25" s="12">
        <f>'0.直接貼上-輸出預測(0-50)'!AW25</f>
        <v>7341.2841497135714</v>
      </c>
      <c r="AX25" s="12">
        <f>'0.直接貼上-輸出預測(0-50)'!AX25</f>
        <v>7249.5448867213763</v>
      </c>
      <c r="AY25" s="12">
        <f>'0.直接貼上-輸出預測(0-50)'!AY25</f>
        <v>7115.2453242472093</v>
      </c>
      <c r="AZ25" s="12">
        <f>'0.直接貼上-輸出預測(0-50)'!AZ25</f>
        <v>6844.4274249105874</v>
      </c>
      <c r="BA25" s="12">
        <f>'0.直接貼上-輸出預測(40-)'!L25</f>
        <v>7071.1889771123342</v>
      </c>
      <c r="BB25" s="12">
        <f>'0.直接貼上-輸出預測(40-)'!M25</f>
        <v>6628.3248656349933</v>
      </c>
      <c r="BC25" s="12">
        <f>'0.直接貼上-輸出預測(40-)'!N25</f>
        <v>6247.8237674924603</v>
      </c>
      <c r="BD25" s="12">
        <f>'0.直接貼上-輸出預測(40-)'!O25</f>
        <v>6341.4529649166889</v>
      </c>
      <c r="BE25" s="12">
        <f>'0.直接貼上-輸出預測(40-)'!P25</f>
        <v>6511.3500245209698</v>
      </c>
      <c r="BF25" s="12">
        <f>'0.直接貼上-輸出預測(40-)'!Q25</f>
        <v>6829.6037269572034</v>
      </c>
      <c r="BG25" s="12">
        <f>'0.直接貼上-輸出預測(40-)'!R25</f>
        <v>7091.7401537955848</v>
      </c>
      <c r="BH25" s="12">
        <f>'0.直接貼上-輸出預測(40-)'!S25</f>
        <v>7314.1827678628733</v>
      </c>
      <c r="BI25" s="12">
        <f>'0.直接貼上-輸出預測(40-)'!T25</f>
        <v>7440.3601924885461</v>
      </c>
      <c r="BJ25" s="12">
        <f>'0.直接貼上-輸出預測(40-)'!U25</f>
        <v>7315.1860552022335</v>
      </c>
      <c r="BK25" s="12">
        <f>'0.直接貼上-輸出預測(40-)'!V25</f>
        <v>7527.6865761604113</v>
      </c>
      <c r="BL25" s="12">
        <f>'0.直接貼上-輸出預測(40-)'!W25</f>
        <v>7505.0604244074984</v>
      </c>
      <c r="BM25" s="12">
        <f>'0.直接貼上-輸出預測(40-)'!X25</f>
        <v>7812.4404302056946</v>
      </c>
      <c r="BN25" s="12">
        <f>'0.直接貼上-輸出預測(40-)'!Y25</f>
        <v>7891.3659124887818</v>
      </c>
      <c r="BO25" s="12">
        <f>'0.直接貼上-輸出預測(40-)'!Z25</f>
        <v>8037.5218491729047</v>
      </c>
      <c r="BP25" s="12">
        <f>'0.直接貼上-輸出預測(40-)'!AA25</f>
        <v>7807.7571737754397</v>
      </c>
      <c r="BQ25" s="12">
        <f>'0.直接貼上-輸出預測(40-)'!AB25</f>
        <v>7500.1247637769657</v>
      </c>
      <c r="BR25" s="12">
        <f>'0.直接貼上-輸出預測(40-)'!AC25</f>
        <v>7369.3095009720473</v>
      </c>
      <c r="BS25" s="12">
        <f>'0.直接貼上-輸出預測(40-)'!AD25</f>
        <v>7181.6965844601436</v>
      </c>
      <c r="BT25" s="12">
        <f>'0.直接貼上-輸出預測(40-)'!AE25</f>
        <v>6440.4033034372114</v>
      </c>
      <c r="BU25" s="12">
        <f>'0.直接貼上-輸出預測(40-)'!AF25</f>
        <v>6323.3074103754234</v>
      </c>
      <c r="BV25" s="12">
        <f>'0.直接貼上-輸出預測(40-)'!AG25</f>
        <v>6266.6551417464243</v>
      </c>
      <c r="BW25" s="12">
        <f>'0.直接貼上-輸出預測(40-)'!AH25</f>
        <v>6092.6891806968824</v>
      </c>
      <c r="BX25" s="12">
        <f>'0.直接貼上-輸出預測(40-)'!AI25</f>
        <v>5458.9446874886344</v>
      </c>
      <c r="BY25" s="12">
        <f>'0.直接貼上-輸出預測(40-)'!AJ25</f>
        <v>5272.5350367312558</v>
      </c>
      <c r="BZ25" s="12">
        <f>'0.直接貼上-輸出預測(40-)'!AK25</f>
        <v>5199.9611590487702</v>
      </c>
      <c r="CA25" s="12">
        <f>'0.直接貼上-輸出預測(40-)'!AL25</f>
        <v>4475.68939943855</v>
      </c>
      <c r="CB25" s="12">
        <f>'0.直接貼上-輸出預測(40-)'!AM25</f>
        <v>3985.733095500058</v>
      </c>
      <c r="CC25" s="12">
        <f>'0.直接貼上-輸出預測(40-)'!AN25</f>
        <v>3738.406978537766</v>
      </c>
      <c r="CD25" s="12">
        <f>'0.直接貼上-輸出預測(40-)'!AO25</f>
        <v>3004.028079238014</v>
      </c>
      <c r="CE25" s="12">
        <f>'0.直接貼上-輸出預測(40-)'!AP25</f>
        <v>2500.0353009486466</v>
      </c>
      <c r="CF25" s="12">
        <f>'0.直接貼上-輸出預測(40-)'!AQ25</f>
        <v>2053.4022241541388</v>
      </c>
      <c r="CG25" s="12">
        <f>'0.直接貼上-輸出預測(40-)'!AR25</f>
        <v>2197.1800933269001</v>
      </c>
      <c r="CH25" s="12">
        <f>'0.直接貼上-輸出預測(40-)'!AS25</f>
        <v>2144.8646833692233</v>
      </c>
      <c r="CI25" s="12">
        <f>'0.直接貼上-輸出預測(40-)'!AT25</f>
        <v>2174.4768963593642</v>
      </c>
      <c r="CJ25" s="12">
        <f>'0.直接貼上-輸出預測(40-)'!AU25</f>
        <v>2058.0392357993283</v>
      </c>
      <c r="CK25" s="12">
        <f>'0.直接貼上-輸出預測(40-)'!AV25</f>
        <v>2069.0325111571169</v>
      </c>
      <c r="CL25" s="12">
        <f>'0.直接貼上-輸出預測(40-)'!AW25</f>
        <v>1909.6428662691676</v>
      </c>
      <c r="CM25" s="12">
        <f>'0.直接貼上-輸出預測(40-)'!AX25</f>
        <v>1504.2497177029259</v>
      </c>
      <c r="CN25" s="12">
        <f>'0.直接貼上-輸出預測(40-)'!AY25</f>
        <v>1261.3623049829073</v>
      </c>
      <c r="CO25" s="12">
        <f>'0.直接貼上-輸出預測(40-)'!AZ25</f>
        <v>1125.3398205846865</v>
      </c>
      <c r="CP25" s="12">
        <f>'0.直接貼上-輸出預測(40-)'!BA25</f>
        <v>891.70633673049917</v>
      </c>
      <c r="CQ25" s="12">
        <f>'0.直接貼上-輸出預測(40-)'!BB25</f>
        <v>641.20005163564781</v>
      </c>
      <c r="CR25" s="12">
        <f>'0.直接貼上-輸出預測(40-)'!BC25</f>
        <v>522.97794781170933</v>
      </c>
      <c r="CS25" s="12">
        <f>'0.直接貼上-輸出預測(40-)'!BD25</f>
        <v>445.57848053766855</v>
      </c>
      <c r="CT25" s="12">
        <f>'0.直接貼上-輸出預測(40-)'!BE25</f>
        <v>344.97927697761179</v>
      </c>
      <c r="CU25" s="12">
        <f>'0.直接貼上-輸出預測(40-)'!BF25</f>
        <v>255.94086590055178</v>
      </c>
      <c r="CV25" s="12">
        <f>'0.直接貼上-輸出預測(40-)'!BG25</f>
        <v>167.69746778988358</v>
      </c>
      <c r="CW25" s="12">
        <f>'0.直接貼上-輸出預測(40-)'!BH25</f>
        <v>86.974206560951913</v>
      </c>
      <c r="CX25" s="12">
        <f>'0.直接貼上-輸出預測(40-)'!BI25</f>
        <v>47.417286724542222</v>
      </c>
      <c r="CY25" s="12">
        <f>'0.直接貼上-輸出預測(40-)'!BJ25</f>
        <v>105.96822910027129</v>
      </c>
    </row>
    <row r="26" spans="1:103">
      <c r="A26" s="12" t="str">
        <f>'0.直接貼上-輸出預測(0-50)'!A26</f>
        <v>116年 5月</v>
      </c>
      <c r="B26" s="13">
        <f>SUM(C26:CY26)</f>
        <v>463668.17322401807</v>
      </c>
      <c r="C26" s="13">
        <f>'0.直接貼上-輸出預測(0-50)'!C26</f>
        <v>2312.7258426653807</v>
      </c>
      <c r="D26" s="13">
        <f>'0.直接貼上-輸出預測(0-50)'!D26</f>
        <v>2312.3617202442688</v>
      </c>
      <c r="E26" s="12">
        <f>'0.直接貼上-輸出預測(0-50)'!E26</f>
        <v>2231.1065544286744</v>
      </c>
      <c r="F26" s="12">
        <f>'0.直接貼上-輸出預測(0-50)'!F26</f>
        <v>2382.7336768155933</v>
      </c>
      <c r="G26" s="12">
        <f>'0.直接貼上-輸出預測(0-50)'!G26</f>
        <v>2429.7841870233601</v>
      </c>
      <c r="H26" s="12">
        <f>'0.直接貼上-輸出預測(0-50)'!H26</f>
        <v>2538.2784394782311</v>
      </c>
      <c r="I26" s="12">
        <f>'0.直接貼上-輸出預測(0-50)'!I26</f>
        <v>2897.9999999999991</v>
      </c>
      <c r="J26" s="12">
        <f>'0.直接貼上-輸出預測(0-50)'!J26</f>
        <v>3079.9999999999991</v>
      </c>
      <c r="K26" s="12">
        <f>'0.直接貼上-輸出預測(0-50)'!K26</f>
        <v>3208.9999999999982</v>
      </c>
      <c r="L26" s="12">
        <f>'0.直接貼上-輸出預測(0-50)'!L26</f>
        <v>3383.9709337686627</v>
      </c>
      <c r="M26" s="12">
        <f>'0.直接貼上-輸出預測(0-50)'!M26</f>
        <v>3613.9927837912874</v>
      </c>
      <c r="N26" s="12">
        <f>'0.直接貼上-輸出預測(0-50)'!N26</f>
        <v>3742.4438272628167</v>
      </c>
      <c r="O26" s="12">
        <f>'0.直接貼上-輸出預測(0-50)'!O26</f>
        <v>3721.8927881040872</v>
      </c>
      <c r="P26" s="12">
        <f>'0.直接貼上-輸出預測(0-50)'!P26</f>
        <v>3337.7666533334659</v>
      </c>
      <c r="Q26" s="12">
        <f>'0.直接貼上-輸出預測(0-50)'!Q26</f>
        <v>4009.2899168620766</v>
      </c>
      <c r="R26" s="12">
        <f>'0.直接貼上-輸出預測(0-50)'!R26</f>
        <v>3765.2008489194354</v>
      </c>
      <c r="S26" s="12">
        <f>'0.直接貼上-輸出預測(0-50)'!S26</f>
        <v>3346.2494117647061</v>
      </c>
      <c r="T26" s="12">
        <f>'0.直接貼上-輸出預測(0-50)'!T26</f>
        <v>3418.1890125750419</v>
      </c>
      <c r="U26" s="12">
        <f>'0.直接貼上-輸出預測(0-50)'!U26</f>
        <v>3601.4454295793666</v>
      </c>
      <c r="V26" s="12">
        <f>'0.直接貼上-輸出預測(0-50)'!V26</f>
        <v>3880.5705462295628</v>
      </c>
      <c r="W26" s="12">
        <f>'0.直接貼上-輸出預測(0-50)'!W26</f>
        <v>4095.57899574372</v>
      </c>
      <c r="X26" s="12">
        <f>'0.直接貼上-輸出預測(0-50)'!X26</f>
        <v>4222.4996045524995</v>
      </c>
      <c r="Y26" s="12">
        <f>'0.直接貼上-輸出預測(0-50)'!Y26</f>
        <v>4520.94503782417</v>
      </c>
      <c r="Z26" s="12">
        <f>'0.直接貼上-輸出預測(0-50)'!Z26</f>
        <v>4646.8921761419497</v>
      </c>
      <c r="AA26" s="12">
        <f>'0.直接貼上-輸出預測(0-50)'!AA26</f>
        <v>5176.7562269785885</v>
      </c>
      <c r="AB26" s="12">
        <f>'0.直接貼上-輸出預測(0-50)'!AB26</f>
        <v>5358.5129640547038</v>
      </c>
      <c r="AC26" s="12">
        <f>'0.直接貼上-輸出預測(0-50)'!AC26</f>
        <v>5997.2665054755453</v>
      </c>
      <c r="AD26" s="12">
        <f>'0.直接貼上-輸出預測(0-50)'!AD26</f>
        <v>6074.9327924605332</v>
      </c>
      <c r="AE26" s="12">
        <f>'0.直接貼上-輸出預測(0-50)'!AE26</f>
        <v>5811.5504418088449</v>
      </c>
      <c r="AF26" s="12">
        <f>'0.直接貼上-輸出預測(0-50)'!AF26</f>
        <v>6334.6874014095047</v>
      </c>
      <c r="AG26" s="12">
        <f>'0.直接貼上-輸出預測(0-50)'!AG26</f>
        <v>6562.3905548603379</v>
      </c>
      <c r="AH26" s="12">
        <f>'0.直接貼上-輸出預測(0-50)'!AH26</f>
        <v>6508.2652731821436</v>
      </c>
      <c r="AI26" s="12">
        <f>'0.直接貼上-輸出預測(0-50)'!AI26</f>
        <v>6580.108404619622</v>
      </c>
      <c r="AJ26" s="12">
        <f>'0.直接貼上-輸出預測(0-50)'!AJ26</f>
        <v>6475.5678553963917</v>
      </c>
      <c r="AK26" s="12">
        <f>'0.直接貼上-輸出預測(0-50)'!AK26</f>
        <v>6454.2569851598109</v>
      </c>
      <c r="AL26" s="12">
        <f>'0.直接貼上-輸出預測(0-50)'!AL26</f>
        <v>6161.939260349197</v>
      </c>
      <c r="AM26" s="12">
        <f>'0.直接貼上-輸出預測(0-50)'!AM26</f>
        <v>6094.9440544826875</v>
      </c>
      <c r="AN26" s="12">
        <f>'0.直接貼上-輸出預測(0-50)'!AN26</f>
        <v>5942.4861554065228</v>
      </c>
      <c r="AO26" s="12">
        <f>'0.直接貼上-輸出預測(0-50)'!AO26</f>
        <v>5968.000248377989</v>
      </c>
      <c r="AP26" s="12">
        <f>'0.直接貼上-輸出預測(0-50)'!AP26</f>
        <v>5841.1959133525579</v>
      </c>
      <c r="AQ26" s="12">
        <f>'0.直接貼上-輸出預測(0-50)'!AQ26</f>
        <v>5525.721337821833</v>
      </c>
      <c r="AR26" s="12">
        <f>'0.直接貼上-輸出預測(0-50)'!AR26</f>
        <v>6024.3776916827619</v>
      </c>
      <c r="AS26" s="12">
        <f>'0.直接貼上-輸出預測(0-50)'!AS26</f>
        <v>6341.1700533762023</v>
      </c>
      <c r="AT26" s="12">
        <f>'0.直接貼上-輸出預測(0-50)'!AT26</f>
        <v>6713.1130153942586</v>
      </c>
      <c r="AU26" s="12">
        <f>'0.直接貼上-輸出預測(0-50)'!AU26</f>
        <v>6942.0545395858426</v>
      </c>
      <c r="AV26" s="12">
        <f>'0.直接貼上-輸出預測(0-50)'!AV26</f>
        <v>7175.1697452713915</v>
      </c>
      <c r="AW26" s="12">
        <f>'0.直接貼上-輸出預測(0-50)'!AW26</f>
        <v>7351.5329587177994</v>
      </c>
      <c r="AX26" s="12">
        <f>'0.直接貼上-輸出預測(0-50)'!AX26</f>
        <v>7236.1554465001664</v>
      </c>
      <c r="AY26" s="12">
        <f>'0.直接貼上-輸出預測(0-50)'!AY26</f>
        <v>7174.5840041021875</v>
      </c>
      <c r="AZ26" s="12">
        <f>'0.直接貼上-輸出預測(0-50)'!AZ26</f>
        <v>6783.1938781161316</v>
      </c>
      <c r="BA26" s="12">
        <f>'0.直接貼上-輸出預測(40-)'!L26</f>
        <v>7101.2173443683232</v>
      </c>
      <c r="BB26" s="12">
        <f>'0.直接貼上-輸出預測(40-)'!M26</f>
        <v>6687.0192642002703</v>
      </c>
      <c r="BC26" s="12">
        <f>'0.直接貼上-輸出預測(40-)'!N26</f>
        <v>6239.8353531264365</v>
      </c>
      <c r="BD26" s="12">
        <f>'0.直接貼上-輸出預測(40-)'!O26</f>
        <v>6333.2264077508544</v>
      </c>
      <c r="BE26" s="12">
        <f>'0.直接貼上-輸出預測(40-)'!P26</f>
        <v>6477.8728148529717</v>
      </c>
      <c r="BF26" s="12">
        <f>'0.直接貼上-輸出預測(40-)'!Q26</f>
        <v>6800.7958687023256</v>
      </c>
      <c r="BG26" s="12">
        <f>'0.直接貼上-輸出預測(40-)'!R26</f>
        <v>7069.4975805699414</v>
      </c>
      <c r="BH26" s="12">
        <f>'0.直接貼上-輸出預測(40-)'!S26</f>
        <v>7276.0356103586782</v>
      </c>
      <c r="BI26" s="12">
        <f>'0.直接貼上-輸出預測(40-)'!T26</f>
        <v>7473.1677880353072</v>
      </c>
      <c r="BJ26" s="12">
        <f>'0.直接貼上-輸出預測(40-)'!U26</f>
        <v>7271.4574488555681</v>
      </c>
      <c r="BK26" s="12">
        <f>'0.直接貼上-輸出預測(40-)'!V26</f>
        <v>7548.8410385879406</v>
      </c>
      <c r="BL26" s="12">
        <f>'0.直接貼上-輸出預測(40-)'!W26</f>
        <v>7455.9698548942151</v>
      </c>
      <c r="BM26" s="12">
        <f>'0.直接貼上-輸出預測(40-)'!X26</f>
        <v>7811.1660582129116</v>
      </c>
      <c r="BN26" s="12">
        <f>'0.直接貼上-輸出預測(40-)'!Y26</f>
        <v>7852.1076429231916</v>
      </c>
      <c r="BO26" s="12">
        <f>'0.直接貼上-輸出預測(40-)'!Z26</f>
        <v>8039.2390568774008</v>
      </c>
      <c r="BP26" s="12">
        <f>'0.直接貼上-輸出預測(40-)'!AA26</f>
        <v>7834.0078311963716</v>
      </c>
      <c r="BQ26" s="12">
        <f>'0.直接貼上-輸出預測(40-)'!AB26</f>
        <v>7514.0596547025452</v>
      </c>
      <c r="BR26" s="12">
        <f>'0.直接貼上-輸出預測(40-)'!AC26</f>
        <v>7328.9078610809565</v>
      </c>
      <c r="BS26" s="12">
        <f>'0.直接貼上-輸出預測(40-)'!AD26</f>
        <v>7276.7570071334749</v>
      </c>
      <c r="BT26" s="12">
        <f>'0.直接貼上-輸出預測(40-)'!AE26</f>
        <v>6439.7887470570713</v>
      </c>
      <c r="BU26" s="12">
        <f>'0.直接貼上-輸出預測(40-)'!AF26</f>
        <v>6328.2477360850016</v>
      </c>
      <c r="BV26" s="12">
        <f>'0.直接貼上-輸出預測(40-)'!AG26</f>
        <v>6234.058588332392</v>
      </c>
      <c r="BW26" s="12">
        <f>'0.直接貼上-輸出預測(40-)'!AH26</f>
        <v>6149.5026309858913</v>
      </c>
      <c r="BX26" s="12">
        <f>'0.直接貼上-輸出預測(40-)'!AI26</f>
        <v>5488.6927446421078</v>
      </c>
      <c r="BY26" s="12">
        <f>'0.直接貼上-輸出預測(40-)'!AJ26</f>
        <v>5223.1975428410897</v>
      </c>
      <c r="BZ26" s="12">
        <f>'0.直接貼上-輸出預測(40-)'!AK26</f>
        <v>5247.7263505562605</v>
      </c>
      <c r="CA26" s="12">
        <f>'0.直接貼上-輸出預測(40-)'!AL26</f>
        <v>4533.665807190413</v>
      </c>
      <c r="CB26" s="12">
        <f>'0.直接貼上-輸出預測(40-)'!AM26</f>
        <v>3962.2333682391677</v>
      </c>
      <c r="CC26" s="12">
        <f>'0.直接貼上-輸出預測(40-)'!AN26</f>
        <v>3803.2921469734247</v>
      </c>
      <c r="CD26" s="12">
        <f>'0.直接貼上-輸出預測(40-)'!AO26</f>
        <v>3025.8813935274711</v>
      </c>
      <c r="CE26" s="12">
        <f>'0.直接貼上-輸出預測(40-)'!AP26</f>
        <v>2569.2322233426294</v>
      </c>
      <c r="CF26" s="12">
        <f>'0.直接貼上-輸出預測(40-)'!AQ26</f>
        <v>2014.0824680902599</v>
      </c>
      <c r="CG26" s="12">
        <f>'0.直接貼上-輸出預測(40-)'!AR26</f>
        <v>2207.873025984366</v>
      </c>
      <c r="CH26" s="12">
        <f>'0.直接貼上-輸出預測(40-)'!AS26</f>
        <v>2108.4722309349631</v>
      </c>
      <c r="CI26" s="12">
        <f>'0.直接貼上-輸出預測(40-)'!AT26</f>
        <v>2179.5600821021703</v>
      </c>
      <c r="CJ26" s="12">
        <f>'0.直接貼上-輸出預測(40-)'!AU26</f>
        <v>2047.595774027254</v>
      </c>
      <c r="CK26" s="12">
        <f>'0.直接貼上-輸出預測(40-)'!AV26</f>
        <v>2048.8263762502179</v>
      </c>
      <c r="CL26" s="12">
        <f>'0.直接貼上-輸出預測(40-)'!AW26</f>
        <v>1932.8797660294526</v>
      </c>
      <c r="CM26" s="12">
        <f>'0.直接貼上-輸出預測(40-)'!AX26</f>
        <v>1512.9587495982703</v>
      </c>
      <c r="CN26" s="12">
        <f>'0.直接貼上-輸出預測(40-)'!AY26</f>
        <v>1265.9258069341402</v>
      </c>
      <c r="CO26" s="12">
        <f>'0.直接貼上-輸出預測(40-)'!AZ26</f>
        <v>1123.9613786435964</v>
      </c>
      <c r="CP26" s="12">
        <f>'0.直接貼上-輸出預測(40-)'!BA26</f>
        <v>898.54527924752392</v>
      </c>
      <c r="CQ26" s="12">
        <f>'0.直接貼上-輸出預測(40-)'!BB26</f>
        <v>644.46429868646862</v>
      </c>
      <c r="CR26" s="12">
        <f>'0.直接貼上-輸出預測(40-)'!BC26</f>
        <v>520.19296131953001</v>
      </c>
      <c r="CS26" s="12">
        <f>'0.直接貼上-輸出預測(40-)'!BD26</f>
        <v>442.93386624254566</v>
      </c>
      <c r="CT26" s="12">
        <f>'0.直接貼上-輸出預測(40-)'!BE26</f>
        <v>346.73258347751749</v>
      </c>
      <c r="CU26" s="12">
        <f>'0.直接貼上-輸出預測(40-)'!BF26</f>
        <v>256.01933994694843</v>
      </c>
      <c r="CV26" s="12">
        <f>'0.直接貼上-輸出預測(40-)'!BG26</f>
        <v>168.99961608603226</v>
      </c>
      <c r="CW26" s="12">
        <f>'0.直接貼上-輸出預測(40-)'!BH26</f>
        <v>90.207180810461224</v>
      </c>
      <c r="CX26" s="12">
        <f>'0.直接貼上-輸出預測(40-)'!BI26</f>
        <v>44.390520919156636</v>
      </c>
      <c r="CY26" s="12">
        <f>'0.直接貼上-輸出預測(40-)'!BJ26</f>
        <v>105.99905743269179</v>
      </c>
    </row>
    <row r="27" spans="1:103" ht="62.25" customHeight="1">
      <c r="A27" s="39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110</v>
      </c>
      <c r="B31" s="5" t="str">
        <f>'0.直接貼上-輸出預測(0-50)'!B31</f>
        <v>0-100up所有人口總計</v>
      </c>
      <c r="C31" s="20" t="str">
        <f>'0.直接貼上-輸出預測(0-50)'!C31</f>
        <v>0-4歲</v>
      </c>
      <c r="D31" s="21" t="str">
        <f>'0.直接貼上-輸出預測(0-50)'!D31</f>
        <v>5-9歲</v>
      </c>
      <c r="E31" s="21" t="str">
        <f>'0.直接貼上-輸出預測(0-50)'!E31</f>
        <v>10-14歲</v>
      </c>
      <c r="F31" s="21" t="str">
        <f>'0.直接貼上-輸出預測(0-50)'!F31</f>
        <v>15-19歲</v>
      </c>
      <c r="G31" s="21" t="str">
        <f>'0.直接貼上-輸出預測(0-50)'!G31</f>
        <v>20-24歲</v>
      </c>
      <c r="H31" s="21" t="str">
        <f>'0.直接貼上-輸出預測(0-50)'!H31</f>
        <v>25-29歲</v>
      </c>
      <c r="I31" s="21" t="str">
        <f>'0.直接貼上-輸出預測(0-50)'!I31</f>
        <v>30-34歲</v>
      </c>
      <c r="J31" s="21" t="str">
        <f>'0.直接貼上-輸出預測(0-50)'!J31</f>
        <v>35-39歲</v>
      </c>
      <c r="K31" s="21" t="str">
        <f>'0.直接貼上-輸出預測(0-50)'!K31</f>
        <v>40-44歲</v>
      </c>
      <c r="L31" s="21" t="str">
        <f>'0.直接貼上-輸出預測(0-50)'!L31</f>
        <v>45-49歲</v>
      </c>
      <c r="M31" s="21" t="str">
        <f>'0.直接貼上-輸出預測(40-)'!D31</f>
        <v>50-54歲</v>
      </c>
      <c r="N31" s="21" t="str">
        <f>'0.直接貼上-輸出預測(40-)'!E31</f>
        <v>55-59歲</v>
      </c>
      <c r="O31" s="21" t="str">
        <f>'0.直接貼上-輸出預測(40-)'!F31</f>
        <v>60-64歲</v>
      </c>
      <c r="P31" s="21" t="str">
        <f>'0.直接貼上-輸出預測(40-)'!G31</f>
        <v>65-69歲</v>
      </c>
      <c r="Q31" s="21" t="str">
        <f>'0.直接貼上-輸出預測(40-)'!H31</f>
        <v>70-74歲</v>
      </c>
      <c r="R31" s="21" t="str">
        <f>'0.直接貼上-輸出預測(40-)'!I31</f>
        <v>75-79歲</v>
      </c>
      <c r="S31" s="21" t="str">
        <f>'0.直接貼上-輸出預測(40-)'!J31</f>
        <v>80-84歲</v>
      </c>
      <c r="T31" s="21" t="str">
        <f>'0.直接貼上-輸出預測(40-)'!K31</f>
        <v>85-89歲</v>
      </c>
      <c r="U31" s="21" t="str">
        <f>'0.直接貼上-輸出預測(40-)'!L31</f>
        <v>90-94歲</v>
      </c>
      <c r="V31" s="21" t="str">
        <f>'0.直接貼上-輸出預測(40-)'!M31</f>
        <v>95-99歲</v>
      </c>
      <c r="W31" s="21" t="str">
        <f>'0.直接貼上-輸出預測(40-)'!N31</f>
        <v>100歲以上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tr">
        <f>'0.直接貼上-輸出預測(0-50)'!A32</f>
        <v>114年 6月</v>
      </c>
      <c r="B32" s="13">
        <f t="shared" ref="B32:B55" si="1">SUM(C32:X32)</f>
        <v>470097.08946069091</v>
      </c>
      <c r="C32" s="13">
        <f>'0.直接貼上-輸出預測(0-50)'!C32</f>
        <v>12431.672150668561</v>
      </c>
      <c r="D32" s="13">
        <f>'0.直接貼上-輸出預測(0-50)'!D32</f>
        <v>16971.55689721966</v>
      </c>
      <c r="E32" s="13">
        <f>'0.直接貼上-輸出預測(0-50)'!E32</f>
        <v>18216.977867400088</v>
      </c>
      <c r="F32" s="13">
        <f>'0.直接貼上-輸出預測(0-50)'!F32</f>
        <v>19152.996835114845</v>
      </c>
      <c r="G32" s="13">
        <f>'0.直接貼上-輸出預測(0-50)'!G32</f>
        <v>25585.680554386239</v>
      </c>
      <c r="H32" s="13">
        <f>'0.直接貼上-輸出預測(0-50)'!H32</f>
        <v>31297.187765881266</v>
      </c>
      <c r="I32" s="13">
        <f>'0.直接貼上-輸出預測(0-50)'!I32</f>
        <v>31892.687512158187</v>
      </c>
      <c r="J32" s="13">
        <f>'0.直接貼上-輸出預測(0-50)'!J32</f>
        <v>29439.707576738343</v>
      </c>
      <c r="K32" s="13">
        <f>'0.直接貼上-輸出預測(0-50)'!K32</f>
        <v>34651.547283191103</v>
      </c>
      <c r="L32" s="13">
        <f>'0.直接貼上-輸出預測(0-50)'!L32</f>
        <v>35408.370890939281</v>
      </c>
      <c r="M32" s="13">
        <f>'0.直接貼上-輸出預測(40-)'!D32</f>
        <v>33234.47124205721</v>
      </c>
      <c r="N32" s="13">
        <f>'0.直接貼上-輸出預測(40-)'!E32</f>
        <v>37551.263012802534</v>
      </c>
      <c r="O32" s="13">
        <f>'0.直接貼上-輸出預測(40-)'!F32</f>
        <v>39867.329152211183</v>
      </c>
      <c r="P32" s="13">
        <f>'0.直接貼上-輸出預測(40-)'!G32</f>
        <v>34631.399363415963</v>
      </c>
      <c r="Q32" s="13">
        <f>'0.直接貼上-輸出預測(40-)'!H32</f>
        <v>28146.647498654871</v>
      </c>
      <c r="R32" s="13">
        <f>'0.直接貼上-輸出預測(40-)'!I32</f>
        <v>16711.675861500229</v>
      </c>
      <c r="S32" s="13">
        <f>'0.直接貼上-輸出預測(40-)'!J32</f>
        <v>12038.073068038517</v>
      </c>
      <c r="T32" s="13">
        <f>'0.直接貼上-輸出預測(40-)'!K32</f>
        <v>8382.6754747221748</v>
      </c>
      <c r="U32" s="13">
        <f>'0.直接貼上-輸出預測(40-)'!L32</f>
        <v>3519.0165505427894</v>
      </c>
      <c r="V32" s="13">
        <f>'0.直接貼上-輸出預測(40-)'!M32</f>
        <v>857.00126998216092</v>
      </c>
      <c r="W32" s="13">
        <f>'0.直接貼上-輸出預測(40-)'!N32</f>
        <v>109.15163306583285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tr">
        <f>'0.直接貼上-輸出預測(0-50)'!A33</f>
        <v>114年 7月</v>
      </c>
      <c r="B33" s="13">
        <f t="shared" si="1"/>
        <v>469824.91019142052</v>
      </c>
      <c r="C33" s="13">
        <f>'0.直接貼上-輸出預測(0-50)'!C33</f>
        <v>12376.66957814405</v>
      </c>
      <c r="D33" s="13">
        <f>'0.直接貼上-輸出預測(0-50)'!D33</f>
        <v>16907.632117520319</v>
      </c>
      <c r="E33" s="13">
        <f>'0.直接貼上-輸出預測(0-50)'!E33</f>
        <v>18246.632221534423</v>
      </c>
      <c r="F33" s="13">
        <f>'0.直接貼上-輸出預測(0-50)'!F33</f>
        <v>19071.671739317073</v>
      </c>
      <c r="G33" s="13">
        <f>'0.直接貼上-輸出預測(0-50)'!G33</f>
        <v>25443.781797904536</v>
      </c>
      <c r="H33" s="13">
        <f>'0.直接貼上-輸出預測(0-50)'!H33</f>
        <v>31252.335285876623</v>
      </c>
      <c r="I33" s="13">
        <f>'0.直接貼上-輸出預測(0-50)'!I33</f>
        <v>31930.77774987361</v>
      </c>
      <c r="J33" s="13">
        <f>'0.直接貼上-輸出預測(0-50)'!J33</f>
        <v>29422.857161963017</v>
      </c>
      <c r="K33" s="13">
        <f>'0.直接貼上-輸出預測(0-50)'!K33</f>
        <v>34544.987492167653</v>
      </c>
      <c r="L33" s="13">
        <f>'0.直接貼上-輸出預測(0-50)'!L33</f>
        <v>35460.061427508517</v>
      </c>
      <c r="M33" s="13">
        <f>'0.直接貼上-輸出預測(40-)'!D33</f>
        <v>33161.299734308472</v>
      </c>
      <c r="N33" s="13">
        <f>'0.直接貼上-輸出預測(40-)'!E33</f>
        <v>37487.83132905305</v>
      </c>
      <c r="O33" s="13">
        <f>'0.直接貼上-輸出預測(40-)'!F33</f>
        <v>39844.664950747298</v>
      </c>
      <c r="P33" s="13">
        <f>'0.直接貼上-輸出預測(40-)'!G33</f>
        <v>34692.14751593706</v>
      </c>
      <c r="Q33" s="13">
        <f>'0.直接貼上-輸出預測(40-)'!H33</f>
        <v>28251.171278948539</v>
      </c>
      <c r="R33" s="13">
        <f>'0.直接貼上-輸出預測(40-)'!I33</f>
        <v>16847.891376541105</v>
      </c>
      <c r="S33" s="13">
        <f>'0.直接貼上-輸出預測(40-)'!J33</f>
        <v>11976.705848684871</v>
      </c>
      <c r="T33" s="13">
        <f>'0.直接貼上-輸出預測(40-)'!K33</f>
        <v>8419.3073184815603</v>
      </c>
      <c r="U33" s="13">
        <f>'0.直接貼上-輸出預測(40-)'!L33</f>
        <v>3519.7963781945664</v>
      </c>
      <c r="V33" s="13">
        <f>'0.直接貼上-輸出預測(40-)'!M33</f>
        <v>858.96717625185204</v>
      </c>
      <c r="W33" s="13">
        <f>'0.直接貼上-輸出預測(40-)'!N33</f>
        <v>107.72071246231155</v>
      </c>
    </row>
    <row r="34" spans="1:92" ht="14.25">
      <c r="A34" s="12" t="str">
        <f>'0.直接貼上-輸出預測(0-50)'!A34</f>
        <v>114年 8月</v>
      </c>
      <c r="B34" s="13">
        <f t="shared" si="1"/>
        <v>469552.37645581295</v>
      </c>
      <c r="C34" s="13">
        <f>'0.直接貼上-輸出預測(0-50)'!C34</f>
        <v>12322.991907202355</v>
      </c>
      <c r="D34" s="13">
        <f>'0.直接貼上-輸出預測(0-50)'!D34</f>
        <v>16842.225725788096</v>
      </c>
      <c r="E34" s="13">
        <f>'0.直接貼上-輸出預測(0-50)'!E34</f>
        <v>18276.962908792662</v>
      </c>
      <c r="F34" s="13">
        <f>'0.直接貼上-輸出預測(0-50)'!F34</f>
        <v>18992.024192425702</v>
      </c>
      <c r="G34" s="13">
        <f>'0.直接貼上-輸出預測(0-50)'!G34</f>
        <v>25300.30402278234</v>
      </c>
      <c r="H34" s="13">
        <f>'0.直接貼上-輸出預測(0-50)'!H34</f>
        <v>31207.442906715576</v>
      </c>
      <c r="I34" s="13">
        <f>'0.直接貼上-輸出預測(0-50)'!I34</f>
        <v>31967.271336971331</v>
      </c>
      <c r="J34" s="13">
        <f>'0.直接貼上-輸出預測(0-50)'!J34</f>
        <v>29409.446712772336</v>
      </c>
      <c r="K34" s="13">
        <f>'0.直接貼上-輸出預測(0-50)'!K34</f>
        <v>34435.322388048648</v>
      </c>
      <c r="L34" s="13">
        <f>'0.直接貼上-輸出預測(0-50)'!L34</f>
        <v>35509.075383762771</v>
      </c>
      <c r="M34" s="13">
        <f>'0.直接貼上-輸出預測(40-)'!D34</f>
        <v>33093.477268708739</v>
      </c>
      <c r="N34" s="13">
        <f>'0.直接貼上-輸出預測(40-)'!E34</f>
        <v>37425.700527003501</v>
      </c>
      <c r="O34" s="13">
        <f>'0.直接貼上-輸出預測(40-)'!F34</f>
        <v>39818.016088233038</v>
      </c>
      <c r="P34" s="13">
        <f>'0.直接貼上-輸出預測(40-)'!G34</f>
        <v>34754.234870748776</v>
      </c>
      <c r="Q34" s="13">
        <f>'0.直接貼上-輸出預測(40-)'!H34</f>
        <v>28350.592865668026</v>
      </c>
      <c r="R34" s="13">
        <f>'0.直接貼上-輸出預測(40-)'!I34</f>
        <v>16990.578662613134</v>
      </c>
      <c r="S34" s="13">
        <f>'0.直接貼上-輸出預測(40-)'!J34</f>
        <v>11913.907145032073</v>
      </c>
      <c r="T34" s="13">
        <f>'0.直接貼上-輸出預測(40-)'!K34</f>
        <v>8453.9137297900816</v>
      </c>
      <c r="U34" s="13">
        <f>'0.直接貼上-輸出預測(40-)'!L34</f>
        <v>3521.3314749454739</v>
      </c>
      <c r="V34" s="13">
        <f>'0.直接貼上-輸出預測(40-)'!M34</f>
        <v>860.90177922719045</v>
      </c>
      <c r="W34" s="13">
        <f>'0.直接貼上-輸出預測(40-)'!N34</f>
        <v>106.65455858110558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tr">
        <f>'0.直接貼上-輸出預測(0-50)'!A35</f>
        <v>114年 9月</v>
      </c>
      <c r="B35" s="13">
        <f t="shared" si="1"/>
        <v>469279.4055571325</v>
      </c>
      <c r="C35" s="13">
        <f>'0.直接貼上-輸出預測(0-50)'!C35</f>
        <v>12270.638762279876</v>
      </c>
      <c r="D35" s="13">
        <f>'0.直接貼上-輸出預測(0-50)'!D35</f>
        <v>16775.337786905107</v>
      </c>
      <c r="E35" s="13">
        <f>'0.直接貼上-輸出預測(0-50)'!E35</f>
        <v>18307.969775565598</v>
      </c>
      <c r="F35" s="13">
        <f>'0.直接貼上-輸出預測(0-50)'!F35</f>
        <v>18914.053674366322</v>
      </c>
      <c r="G35" s="13">
        <f>'0.直接貼上-輸出預測(0-50)'!G35</f>
        <v>25155.2475212217</v>
      </c>
      <c r="H35" s="13">
        <f>'0.直接貼上-輸出預測(0-50)'!H35</f>
        <v>31162.510975068173</v>
      </c>
      <c r="I35" s="13">
        <f>'0.直接貼上-輸出預測(0-50)'!I35</f>
        <v>32002.168897011317</v>
      </c>
      <c r="J35" s="13">
        <f>'0.直接貼上-輸出預測(0-50)'!J35</f>
        <v>29399.474187254029</v>
      </c>
      <c r="K35" s="13">
        <f>'0.直接貼上-輸出預測(0-50)'!K35</f>
        <v>34322.553731445732</v>
      </c>
      <c r="L35" s="13">
        <f>'0.直接貼上-輸出預測(0-50)'!L35</f>
        <v>35555.416529673901</v>
      </c>
      <c r="M35" s="13">
        <f>'0.直接貼上-輸出預測(40-)'!D35</f>
        <v>33030.995645928109</v>
      </c>
      <c r="N35" s="13">
        <f>'0.直接貼上-輸出預測(40-)'!E35</f>
        <v>37364.86619330704</v>
      </c>
      <c r="O35" s="13">
        <f>'0.直接貼上-輸出預測(40-)'!F35</f>
        <v>39787.391244074344</v>
      </c>
      <c r="P35" s="13">
        <f>'0.直接貼上-輸出預測(40-)'!G35</f>
        <v>34817.651869112342</v>
      </c>
      <c r="Q35" s="13">
        <f>'0.直接貼上-輸出預測(40-)'!H35</f>
        <v>28444.933722177571</v>
      </c>
      <c r="R35" s="13">
        <f>'0.直接貼上-輸出預測(40-)'!I35</f>
        <v>17139.67033817972</v>
      </c>
      <c r="S35" s="13">
        <f>'0.直接貼上-輸出預測(40-)'!J35</f>
        <v>11849.685771062512</v>
      </c>
      <c r="T35" s="13">
        <f>'0.直接貼上-輸出預測(40-)'!K35</f>
        <v>8486.5127679614889</v>
      </c>
      <c r="U35" s="13">
        <f>'0.直接貼上-輸出預測(40-)'!L35</f>
        <v>3523.6132866620815</v>
      </c>
      <c r="V35" s="13">
        <f>'0.直接貼上-輸出預測(40-)'!M35</f>
        <v>862.8077475305754</v>
      </c>
      <c r="W35" s="13">
        <f>'0.直接貼上-輸出預測(40-)'!N35</f>
        <v>105.90513034494199</v>
      </c>
    </row>
    <row r="36" spans="1:92">
      <c r="A36" s="12" t="str">
        <f>'0.直接貼上-輸出預測(0-50)'!A36</f>
        <v>114年 10月</v>
      </c>
      <c r="B36" s="13">
        <f t="shared" si="1"/>
        <v>469005.91770036158</v>
      </c>
      <c r="C36" s="13">
        <f>'0.直接貼上-輸出預測(0-50)'!C36</f>
        <v>12219.609767473543</v>
      </c>
      <c r="D36" s="13">
        <f>'0.直接貼上-輸出預測(0-50)'!D36</f>
        <v>16706.968365749482</v>
      </c>
      <c r="E36" s="13">
        <f>'0.直接貼上-輸出預測(0-50)'!E36</f>
        <v>18339.652668245115</v>
      </c>
      <c r="F36" s="13">
        <f>'0.直接貼上-輸出預測(0-50)'!F36</f>
        <v>18837.759665171063</v>
      </c>
      <c r="G36" s="13">
        <f>'0.直接貼上-輸出預測(0-50)'!G36</f>
        <v>25008.612585399216</v>
      </c>
      <c r="H36" s="13">
        <f>'0.直接貼上-輸出預測(0-50)'!H36</f>
        <v>31117.539837545097</v>
      </c>
      <c r="I36" s="13">
        <f>'0.直接貼上-輸出預測(0-50)'!I36</f>
        <v>32035.471053288515</v>
      </c>
      <c r="J36" s="13">
        <f>'0.直接貼上-輸出預測(0-50)'!J36</f>
        <v>29392.937544484848</v>
      </c>
      <c r="K36" s="13">
        <f>'0.直接貼上-輸出預測(0-50)'!K36</f>
        <v>34206.683282463215</v>
      </c>
      <c r="L36" s="13">
        <f>'0.直接貼上-輸出預測(0-50)'!L36</f>
        <v>35599.088631134371</v>
      </c>
      <c r="M36" s="13">
        <f>'0.直接貼上-輸出預測(40-)'!D36</f>
        <v>32973.846675343855</v>
      </c>
      <c r="N36" s="13">
        <f>'0.直接貼上-輸出預測(40-)'!E36</f>
        <v>37305.32392300581</v>
      </c>
      <c r="O36" s="13">
        <f>'0.直接貼上-輸出預測(40-)'!F36</f>
        <v>39752.799084476384</v>
      </c>
      <c r="P36" s="13">
        <f>'0.直接貼上-輸出預測(40-)'!G36</f>
        <v>34882.388980305637</v>
      </c>
      <c r="Q36" s="13">
        <f>'0.直接貼上-輸出預測(40-)'!H36</f>
        <v>28534.215250555299</v>
      </c>
      <c r="R36" s="13">
        <f>'0.直接貼上-輸出預測(40-)'!I36</f>
        <v>17295.099519371532</v>
      </c>
      <c r="S36" s="13">
        <f>'0.直接貼上-輸出預測(40-)'!J36</f>
        <v>11784.050551068118</v>
      </c>
      <c r="T36" s="13">
        <f>'0.直接貼上-輸出預測(40-)'!K36</f>
        <v>8517.1223560368217</v>
      </c>
      <c r="U36" s="13">
        <f>'0.直接貼上-輸出預測(40-)'!L36</f>
        <v>3526.6327520673117</v>
      </c>
      <c r="V36" s="13">
        <f>'0.直接貼上-輸出預測(40-)'!M36</f>
        <v>864.68652182854134</v>
      </c>
      <c r="W36" s="13">
        <f>'0.直接貼上-輸出預測(40-)'!N36</f>
        <v>105.42868534792161</v>
      </c>
    </row>
    <row r="37" spans="1:92">
      <c r="A37" s="12" t="str">
        <f>'0.直接貼上-輸出預測(0-50)'!A37</f>
        <v>114年 11月</v>
      </c>
      <c r="B37" s="13">
        <f t="shared" si="1"/>
        <v>468731.83586131345</v>
      </c>
      <c r="C37" s="13">
        <f>'0.直接貼上-輸出預測(0-50)'!C37</f>
        <v>12169.904546540849</v>
      </c>
      <c r="D37" s="13">
        <f>'0.直接貼上-輸出預測(0-50)'!D37</f>
        <v>16637.117527195354</v>
      </c>
      <c r="E37" s="13">
        <f>'0.直接貼上-輸出預測(0-50)'!E37</f>
        <v>18372.011433224223</v>
      </c>
      <c r="F37" s="13">
        <f>'0.直接貼上-輸出預測(0-50)'!F37</f>
        <v>18763.14164497859</v>
      </c>
      <c r="G37" s="13">
        <f>'0.直接貼上-輸出預測(0-50)'!G37</f>
        <v>24860.399507466082</v>
      </c>
      <c r="H37" s="13">
        <f>'0.直接貼上-輸出預測(0-50)'!H37</f>
        <v>31072.529840697585</v>
      </c>
      <c r="I37" s="13">
        <f>'0.直接貼上-輸出預測(0-50)'!I37</f>
        <v>32067.178428832965</v>
      </c>
      <c r="J37" s="13">
        <f>'0.直接貼上-輸出預測(0-50)'!J37</f>
        <v>29389.834744530108</v>
      </c>
      <c r="K37" s="13">
        <f>'0.直接貼上-輸出預測(0-50)'!K37</f>
        <v>34087.712800698064</v>
      </c>
      <c r="L37" s="13">
        <f>'0.直接貼上-輸出預測(0-50)'!L37</f>
        <v>35640.095449960972</v>
      </c>
      <c r="M37" s="13">
        <f>'0.直接貼上-輸出預測(40-)'!D37</f>
        <v>32922.022175032544</v>
      </c>
      <c r="N37" s="13">
        <f>'0.直接貼上-輸出預測(40-)'!E37</f>
        <v>37247.069319518727</v>
      </c>
      <c r="O37" s="13">
        <f>'0.直接貼上-輸出預測(40-)'!F37</f>
        <v>39714.248262461515</v>
      </c>
      <c r="P37" s="13">
        <f>'0.直接貼上-輸出預測(40-)'!G37</f>
        <v>34948.436701564075</v>
      </c>
      <c r="Q37" s="13">
        <f>'0.直接貼上-輸出預測(40-)'!H37</f>
        <v>28618.458791729689</v>
      </c>
      <c r="R37" s="13">
        <f>'0.直接貼上-輸出預測(40-)'!I37</f>
        <v>17456.799816701405</v>
      </c>
      <c r="S37" s="13">
        <f>'0.直接貼上-輸出預測(40-)'!J37</f>
        <v>11717.0103190754</v>
      </c>
      <c r="T37" s="13">
        <f>'0.直接貼上-輸出預測(40-)'!K37</f>
        <v>8545.7602836131791</v>
      </c>
      <c r="U37" s="13">
        <f>'0.直接貼上-輸出預測(40-)'!L37</f>
        <v>3530.3803400069555</v>
      </c>
      <c r="V37" s="13">
        <f>'0.直接貼上-輸出預測(40-)'!M37</f>
        <v>866.53846516613407</v>
      </c>
      <c r="W37" s="13">
        <f>'0.直接貼上-輸出預測(40-)'!N37</f>
        <v>105.18546231912057</v>
      </c>
    </row>
    <row r="38" spans="1:92">
      <c r="A38" s="12" t="str">
        <f>'0.直接貼上-輸出預測(0-50)'!A38</f>
        <v>114年 12月</v>
      </c>
      <c r="B38" s="13">
        <f t="shared" si="1"/>
        <v>468457.08566240914</v>
      </c>
      <c r="C38" s="13">
        <f>'0.直接貼上-輸出預測(0-50)'!C38</f>
        <v>12121.522722899885</v>
      </c>
      <c r="D38" s="13">
        <f>'0.直接貼上-輸出預測(0-50)'!D38</f>
        <v>16565.785336112851</v>
      </c>
      <c r="E38" s="13">
        <f>'0.直接貼上-輸出預測(0-50)'!E38</f>
        <v>18405.045916897037</v>
      </c>
      <c r="F38" s="13">
        <f>'0.直接貼上-輸出預測(0-50)'!F38</f>
        <v>18690.199094034069</v>
      </c>
      <c r="G38" s="13">
        <f>'0.直接貼上-輸出預測(0-50)'!G38</f>
        <v>24710.608579548083</v>
      </c>
      <c r="H38" s="13">
        <f>'0.直接貼上-輸出預測(0-50)'!H38</f>
        <v>31027.481331017516</v>
      </c>
      <c r="I38" s="13">
        <f>'0.直接貼上-輸出預測(0-50)'!I38</f>
        <v>32097.291646409922</v>
      </c>
      <c r="J38" s="13">
        <f>'0.直接貼上-輸出預測(0-50)'!J38</f>
        <v>29390.163748443214</v>
      </c>
      <c r="K38" s="13">
        <f>'0.直接貼上-輸出預測(0-50)'!K38</f>
        <v>33965.644045239918</v>
      </c>
      <c r="L38" s="13">
        <f>'0.直接貼上-輸出預測(0-50)'!L38</f>
        <v>35678.440743898551</v>
      </c>
      <c r="M38" s="13">
        <f>'0.直接貼上-輸出預測(40-)'!D38</f>
        <v>32875.513971762142</v>
      </c>
      <c r="N38" s="13">
        <f>'0.直接貼上-輸出預測(40-)'!E38</f>
        <v>37190.097994629323</v>
      </c>
      <c r="O38" s="13">
        <f>'0.直接貼上-輸出預測(40-)'!F38</f>
        <v>39671.7474178872</v>
      </c>
      <c r="P38" s="13">
        <f>'0.直接貼上-輸出預測(40-)'!G38</f>
        <v>35015.785558021627</v>
      </c>
      <c r="Q38" s="13">
        <f>'0.直接貼上-輸出預測(40-)'!H38</f>
        <v>28697.685625615857</v>
      </c>
      <c r="R38" s="13">
        <f>'0.直接貼上-輸出預測(40-)'!I38</f>
        <v>17624.705331799771</v>
      </c>
      <c r="S38" s="13">
        <f>'0.直接貼上-輸出預測(40-)'!J38</f>
        <v>11648.573918275295</v>
      </c>
      <c r="T38" s="13">
        <f>'0.直接貼上-輸出預測(40-)'!K38</f>
        <v>8572.4442095784962</v>
      </c>
      <c r="U38" s="13">
        <f>'0.直接貼上-輸出預測(40-)'!L38</f>
        <v>3534.8460850653892</v>
      </c>
      <c r="V38" s="13">
        <f>'0.直接貼上-輸出預測(40-)'!M38</f>
        <v>868.36300072781114</v>
      </c>
      <c r="W38" s="13">
        <f>'0.直接貼上-輸出預測(40-)'!N38</f>
        <v>105.13938454515625</v>
      </c>
    </row>
    <row r="39" spans="1:92">
      <c r="A39" s="12" t="str">
        <f>'0.直接貼上-輸出預測(0-50)'!A39</f>
        <v>115年 1月</v>
      </c>
      <c r="B39" s="13">
        <f t="shared" si="1"/>
        <v>468181.59525477351</v>
      </c>
      <c r="C39" s="13">
        <f>'0.直接貼上-輸出預測(0-50)'!C39</f>
        <v>12074.463919629359</v>
      </c>
      <c r="D39" s="13">
        <f>'0.直接貼上-輸出預測(0-50)'!D39</f>
        <v>16492.971857368117</v>
      </c>
      <c r="E39" s="13">
        <f>'0.直接貼上-輸出預測(0-50)'!E39</f>
        <v>18438.755965658798</v>
      </c>
      <c r="F39" s="13">
        <f>'0.直接貼上-輸出預測(0-50)'!F39</f>
        <v>18618.931492689171</v>
      </c>
      <c r="G39" s="13">
        <f>'0.直接貼上-輸出預測(0-50)'!G39</f>
        <v>24559.240093745571</v>
      </c>
      <c r="H39" s="13">
        <f>'0.直接貼上-輸出預測(0-50)'!H39</f>
        <v>30982.394654937361</v>
      </c>
      <c r="I39" s="13">
        <f>'0.直接貼上-輸出預測(0-50)'!I39</f>
        <v>32125.811328519929</v>
      </c>
      <c r="J39" s="13">
        <f>'0.直接貼上-輸出預測(0-50)'!J39</f>
        <v>29393.922518265281</v>
      </c>
      <c r="K39" s="13">
        <f>'0.直接貼上-輸出預測(0-50)'!K39</f>
        <v>33840.478774671064</v>
      </c>
      <c r="L39" s="13">
        <f>'0.直接貼上-輸出預測(0-50)'!L39</f>
        <v>35714.12826662376</v>
      </c>
      <c r="M39" s="13">
        <f>'0.直接貼上-輸出預測(40-)'!D39</f>
        <v>32834.313900984162</v>
      </c>
      <c r="N39" s="13">
        <f>'0.直接貼上-輸出預測(40-)'!E39</f>
        <v>37134.405568473536</v>
      </c>
      <c r="O39" s="13">
        <f>'0.直接貼上-輸出預測(40-)'!F39</f>
        <v>39625.305177463932</v>
      </c>
      <c r="P39" s="13">
        <f>'0.直接貼上-輸出預測(40-)'!G39</f>
        <v>35084.426102651982</v>
      </c>
      <c r="Q39" s="13">
        <f>'0.直接貼上-輸出預測(40-)'!H39</f>
        <v>28771.916971251565</v>
      </c>
      <c r="R39" s="13">
        <f>'0.直接貼上-輸出預測(40-)'!I39</f>
        <v>17798.750654170439</v>
      </c>
      <c r="S39" s="13">
        <f>'0.直接貼上-輸出預測(40-)'!J39</f>
        <v>11578.750200457884</v>
      </c>
      <c r="T39" s="13">
        <f>'0.直接貼上-輸出預測(40-)'!K39</f>
        <v>8597.1916647549424</v>
      </c>
      <c r="U39" s="13">
        <f>'0.直接貼上-輸出預測(40-)'!L39</f>
        <v>3540.0196215910714</v>
      </c>
      <c r="V39" s="13">
        <f>'0.直接貼上-輸出預測(40-)'!M39</f>
        <v>870.15873789894704</v>
      </c>
      <c r="W39" s="13">
        <f>'0.直接貼上-輸出預測(40-)'!N39</f>
        <v>105.2577829666331</v>
      </c>
    </row>
    <row r="40" spans="1:92">
      <c r="A40" s="12" t="str">
        <f>'0.直接貼上-輸出預測(0-50)'!A40</f>
        <v>115年 2月</v>
      </c>
      <c r="B40" s="13">
        <f t="shared" si="1"/>
        <v>467905.29520631989</v>
      </c>
      <c r="C40" s="13">
        <f>'0.直接貼上-輸出預測(0-50)'!C40</f>
        <v>12028.727759468631</v>
      </c>
      <c r="D40" s="13">
        <f>'0.直接貼上-輸出預測(0-50)'!D40</f>
        <v>16418.677155823294</v>
      </c>
      <c r="E40" s="13">
        <f>'0.直接貼上-輸出預測(0-50)'!E40</f>
        <v>18473.141425905851</v>
      </c>
      <c r="F40" s="13">
        <f>'0.直接貼上-輸出預測(0-50)'!F40</f>
        <v>18549.338321402043</v>
      </c>
      <c r="G40" s="13">
        <f>'0.直接貼上-輸出預測(0-50)'!G40</f>
        <v>24406.294342133493</v>
      </c>
      <c r="H40" s="13">
        <f>'0.直接貼上-輸出預測(0-50)'!H40</f>
        <v>30937.270158830222</v>
      </c>
      <c r="I40" s="13">
        <f>'0.直接貼上-輸出預測(0-50)'!I40</f>
        <v>32152.738097398931</v>
      </c>
      <c r="J40" s="13">
        <f>'0.直接貼上-輸出預測(0-50)'!J40</f>
        <v>29401.10901702465</v>
      </c>
      <c r="K40" s="13">
        <f>'0.直接貼上-輸出預測(0-50)'!K40</f>
        <v>33712.218747066487</v>
      </c>
      <c r="L40" s="13">
        <f>'0.直接貼上-輸出預測(0-50)'!L40</f>
        <v>35747.161767748818</v>
      </c>
      <c r="M40" s="13">
        <f>'0.直接貼上-輸出預測(40-)'!D40</f>
        <v>32798.413806825745</v>
      </c>
      <c r="N40" s="13">
        <f>'0.直接貼上-輸出預測(40-)'!E40</f>
        <v>37079.987669527625</v>
      </c>
      <c r="O40" s="13">
        <f>'0.直接貼上-輸出預測(40-)'!F40</f>
        <v>39574.930154773137</v>
      </c>
      <c r="P40" s="13">
        <f>'0.直接貼上-輸出預測(40-)'!G40</f>
        <v>35154.348916209754</v>
      </c>
      <c r="Q40" s="13">
        <f>'0.直接貼上-輸出預測(40-)'!H40</f>
        <v>28841.17398693307</v>
      </c>
      <c r="R40" s="13">
        <f>'0.直接貼上-輸出預測(40-)'!I40</f>
        <v>17978.870857966598</v>
      </c>
      <c r="S40" s="13">
        <f>'0.直接貼上-輸出預測(40-)'!J40</f>
        <v>11507.548025451921</v>
      </c>
      <c r="T40" s="13">
        <f>'0.直接貼上-輸出預測(40-)'!K40</f>
        <v>8620.0200544535546</v>
      </c>
      <c r="U40" s="13">
        <f>'0.直接貼上-輸出預測(40-)'!L40</f>
        <v>3545.8902161903834</v>
      </c>
      <c r="V40" s="13">
        <f>'0.直接貼上-輸出預測(40-)'!M40</f>
        <v>871.92358744748412</v>
      </c>
      <c r="W40" s="13">
        <f>'0.直接貼上-輸出預測(40-)'!N40</f>
        <v>105.511137738191</v>
      </c>
    </row>
    <row r="41" spans="1:92">
      <c r="A41" s="12" t="str">
        <f>'0.直接貼上-輸出預測(0-50)'!A41</f>
        <v>115年 3月</v>
      </c>
      <c r="B41" s="13">
        <f t="shared" si="1"/>
        <v>467628.11839550937</v>
      </c>
      <c r="C41" s="13">
        <f>'0.直接貼上-輸出預測(0-50)'!C41</f>
        <v>11984.313864817736</v>
      </c>
      <c r="D41" s="13">
        <f>'0.直接貼上-輸出預測(0-50)'!D41</f>
        <v>16342.901296336539</v>
      </c>
      <c r="E41" s="13">
        <f>'0.直接貼上-輸出預測(0-50)'!E41</f>
        <v>18508.202144035655</v>
      </c>
      <c r="F41" s="13">
        <f>'0.直接貼上-輸出預測(0-50)'!F41</f>
        <v>18481.419060737298</v>
      </c>
      <c r="G41" s="13">
        <f>'0.直接貼上-輸出預測(0-50)'!G41</f>
        <v>24251.771616761365</v>
      </c>
      <c r="H41" s="13">
        <f>'0.直接貼上-輸出預測(0-50)'!H41</f>
        <v>30892.108189009847</v>
      </c>
      <c r="I41" s="13">
        <f>'0.直接貼上-輸出預測(0-50)'!I41</f>
        <v>32178.072575018406</v>
      </c>
      <c r="J41" s="13">
        <f>'0.直接貼上-輸出預測(0-50)'!J41</f>
        <v>29411.721208736497</v>
      </c>
      <c r="K41" s="13">
        <f>'0.直接貼上-輸出預測(0-50)'!K41</f>
        <v>33580.865719993788</v>
      </c>
      <c r="L41" s="13">
        <f>'0.直接貼上-輸出預測(0-50)'!L41</f>
        <v>35777.544992825206</v>
      </c>
      <c r="M41" s="13">
        <f>'0.直接貼上-輸出預測(40-)'!D41</f>
        <v>32767.805542081805</v>
      </c>
      <c r="N41" s="13">
        <f>'0.直接貼上-輸出預測(40-)'!E41</f>
        <v>37026.839934595941</v>
      </c>
      <c r="O41" s="13">
        <f>'0.直接貼上-輸出預測(40-)'!F41</f>
        <v>39520.630950284984</v>
      </c>
      <c r="P41" s="13">
        <f>'0.直接貼上-輸出預測(40-)'!G41</f>
        <v>35225.544607171891</v>
      </c>
      <c r="Q41" s="13">
        <f>'0.直接貼上-輸出預測(40-)'!H41</f>
        <v>28905.477770350764</v>
      </c>
      <c r="R41" s="13">
        <f>'0.直接貼上-輸出預測(40-)'!I41</f>
        <v>18165.001498786962</v>
      </c>
      <c r="S41" s="13">
        <f>'0.直接貼上-輸出預測(40-)'!J41</f>
        <v>11434.976260569212</v>
      </c>
      <c r="T41" s="13">
        <f>'0.直接貼上-輸出預測(40-)'!K41</f>
        <v>8640.9466609425344</v>
      </c>
      <c r="U41" s="13">
        <f>'0.直接貼上-輸出預測(40-)'!L41</f>
        <v>3552.4467987464532</v>
      </c>
      <c r="V41" s="13">
        <f>'0.直接貼上-輸出預測(40-)'!M41</f>
        <v>873.65486659388773</v>
      </c>
      <c r="W41" s="13">
        <f>'0.直接貼上-輸出預測(40-)'!N41</f>
        <v>105.87283711249432</v>
      </c>
    </row>
    <row r="42" spans="1:92">
      <c r="A42" s="12" t="str">
        <f>'0.直接貼上-輸出預測(0-50)'!A42</f>
        <v>115年 4月</v>
      </c>
      <c r="B42" s="13">
        <f t="shared" si="1"/>
        <v>467349.99991049001</v>
      </c>
      <c r="C42" s="13">
        <f>'0.直接貼上-輸出預測(0-50)'!C42</f>
        <v>11941.221857737419</v>
      </c>
      <c r="D42" s="13">
        <f>'0.直接貼上-輸出預測(0-50)'!D42</f>
        <v>16265.644343762004</v>
      </c>
      <c r="E42" s="13">
        <f>'0.直接貼上-輸出預測(0-50)'!E42</f>
        <v>18543.937966446785</v>
      </c>
      <c r="F42" s="13">
        <f>'0.直接貼上-輸出預測(0-50)'!F42</f>
        <v>18415.173191365997</v>
      </c>
      <c r="G42" s="13">
        <f>'0.直接貼上-輸出預測(0-50)'!G42</f>
        <v>24095.672209653305</v>
      </c>
      <c r="H42" s="13">
        <f>'0.直接貼上-輸出預測(0-50)'!H42</f>
        <v>30846.909091730609</v>
      </c>
      <c r="I42" s="13">
        <f>'0.直接貼上-輸出預測(0-50)'!I42</f>
        <v>32201.815383085417</v>
      </c>
      <c r="J42" s="13">
        <f>'0.直接貼上-輸出預測(0-50)'!J42</f>
        <v>29425.757058402352</v>
      </c>
      <c r="K42" s="13">
        <f>'0.直接貼上-輸出預測(0-50)'!K42</f>
        <v>33446.421450513313</v>
      </c>
      <c r="L42" s="13">
        <f>'0.直接貼上-輸出預測(0-50)'!L42</f>
        <v>35805.281683347406</v>
      </c>
      <c r="M42" s="13">
        <f>'0.直接貼上-輸出預測(40-)'!D42</f>
        <v>32742.48096820719</v>
      </c>
      <c r="N42" s="13">
        <f>'0.直接貼上-輸出預測(40-)'!E42</f>
        <v>36974.958008798865</v>
      </c>
      <c r="O42" s="13">
        <f>'0.直接貼上-輸出預測(40-)'!F42</f>
        <v>39462.416151376288</v>
      </c>
      <c r="P42" s="13">
        <f>'0.直接貼上-輸出預測(40-)'!G42</f>
        <v>35298.003811679038</v>
      </c>
      <c r="Q42" s="13">
        <f>'0.直接貼上-輸出預測(40-)'!H42</f>
        <v>28964.849358724543</v>
      </c>
      <c r="R42" s="13">
        <f>'0.直接貼上-輸出預測(40-)'!I42</f>
        <v>18357.078610491899</v>
      </c>
      <c r="S42" s="13">
        <f>'0.直接貼上-輸出預測(40-)'!J42</f>
        <v>11361.043780053806</v>
      </c>
      <c r="T42" s="13">
        <f>'0.直接貼上-輸出預測(40-)'!K42</f>
        <v>8659.9886458317687</v>
      </c>
      <c r="U42" s="13">
        <f>'0.直接貼上-輸出預測(40-)'!L42</f>
        <v>3559.6779920176973</v>
      </c>
      <c r="V42" s="13">
        <f>'0.直接貼上-輸出預測(40-)'!M42</f>
        <v>875.34939468919936</v>
      </c>
      <c r="W42" s="13">
        <f>'0.直接貼上-輸出預測(40-)'!N42</f>
        <v>106.31895257515568</v>
      </c>
    </row>
    <row r="43" spans="1:92" s="16" customFormat="1">
      <c r="A43" s="15" t="str">
        <f>'0.直接貼上-輸出預測(0-50)'!A43</f>
        <v>115年 5月</v>
      </c>
      <c r="B43" s="15">
        <f t="shared" si="1"/>
        <v>467070.87695333647</v>
      </c>
      <c r="C43" s="15">
        <f>'0.直接貼上-輸出預測(0-50)'!C43</f>
        <v>11899.451359949173</v>
      </c>
      <c r="D43" s="15">
        <f>'0.直接貼上-輸出預測(0-50)'!D43</f>
        <v>16186.906362949849</v>
      </c>
      <c r="E43" s="15">
        <f>'0.直接貼上-輸出預測(0-50)'!E43</f>
        <v>18580.348739538946</v>
      </c>
      <c r="F43" s="15">
        <f>'0.直接貼上-輸出預測(0-50)'!F43</f>
        <v>18350.600194065621</v>
      </c>
      <c r="G43" s="15">
        <f>'0.直接貼上-輸出預測(0-50)'!G43</f>
        <v>23937.996412807992</v>
      </c>
      <c r="H43" s="15">
        <f>'0.直接貼上-輸出預測(0-50)'!H43</f>
        <v>30801.67321318754</v>
      </c>
      <c r="I43" s="15">
        <f>'0.直接貼上-輸出預測(0-50)'!I43</f>
        <v>32223.96714304277</v>
      </c>
      <c r="J43" s="15">
        <f>'0.直接貼上-輸出預測(0-50)'!J43</f>
        <v>29443.214532009675</v>
      </c>
      <c r="K43" s="15">
        <f>'0.直接貼上-輸出預測(0-50)'!K43</f>
        <v>33308.887695178011</v>
      </c>
      <c r="L43" s="15">
        <f>'0.直接貼上-輸出預測(0-50)'!L43</f>
        <v>35830.375576756647</v>
      </c>
      <c r="M43" s="15">
        <f>'0.直接貼上-輸出預測(40-)'!D43</f>
        <v>32722.431955308792</v>
      </c>
      <c r="N43" s="15">
        <f>'0.直接貼上-輸出預測(40-)'!E43</f>
        <v>36924.337545560724</v>
      </c>
      <c r="O43" s="15">
        <f>'0.直接貼上-輸出預測(40-)'!F43</f>
        <v>39400.294332348261</v>
      </c>
      <c r="P43" s="15">
        <f>'0.直接貼上-輸出預測(40-)'!G43</f>
        <v>35371.71719347714</v>
      </c>
      <c r="Q43" s="15">
        <f>'0.直接貼上-輸出預測(40-)'!H43</f>
        <v>29019.309728939035</v>
      </c>
      <c r="R43" s="15">
        <f>'0.直接貼上-輸出預測(40-)'!I43</f>
        <v>18555.03870203943</v>
      </c>
      <c r="S43" s="15">
        <f>'0.直接貼上-輸出預測(40-)'!J43</f>
        <v>11285.759464535997</v>
      </c>
      <c r="T43" s="15">
        <f>'0.直接貼上-輸出預測(40-)'!K43</f>
        <v>8677.163052375854</v>
      </c>
      <c r="U43" s="15">
        <f>'0.直接貼上-輸出預測(40-)'!L43</f>
        <v>3567.5721398690612</v>
      </c>
      <c r="V43" s="15">
        <f>'0.直接貼上-輸出預測(40-)'!M43</f>
        <v>877.00358017543044</v>
      </c>
      <c r="W43" s="15">
        <f>'0.直接貼上-輸出預測(40-)'!N43</f>
        <v>106.82802922049433</v>
      </c>
    </row>
    <row r="44" spans="1:92">
      <c r="A44" s="12" t="str">
        <f>'0.直接貼上-輸出預測(0-50)'!A44</f>
        <v>115年 6月</v>
      </c>
      <c r="B44" s="13">
        <f t="shared" si="1"/>
        <v>466791.08856170648</v>
      </c>
      <c r="C44" s="13">
        <f>'0.直接貼上-輸出預測(0-50)'!C44</f>
        <v>11866.262069550618</v>
      </c>
      <c r="D44" s="13">
        <f>'0.直接貼上-輸出預測(0-50)'!D44</f>
        <v>16105.890043565258</v>
      </c>
      <c r="E44" s="13">
        <f>'0.直接貼上-輸出預測(0-50)'!E44</f>
        <v>18591.087756377026</v>
      </c>
      <c r="F44" s="13">
        <f>'0.直接貼上-輸出預測(0-50)'!F44</f>
        <v>18298.71472436429</v>
      </c>
      <c r="G44" s="13">
        <f>'0.直接貼上-輸出預測(0-50)'!G44</f>
        <v>23811.719942537165</v>
      </c>
      <c r="H44" s="13">
        <f>'0.直接貼上-輸出預測(0-50)'!H44</f>
        <v>30726.561035810671</v>
      </c>
      <c r="I44" s="13">
        <f>'0.直接貼上-輸出預測(0-50)'!I44</f>
        <v>32254.638348038625</v>
      </c>
      <c r="J44" s="13">
        <f>'0.直接貼上-輸出預測(0-50)'!J44</f>
        <v>29466.588818977471</v>
      </c>
      <c r="K44" s="13">
        <f>'0.直接貼上-輸出預測(0-50)'!K44</f>
        <v>33174.425288184902</v>
      </c>
      <c r="L44" s="13">
        <f>'0.直接貼上-輸出預測(0-50)'!L44</f>
        <v>35846.291022990365</v>
      </c>
      <c r="M44" s="13">
        <f>'0.直接貼上-輸出預測(40-)'!D44</f>
        <v>32702.733965092186</v>
      </c>
      <c r="N44" s="13">
        <f>'0.直接貼上-輸出預測(40-)'!E44</f>
        <v>36852.321820396624</v>
      </c>
      <c r="O44" s="13">
        <f>'0.直接貼上-輸出預測(40-)'!F44</f>
        <v>39351.653101353186</v>
      </c>
      <c r="P44" s="13">
        <f>'0.直接貼上-輸出預測(40-)'!G44</f>
        <v>35447.775517789567</v>
      </c>
      <c r="Q44" s="13">
        <f>'0.直接貼上-輸出預測(40-)'!H44</f>
        <v>29077.52787031628</v>
      </c>
      <c r="R44" s="13">
        <f>'0.直接貼上-輸出預測(40-)'!I44</f>
        <v>18722.445623154563</v>
      </c>
      <c r="S44" s="13">
        <f>'0.直接貼上-輸出預測(40-)'!J44</f>
        <v>11241.507203948009</v>
      </c>
      <c r="T44" s="13">
        <f>'0.直接貼上-輸出預測(40-)'!K44</f>
        <v>8693.5715173601311</v>
      </c>
      <c r="U44" s="13">
        <f>'0.直接貼上-輸出預測(40-)'!L44</f>
        <v>3574.6181912438346</v>
      </c>
      <c r="V44" s="13">
        <f>'0.直接貼上-輸出預測(40-)'!M44</f>
        <v>878.33521887999734</v>
      </c>
      <c r="W44" s="13">
        <f>'0.直接貼上-輸出預測(40-)'!N44</f>
        <v>106.41948177564585</v>
      </c>
    </row>
    <row r="45" spans="1:92">
      <c r="A45" s="12" t="str">
        <f>'0.直接貼上-輸出預測(0-50)'!A45</f>
        <v>115年 7月</v>
      </c>
      <c r="B45" s="13">
        <f t="shared" si="1"/>
        <v>466510.62702957832</v>
      </c>
      <c r="C45" s="13">
        <f>'0.直接貼上-輸出預測(0-50)'!C45</f>
        <v>11835.61230218331</v>
      </c>
      <c r="D45" s="13">
        <f>'0.直接貼上-輸出預測(0-50)'!D45</f>
        <v>16023.274813425585</v>
      </c>
      <c r="E45" s="13">
        <f>'0.直接貼上-輸出預測(0-50)'!E45</f>
        <v>18597.524493397439</v>
      </c>
      <c r="F45" s="13">
        <f>'0.直接貼上-輸出預測(0-50)'!F45</f>
        <v>18251.128912028784</v>
      </c>
      <c r="G45" s="13">
        <f>'0.直接貼上-輸出預測(0-50)'!G45</f>
        <v>23689.082119716051</v>
      </c>
      <c r="H45" s="13">
        <f>'0.直接貼上-輸出預測(0-50)'!H45</f>
        <v>30646.546291194387</v>
      </c>
      <c r="I45" s="13">
        <f>'0.直接貼上-輸出預測(0-50)'!I45</f>
        <v>32285.136742439667</v>
      </c>
      <c r="J45" s="13">
        <f>'0.直接貼上-輸出預測(0-50)'!J45</f>
        <v>29494.286608721966</v>
      </c>
      <c r="K45" s="13">
        <f>'0.直接貼上-輸出預測(0-50)'!K45</f>
        <v>33037.701655996025</v>
      </c>
      <c r="L45" s="13">
        <f>'0.直接貼上-輸出預測(0-50)'!L45</f>
        <v>35857.628491185831</v>
      </c>
      <c r="M45" s="13">
        <f>'0.直接貼上-輸出預測(40-)'!D45</f>
        <v>32688.408782553488</v>
      </c>
      <c r="N45" s="13">
        <f>'0.直接貼上-輸出預測(40-)'!E45</f>
        <v>36777.724992316143</v>
      </c>
      <c r="O45" s="13">
        <f>'0.直接貼上-輸出預測(40-)'!F45</f>
        <v>39301.337483241114</v>
      </c>
      <c r="P45" s="13">
        <f>'0.直接貼上-輸出預測(40-)'!G45</f>
        <v>35525.489168087304</v>
      </c>
      <c r="Q45" s="13">
        <f>'0.直接貼上-輸出預測(40-)'!H45</f>
        <v>29131.216995353887</v>
      </c>
      <c r="R45" s="13">
        <f>'0.直接貼上-輸出預測(40-)'!I45</f>
        <v>18889.969371849336</v>
      </c>
      <c r="S45" s="13">
        <f>'0.直接貼上-輸出預測(40-)'!J45</f>
        <v>11202.274738861955</v>
      </c>
      <c r="T45" s="13">
        <f>'0.直接貼上-輸出預測(40-)'!K45</f>
        <v>8708.8989959455739</v>
      </c>
      <c r="U45" s="13">
        <f>'0.直接貼上-輸出預測(40-)'!L45</f>
        <v>3581.3466222992893</v>
      </c>
      <c r="V45" s="13">
        <f>'0.直接貼上-輸出預測(40-)'!M45</f>
        <v>879.90939061428321</v>
      </c>
      <c r="W45" s="13">
        <f>'0.直接貼上-輸出預測(40-)'!N45</f>
        <v>106.12805816686361</v>
      </c>
    </row>
    <row r="46" spans="1:92">
      <c r="A46" s="12" t="str">
        <f>'0.直接貼上-輸出預測(0-50)'!A46</f>
        <v>115年 8月</v>
      </c>
      <c r="B46" s="13">
        <f t="shared" si="1"/>
        <v>466229.48602723371</v>
      </c>
      <c r="C46" s="13">
        <f>'0.直接貼上-輸出預測(0-50)'!C46</f>
        <v>11807.501710980428</v>
      </c>
      <c r="D46" s="13">
        <f>'0.直接貼上-輸出預測(0-50)'!D46</f>
        <v>15939.060976913399</v>
      </c>
      <c r="E46" s="13">
        <f>'0.直接貼上-輸出預測(0-50)'!E46</f>
        <v>18599.65949383135</v>
      </c>
      <c r="F46" s="13">
        <f>'0.直接貼上-輸出預測(0-50)'!F46</f>
        <v>18207.842317433377</v>
      </c>
      <c r="G46" s="13">
        <f>'0.直接貼上-輸出預測(0-50)'!G46</f>
        <v>23570.082228328429</v>
      </c>
      <c r="H46" s="13">
        <f>'0.直接貼上-輸出預測(0-50)'!H46</f>
        <v>30561.629854417344</v>
      </c>
      <c r="I46" s="13">
        <f>'0.直接貼上-輸出預測(0-50)'!I46</f>
        <v>32315.462203239251</v>
      </c>
      <c r="J46" s="13">
        <f>'0.直接貼上-輸出預測(0-50)'!J46</f>
        <v>29526.305665294592</v>
      </c>
      <c r="K46" s="13">
        <f>'0.直接貼上-輸出預測(0-50)'!K46</f>
        <v>32898.718339705287</v>
      </c>
      <c r="L46" s="13">
        <f>'0.直接貼上-輸出預測(0-50)'!L46</f>
        <v>35864.394457126749</v>
      </c>
      <c r="M46" s="13">
        <f>'0.直接貼上-輸出預測(40-)'!D46</f>
        <v>32679.449621017673</v>
      </c>
      <c r="N46" s="13">
        <f>'0.直接貼上-輸出預測(40-)'!E46</f>
        <v>36700.55234267893</v>
      </c>
      <c r="O46" s="13">
        <f>'0.直接貼上-輸出預測(40-)'!F46</f>
        <v>39249.353110726523</v>
      </c>
      <c r="P46" s="13">
        <f>'0.直接貼上-輸出預測(40-)'!G46</f>
        <v>35604.857488214264</v>
      </c>
      <c r="Q46" s="13">
        <f>'0.直接貼上-輸出預測(40-)'!H46</f>
        <v>29180.398567008582</v>
      </c>
      <c r="R46" s="13">
        <f>'0.直接貼上-輸出預測(40-)'!I46</f>
        <v>19057.615436042386</v>
      </c>
      <c r="S46" s="13">
        <f>'0.直接貼上-輸出預測(40-)'!J46</f>
        <v>11168.031079886981</v>
      </c>
      <c r="T46" s="13">
        <f>'0.直接貼上-輸出預測(40-)'!K46</f>
        <v>8723.1717230270369</v>
      </c>
      <c r="U46" s="13">
        <f>'0.直接貼上-輸出預測(40-)'!L46</f>
        <v>3587.7521023219833</v>
      </c>
      <c r="V46" s="13">
        <f>'0.直接貼上-輸出預測(40-)'!M46</f>
        <v>881.7142004529552</v>
      </c>
      <c r="W46" s="13">
        <f>'0.直接貼上-輸出預測(40-)'!N46</f>
        <v>105.93310858618938</v>
      </c>
    </row>
    <row r="47" spans="1:92">
      <c r="A47" s="12" t="str">
        <f>'0.直接貼上-輸出預測(0-50)'!A47</f>
        <v>115年 9月</v>
      </c>
      <c r="B47" s="13">
        <f t="shared" si="1"/>
        <v>465947.66051416536</v>
      </c>
      <c r="C47" s="13">
        <f>'0.直接貼上-輸出預測(0-50)'!C47</f>
        <v>11781.929948866153</v>
      </c>
      <c r="D47" s="13">
        <f>'0.直接貼上-輸出預測(0-50)'!D47</f>
        <v>15853.248838388205</v>
      </c>
      <c r="E47" s="13">
        <f>'0.直接貼上-輸出預測(0-50)'!E47</f>
        <v>18597.49330087936</v>
      </c>
      <c r="F47" s="13">
        <f>'0.直接貼上-輸出預測(0-50)'!F47</f>
        <v>18168.854500998681</v>
      </c>
      <c r="G47" s="13">
        <f>'0.直接貼上-輸出預測(0-50)'!G47</f>
        <v>23454.719552486535</v>
      </c>
      <c r="H47" s="13">
        <f>'0.直接貼上-輸出預測(0-50)'!H47</f>
        <v>30471.812600439094</v>
      </c>
      <c r="I47" s="13">
        <f>'0.直接貼上-輸出預測(0-50)'!I47</f>
        <v>32345.61460749332</v>
      </c>
      <c r="J47" s="13">
        <f>'0.直接貼上-輸出預測(0-50)'!J47</f>
        <v>29562.643753518358</v>
      </c>
      <c r="K47" s="13">
        <f>'0.直接貼上-輸出預測(0-50)'!K47</f>
        <v>32757.476879696758</v>
      </c>
      <c r="L47" s="13">
        <f>'0.直接貼上-輸出預測(0-50)'!L47</f>
        <v>35866.595390486509</v>
      </c>
      <c r="M47" s="13">
        <f>'0.直接貼上-輸出預測(40-)'!D47</f>
        <v>32675.849699621187</v>
      </c>
      <c r="N47" s="13">
        <f>'0.直接貼上-輸出預測(40-)'!E47</f>
        <v>36620.809145449224</v>
      </c>
      <c r="O47" s="13">
        <f>'0.直接貼上-輸出預測(40-)'!F47</f>
        <v>39195.705605270443</v>
      </c>
      <c r="P47" s="13">
        <f>'0.直接貼上-輸出預測(40-)'!G47</f>
        <v>35685.879815626526</v>
      </c>
      <c r="Q47" s="13">
        <f>'0.直接貼上-輸出預測(40-)'!H47</f>
        <v>29225.093977302276</v>
      </c>
      <c r="R47" s="13">
        <f>'0.直接貼上-輸出預測(40-)'!I47</f>
        <v>19225.389220425794</v>
      </c>
      <c r="S47" s="13">
        <f>'0.直接貼上-輸出預測(40-)'!J47</f>
        <v>11138.745231862809</v>
      </c>
      <c r="T47" s="13">
        <f>'0.直接貼上-輸出預測(40-)'!K47</f>
        <v>8736.4152960223</v>
      </c>
      <c r="U47" s="13">
        <f>'0.直接貼上-輸出預測(40-)'!L47</f>
        <v>3593.8295233126701</v>
      </c>
      <c r="V47" s="13">
        <f>'0.直接貼上-輸出預測(40-)'!M47</f>
        <v>883.73762374937326</v>
      </c>
      <c r="W47" s="13">
        <f>'0.直接貼上-輸出預測(40-)'!N47</f>
        <v>105.81600226976828</v>
      </c>
    </row>
    <row r="48" spans="1:92">
      <c r="A48" s="12" t="str">
        <f>'0.直接貼上-輸出預測(0-50)'!A48</f>
        <v>115年 10月</v>
      </c>
      <c r="B48" s="13">
        <f t="shared" si="1"/>
        <v>465665.1466566376</v>
      </c>
      <c r="C48" s="13">
        <f>'0.直接貼上-輸出預測(0-50)'!C48</f>
        <v>11758.896668555772</v>
      </c>
      <c r="D48" s="13">
        <f>'0.直接貼上-輸出預測(0-50)'!D48</f>
        <v>15765.838702186431</v>
      </c>
      <c r="E48" s="13">
        <f>'0.直接貼上-輸出預測(0-50)'!E48</f>
        <v>18591.026457711487</v>
      </c>
      <c r="F48" s="13">
        <f>'0.直接貼上-輸出預測(0-50)'!F48</f>
        <v>18134.165023191643</v>
      </c>
      <c r="G48" s="13">
        <f>'0.直接貼上-輸出預測(0-50)'!G48</f>
        <v>23342.993376431044</v>
      </c>
      <c r="H48" s="13">
        <f>'0.直接貼上-輸出預測(0-50)'!H48</f>
        <v>30377.095404100037</v>
      </c>
      <c r="I48" s="13">
        <f>'0.直接貼上-輸出預測(0-50)'!I48</f>
        <v>32375.593832320286</v>
      </c>
      <c r="J48" s="13">
        <f>'0.直接貼上-輸出預測(0-50)'!J48</f>
        <v>29603.298638987646</v>
      </c>
      <c r="K48" s="13">
        <f>'0.直接貼上-輸出預測(0-50)'!K48</f>
        <v>32613.978815645005</v>
      </c>
      <c r="L48" s="13">
        <f>'0.直接貼上-輸出預測(0-50)'!L48</f>
        <v>35864.237754833128</v>
      </c>
      <c r="M48" s="13">
        <f>'0.直接貼上-輸出預測(40-)'!D48</f>
        <v>32677.602243307749</v>
      </c>
      <c r="N48" s="13">
        <f>'0.直接貼上-輸出預測(40-)'!E48</f>
        <v>36538.500667204811</v>
      </c>
      <c r="O48" s="13">
        <f>'0.直接貼上-輸出預測(40-)'!F48</f>
        <v>39140.400577098277</v>
      </c>
      <c r="P48" s="13">
        <f>'0.直接貼上-輸出預測(40-)'!G48</f>
        <v>35768.555481414201</v>
      </c>
      <c r="Q48" s="13">
        <f>'0.直接貼上-輸出預測(40-)'!H48</f>
        <v>29265.324547522294</v>
      </c>
      <c r="R48" s="13">
        <f>'0.直接貼上-輸出預測(40-)'!I48</f>
        <v>19393.296047159645</v>
      </c>
      <c r="S48" s="13">
        <f>'0.直接貼上-輸出預測(40-)'!J48</f>
        <v>11114.386196057561</v>
      </c>
      <c r="T48" s="13">
        <f>'0.直接貼上-輸出預測(40-)'!K48</f>
        <v>8748.6546888434696</v>
      </c>
      <c r="U48" s="13">
        <f>'0.直接貼上-輸出預測(40-)'!L48</f>
        <v>3599.5739981854767</v>
      </c>
      <c r="V48" s="13">
        <f>'0.直接貼上-輸出預測(40-)'!M48</f>
        <v>885.96756250153976</v>
      </c>
      <c r="W48" s="13">
        <f>'0.直接貼上-輸出預測(40-)'!N48</f>
        <v>105.75997338010713</v>
      </c>
    </row>
    <row r="49" spans="1:23" s="14" customFormat="1">
      <c r="A49" s="13" t="str">
        <f>'0.直接貼上-輸出預測(0-50)'!A49</f>
        <v>115年 11月</v>
      </c>
      <c r="B49" s="13">
        <f t="shared" si="1"/>
        <v>465381.94174966717</v>
      </c>
      <c r="C49" s="13">
        <f>'0.直接貼上-輸出預測(0-50)'!C49</f>
        <v>11738.401522555858</v>
      </c>
      <c r="D49" s="13">
        <f>'0.直接貼上-輸出預測(0-50)'!D49</f>
        <v>15676.830872621449</v>
      </c>
      <c r="E49" s="13">
        <f>'0.直接貼上-輸出預測(0-50)'!E49</f>
        <v>18580.259507467181</v>
      </c>
      <c r="F49" s="13">
        <f>'0.直接貼上-輸出預測(0-50)'!F49</f>
        <v>18103.773444525541</v>
      </c>
      <c r="G49" s="13">
        <f>'0.直接貼上-輸出預測(0-50)'!G49</f>
        <v>23234.902984531043</v>
      </c>
      <c r="H49" s="13">
        <f>'0.直接貼上-輸出預測(0-50)'!H49</f>
        <v>30277.479140121479</v>
      </c>
      <c r="I49" s="13">
        <f>'0.直接貼上-輸出預測(0-50)'!I49</f>
        <v>32405.399754901086</v>
      </c>
      <c r="J49" s="13">
        <f>'0.直接貼上-輸出預測(0-50)'!J49</f>
        <v>29648.268088067995</v>
      </c>
      <c r="K49" s="13">
        <f>'0.直接貼上-輸出預測(0-50)'!K49</f>
        <v>32468.225686515285</v>
      </c>
      <c r="L49" s="13">
        <f>'0.直接貼上-輸出預測(0-50)'!L49</f>
        <v>35857.32800763406</v>
      </c>
      <c r="M49" s="13">
        <f>'0.直接貼上-輸出預測(40-)'!D49</f>
        <v>32684.700482824141</v>
      </c>
      <c r="N49" s="13">
        <f>'0.直接貼上-輸出預測(40-)'!E49</f>
        <v>36453.632167145719</v>
      </c>
      <c r="O49" s="13">
        <f>'0.直接貼上-輸出預測(40-)'!F49</f>
        <v>39083.443625217595</v>
      </c>
      <c r="P49" s="13">
        <f>'0.直接貼上-輸出預測(40-)'!G49</f>
        <v>35852.883810323088</v>
      </c>
      <c r="Q49" s="13">
        <f>'0.直接貼上-輸出預測(40-)'!H49</f>
        <v>29301.111528421032</v>
      </c>
      <c r="R49" s="13">
        <f>'0.直接貼上-輸出預測(40-)'!I49</f>
        <v>19561.341156561946</v>
      </c>
      <c r="S49" s="13">
        <f>'0.直接貼上-輸出預測(40-)'!J49</f>
        <v>11094.922972333947</v>
      </c>
      <c r="T49" s="13">
        <f>'0.直接貼上-輸出預測(40-)'!K49</f>
        <v>8759.9142655957803</v>
      </c>
      <c r="U49" s="13">
        <f>'0.直接貼上-輸出預測(40-)'!L49</f>
        <v>3604.9808588630326</v>
      </c>
      <c r="V49" s="13">
        <f>'0.直接貼上-輸出預測(40-)'!M49</f>
        <v>888.39189627253245</v>
      </c>
      <c r="W49" s="13">
        <f>'0.直接貼上-輸出預測(40-)'!N49</f>
        <v>105.74997716733162</v>
      </c>
    </row>
    <row r="50" spans="1:23">
      <c r="A50" s="12" t="str">
        <f>'0.直接貼上-輸出預測(0-50)'!A50</f>
        <v>115年 12月</v>
      </c>
      <c r="B50" s="13">
        <f t="shared" si="1"/>
        <v>465098.04414320167</v>
      </c>
      <c r="C50" s="13">
        <f>'0.直接貼上-輸出預測(0-50)'!C50</f>
        <v>11720.444163164368</v>
      </c>
      <c r="D50" s="13">
        <f>'0.直接貼上-輸出預測(0-50)'!D50</f>
        <v>15586.225653983563</v>
      </c>
      <c r="E50" s="13">
        <f>'0.直接貼上-輸出預測(0-50)'!E50</f>
        <v>18565.192993255325</v>
      </c>
      <c r="F50" s="13">
        <f>'0.直接貼上-輸出預測(0-50)'!F50</f>
        <v>18077.679325559977</v>
      </c>
      <c r="G50" s="13">
        <f>'0.直接貼上-輸出預測(0-50)'!G50</f>
        <v>23130.447661284015</v>
      </c>
      <c r="H50" s="13">
        <f>'0.直接貼上-輸出預測(0-50)'!H50</f>
        <v>30172.964683105623</v>
      </c>
      <c r="I50" s="13">
        <f>'0.直接貼上-輸出預測(0-50)'!I50</f>
        <v>32435.032252479126</v>
      </c>
      <c r="J50" s="13">
        <f>'0.直接貼上-輸出預測(0-50)'!J50</f>
        <v>29697.549867895927</v>
      </c>
      <c r="K50" s="13">
        <f>'0.直接貼上-輸出預測(0-50)'!K50</f>
        <v>32320.219030563931</v>
      </c>
      <c r="L50" s="13">
        <f>'0.直接貼上-輸出預測(0-50)'!L50</f>
        <v>35845.87260026102</v>
      </c>
      <c r="M50" s="13">
        <f>'0.直接貼上-輸出預測(40-)'!D50</f>
        <v>32697.137654716025</v>
      </c>
      <c r="N50" s="13">
        <f>'0.直接貼上-輸出預測(40-)'!E50</f>
        <v>36366.208897103177</v>
      </c>
      <c r="O50" s="13">
        <f>'0.直接貼上-輸出預測(40-)'!F50</f>
        <v>39024.840337435824</v>
      </c>
      <c r="P50" s="13">
        <f>'0.直接貼上-輸出預測(40-)'!G50</f>
        <v>35938.864120776445</v>
      </c>
      <c r="Q50" s="13">
        <f>'0.直接貼上-輸出預測(40-)'!H50</f>
        <v>29332.476100415155</v>
      </c>
      <c r="R50" s="13">
        <f>'0.直接貼上-輸出預測(40-)'!I50</f>
        <v>19729.529707794012</v>
      </c>
      <c r="S50" s="13">
        <f>'0.直接貼上-輸出預測(40-)'!J50</f>
        <v>11080.324561284131</v>
      </c>
      <c r="T50" s="13">
        <f>'0.直接貼上-輸出預測(40-)'!K50</f>
        <v>8770.2177940085785</v>
      </c>
      <c r="U50" s="13">
        <f>'0.直接貼上-輸出預測(40-)'!L50</f>
        <v>3610.045654273586</v>
      </c>
      <c r="V50" s="13">
        <f>'0.直接貼上-輸出預測(40-)'!M50</f>
        <v>890.99852806228705</v>
      </c>
      <c r="W50" s="13">
        <f>'0.直接貼上-輸出預測(40-)'!N50</f>
        <v>105.7725557795908</v>
      </c>
    </row>
    <row r="51" spans="1:23">
      <c r="A51" s="12" t="str">
        <f>'0.直接貼上-輸出預測(0-50)'!A51</f>
        <v>116年 1月</v>
      </c>
      <c r="B51" s="13">
        <f t="shared" si="1"/>
        <v>464813.45317228633</v>
      </c>
      <c r="C51" s="13">
        <f>'0.直接貼上-輸出預測(0-50)'!C51</f>
        <v>11705.024242470812</v>
      </c>
      <c r="D51" s="13">
        <f>'0.直接貼上-輸出預測(0-50)'!D51</f>
        <v>15494.023350540019</v>
      </c>
      <c r="E51" s="13">
        <f>'0.直接貼上-輸出預測(0-50)'!E51</f>
        <v>18545.827458154221</v>
      </c>
      <c r="F51" s="13">
        <f>'0.直接貼上-輸出預測(0-50)'!F51</f>
        <v>18055.88222690086</v>
      </c>
      <c r="G51" s="13">
        <f>'0.直接貼上-輸出預測(0-50)'!G51</f>
        <v>23029.626691315832</v>
      </c>
      <c r="H51" s="13">
        <f>'0.直接貼上-輸出預測(0-50)'!H51</f>
        <v>30063.552907535588</v>
      </c>
      <c r="I51" s="13">
        <f>'0.直接貼上-輸出預測(0-50)'!I51</f>
        <v>32464.491202360274</v>
      </c>
      <c r="J51" s="13">
        <f>'0.直接貼上-輸出預測(0-50)'!J51</f>
        <v>29751.1417463787</v>
      </c>
      <c r="K51" s="13">
        <f>'0.直接貼上-輸出預測(0-50)'!K51</f>
        <v>32169.960385338552</v>
      </c>
      <c r="L51" s="13">
        <f>'0.直接貼上-輸出預測(0-50)'!L51</f>
        <v>35829.877977994889</v>
      </c>
      <c r="M51" s="13">
        <f>'0.直接貼上-輸出預測(40-)'!D51</f>
        <v>32714.907001323732</v>
      </c>
      <c r="N51" s="13">
        <f>'0.直接貼上-輸出預測(40-)'!E51</f>
        <v>36276.236101548348</v>
      </c>
      <c r="O51" s="13">
        <f>'0.直接貼上-輸出預測(40-)'!F51</f>
        <v>38964.596290378053</v>
      </c>
      <c r="P51" s="13">
        <f>'0.直接貼上-輸出預測(40-)'!G51</f>
        <v>36026.495724896624</v>
      </c>
      <c r="Q51" s="13">
        <f>'0.直接貼上-輸出預測(40-)'!H51</f>
        <v>29359.439373784247</v>
      </c>
      <c r="R51" s="13">
        <f>'0.直接貼上-輸出預測(40-)'!I51</f>
        <v>19897.866779541306</v>
      </c>
      <c r="S51" s="13">
        <f>'0.直接貼上-輸出預測(40-)'!J51</f>
        <v>11070.559966333609</v>
      </c>
      <c r="T51" s="13">
        <f>'0.直接貼上-輸出預測(40-)'!K51</f>
        <v>8779.5884586033881</v>
      </c>
      <c r="U51" s="13">
        <f>'0.直接貼上-輸出預測(40-)'!L51</f>
        <v>3614.7641482559034</v>
      </c>
      <c r="V51" s="13">
        <f>'0.直接貼上-輸出預測(40-)'!M51</f>
        <v>893.77542550224291</v>
      </c>
      <c r="W51" s="13">
        <f>'0.直接貼上-輸出預測(40-)'!N51</f>
        <v>105.81571312917171</v>
      </c>
    </row>
    <row r="52" spans="1:23">
      <c r="A52" s="12" t="str">
        <f>'0.直接貼上-輸出預測(0-50)'!A52</f>
        <v>116年 2月</v>
      </c>
      <c r="B52" s="13">
        <f t="shared" si="1"/>
        <v>464528.16909101629</v>
      </c>
      <c r="C52" s="13">
        <f>'0.直接貼上-輸出預測(0-50)'!C52</f>
        <v>11692.141412356352</v>
      </c>
      <c r="D52" s="13">
        <f>'0.直接貼上-輸出預測(0-50)'!D52</f>
        <v>15400.224266534986</v>
      </c>
      <c r="E52" s="13">
        <f>'0.直接貼上-輸出預測(0-50)'!E52</f>
        <v>18522.16344521162</v>
      </c>
      <c r="F52" s="13">
        <f>'0.直接貼上-輸出預測(0-50)'!F52</f>
        <v>18038.381709200417</v>
      </c>
      <c r="G52" s="13">
        <f>'0.直接貼上-輸出預測(0-50)'!G52</f>
        <v>22932.439359380714</v>
      </c>
      <c r="H52" s="13">
        <f>'0.直接貼上-輸出預測(0-50)'!H52</f>
        <v>29949.244687775437</v>
      </c>
      <c r="I52" s="13">
        <f>'0.直接貼上-輸出預測(0-50)'!I52</f>
        <v>32493.776481912839</v>
      </c>
      <c r="J52" s="13">
        <f>'0.直接貼上-輸出預測(0-50)'!J52</f>
        <v>29809.041492194152</v>
      </c>
      <c r="K52" s="13">
        <f>'0.直接貼上-輸出預測(0-50)'!K52</f>
        <v>32017.45128767837</v>
      </c>
      <c r="L52" s="13">
        <f>'0.直接貼上-輸出預測(0-50)'!L52</f>
        <v>35809.350580030507</v>
      </c>
      <c r="M52" s="13">
        <f>'0.直接貼上-輸出預測(40-)'!D52</f>
        <v>32738.001770778097</v>
      </c>
      <c r="N52" s="13">
        <f>'0.直接貼上-輸出預測(40-)'!E52</f>
        <v>36183.719017601186</v>
      </c>
      <c r="O52" s="13">
        <f>'0.直接貼上-輸出預測(40-)'!F52</f>
        <v>38902.717049504674</v>
      </c>
      <c r="P52" s="13">
        <f>'0.直接貼上-輸出預測(40-)'!G52</f>
        <v>36115.777928526717</v>
      </c>
      <c r="Q52" s="13">
        <f>'0.直接貼上-輸出預測(40-)'!H52</f>
        <v>29382.022388868965</v>
      </c>
      <c r="R52" s="13">
        <f>'0.直接貼上-輸出預測(40-)'!I52</f>
        <v>20066.357370689788</v>
      </c>
      <c r="S52" s="13">
        <f>'0.直接貼上-輸出預測(40-)'!J52</f>
        <v>11065.598195814422</v>
      </c>
      <c r="T52" s="13">
        <f>'0.直接貼上-輸出預測(40-)'!K52</f>
        <v>8788.0488736036514</v>
      </c>
      <c r="U52" s="13">
        <f>'0.直接貼上-輸出預測(40-)'!L52</f>
        <v>3619.1323173775781</v>
      </c>
      <c r="V52" s="13">
        <f>'0.直接貼上-輸出預測(40-)'!M52</f>
        <v>896.710657720526</v>
      </c>
      <c r="W52" s="13">
        <f>'0.直接貼上-輸出預測(40-)'!N52</f>
        <v>105.86879825528592</v>
      </c>
    </row>
    <row r="53" spans="1:23">
      <c r="A53" s="12" t="str">
        <f>'0.直接貼上-輸出預測(0-50)'!A53</f>
        <v>116年 3月</v>
      </c>
      <c r="B53" s="13">
        <f t="shared" si="1"/>
        <v>464242.19301008491</v>
      </c>
      <c r="C53" s="13">
        <f>'0.直接貼上-輸出預測(0-50)'!C53</f>
        <v>11681.795324493978</v>
      </c>
      <c r="D53" s="13">
        <f>'0.直接貼上-輸出預測(0-50)'!D53</f>
        <v>15304.82870618959</v>
      </c>
      <c r="E53" s="13">
        <f>'0.直接貼上-輸出預測(0-50)'!E53</f>
        <v>18494.20149744469</v>
      </c>
      <c r="F53" s="13">
        <f>'0.直接貼上-輸出預測(0-50)'!F53</f>
        <v>18025.1773331572</v>
      </c>
      <c r="G53" s="13">
        <f>'0.直接貼上-輸出預測(0-50)'!G53</f>
        <v>22838.884950361218</v>
      </c>
      <c r="H53" s="13">
        <f>'0.直接貼上-輸出預測(0-50)'!H53</f>
        <v>29830.04089807018</v>
      </c>
      <c r="I53" s="13">
        <f>'0.直接貼上-輸出預測(0-50)'!I53</f>
        <v>32522.887968567542</v>
      </c>
      <c r="J53" s="13">
        <f>'0.直接貼上-輸出預測(0-50)'!J53</f>
        <v>29871.246874790464</v>
      </c>
      <c r="K53" s="13">
        <f>'0.直接貼上-輸出預測(0-50)'!K53</f>
        <v>31862.693273714471</v>
      </c>
      <c r="L53" s="13">
        <f>'0.直接貼上-輸出預測(0-50)'!L53</f>
        <v>35784.296839481547</v>
      </c>
      <c r="M53" s="13">
        <f>'0.直接貼上-輸出預測(40-)'!D53</f>
        <v>32766.415216996254</v>
      </c>
      <c r="N53" s="13">
        <f>'0.直接貼上-輸出預測(40-)'!E53</f>
        <v>36088.662875039248</v>
      </c>
      <c r="O53" s="13">
        <f>'0.直接貼上-輸出預測(40-)'!F53</f>
        <v>38839.208169129066</v>
      </c>
      <c r="P53" s="13">
        <f>'0.直接貼上-輸出預測(40-)'!G53</f>
        <v>36206.710031252049</v>
      </c>
      <c r="Q53" s="13">
        <f>'0.直接貼上-輸出預測(40-)'!H53</f>
        <v>29400.246116268678</v>
      </c>
      <c r="R53" s="13">
        <f>'0.直接貼上-輸出預測(40-)'!I53</f>
        <v>20235.006400997736</v>
      </c>
      <c r="S53" s="13">
        <f>'0.直接貼上-輸出預測(40-)'!J53</f>
        <v>11065.408265008045</v>
      </c>
      <c r="T53" s="13">
        <f>'0.直接貼上-輸出預測(40-)'!K53</f>
        <v>8795.6210955908409</v>
      </c>
      <c r="U53" s="13">
        <f>'0.直接貼上-輸出預測(40-)'!L53</f>
        <v>3623.1463486721432</v>
      </c>
      <c r="V53" s="13">
        <f>'0.直接貼上-輸出預測(40-)'!M53</f>
        <v>899.79242820289005</v>
      </c>
      <c r="W53" s="13">
        <f>'0.直接貼上-輸出預測(40-)'!N53</f>
        <v>105.92239665697601</v>
      </c>
    </row>
    <row r="54" spans="1:23">
      <c r="A54" s="12" t="str">
        <f>'0.直接貼上-輸出預測(0-50)'!A54</f>
        <v>116年 4月</v>
      </c>
      <c r="B54" s="13">
        <f t="shared" si="1"/>
        <v>463955.52683774609</v>
      </c>
      <c r="C54" s="13">
        <f>'0.直接貼上-輸出預測(0-50)'!C54</f>
        <v>11673.985630348616</v>
      </c>
      <c r="D54" s="13">
        <f>'0.直接貼上-輸出預測(0-50)'!D54</f>
        <v>15207.836973701889</v>
      </c>
      <c r="E54" s="13">
        <f>'0.直接貼上-輸出預測(0-50)'!E54</f>
        <v>18461.942157840047</v>
      </c>
      <c r="F54" s="13">
        <f>'0.直接貼上-輸出預測(0-50)'!F54</f>
        <v>18016.268659516052</v>
      </c>
      <c r="G54" s="13">
        <f>'0.直接貼上-輸出預測(0-50)'!G54</f>
        <v>22748.962749268227</v>
      </c>
      <c r="H54" s="13">
        <f>'0.直接貼上-輸出預測(0-50)'!H54</f>
        <v>29705.942412545763</v>
      </c>
      <c r="I54" s="13">
        <f>'0.直接貼上-輸出預測(0-50)'!I54</f>
        <v>32551.825539817528</v>
      </c>
      <c r="J54" s="13">
        <f>'0.直接貼上-輸出預測(0-50)'!J54</f>
        <v>29937.755664385972</v>
      </c>
      <c r="K54" s="13">
        <f>'0.直接貼上-輸出預測(0-50)'!K54</f>
        <v>31705.687878870089</v>
      </c>
      <c r="L54" s="13">
        <f>'0.直接貼上-輸出預測(0-50)'!L54</f>
        <v>35754.723183385337</v>
      </c>
      <c r="M54" s="13">
        <f>'0.直接貼上-輸出預測(40-)'!D54</f>
        <v>32800.140599677448</v>
      </c>
      <c r="N54" s="13">
        <f>'0.直接貼上-輸出預測(40-)'!E54</f>
        <v>35991.072896306439</v>
      </c>
      <c r="O54" s="13">
        <f>'0.直接貼上-輸出預測(40-)'!F54</f>
        <v>38774.075192435288</v>
      </c>
      <c r="P54" s="13">
        <f>'0.直接貼上-輸出預測(40-)'!G54</f>
        <v>36299.291326421808</v>
      </c>
      <c r="Q54" s="13">
        <f>'0.直接貼上-輸出預測(40-)'!H54</f>
        <v>29414.13145703862</v>
      </c>
      <c r="R54" s="13">
        <f>'0.直接貼上-輸出預測(40-)'!I54</f>
        <v>20403.818711763157</v>
      </c>
      <c r="S54" s="13">
        <f>'0.直接貼上-輸出預測(40-)'!J54</f>
        <v>11069.959198158274</v>
      </c>
      <c r="T54" s="13">
        <f>'0.直接貼上-輸出預測(40-)'!K54</f>
        <v>8802.3266359114459</v>
      </c>
      <c r="U54" s="13">
        <f>'0.直接貼上-輸出預測(40-)'!L54</f>
        <v>3626.8026373002112</v>
      </c>
      <c r="V54" s="13">
        <f>'0.直接貼上-輸出預測(40-)'!M54</f>
        <v>903.00910395354128</v>
      </c>
      <c r="W54" s="13">
        <f>'0.直接貼上-輸出預測(40-)'!N54</f>
        <v>105.96822910027129</v>
      </c>
    </row>
    <row r="55" spans="1:23">
      <c r="A55" s="12" t="str">
        <f>'0.直接貼上-輸出預測(0-50)'!A55</f>
        <v>116年 5月</v>
      </c>
      <c r="B55" s="13">
        <f t="shared" si="1"/>
        <v>463668.17322401819</v>
      </c>
      <c r="C55" s="13">
        <f>'0.直接貼上-輸出預測(0-50)'!C55</f>
        <v>11668.711981177277</v>
      </c>
      <c r="D55" s="13">
        <f>'0.直接貼上-輸出預測(0-50)'!D55</f>
        <v>15109.24937324689</v>
      </c>
      <c r="E55" s="13">
        <f>'0.直接貼上-輸出預測(0-50)'!E55</f>
        <v>18425.385969353734</v>
      </c>
      <c r="F55" s="13">
        <f>'0.直接貼上-輸出預測(0-50)'!F55</f>
        <v>18011.655249068113</v>
      </c>
      <c r="G55" s="13">
        <f>'0.直接貼上-輸出預測(0-50)'!G55</f>
        <v>22662.67204124093</v>
      </c>
      <c r="H55" s="13">
        <f>'0.直接貼上-輸出預測(0-50)'!H55</f>
        <v>29576.950105209133</v>
      </c>
      <c r="I55" s="13">
        <f>'0.直接貼上-輸出預測(0-50)'!I55</f>
        <v>32580.589073218303</v>
      </c>
      <c r="J55" s="13">
        <f>'0.直接貼上-輸出預測(0-50)'!J55</f>
        <v>30008.565631968959</v>
      </c>
      <c r="K55" s="13">
        <f>'0.直接貼上-輸出預測(0-50)'!K55</f>
        <v>31546.436637860897</v>
      </c>
      <c r="L55" s="13">
        <f>'0.直接貼上-輸出預測(0-50)'!L55</f>
        <v>35720.636032707676</v>
      </c>
      <c r="M55" s="13">
        <f>'0.直接貼上-輸出預測(40-)'!D55</f>
        <v>32839.171184298859</v>
      </c>
      <c r="N55" s="13">
        <f>'0.直接貼上-輸出預測(40-)'!E55</f>
        <v>35890.954296521821</v>
      </c>
      <c r="O55" s="13">
        <f>'0.直接貼上-輸出預測(40-)'!F55</f>
        <v>38707.323651495659</v>
      </c>
      <c r="P55" s="13">
        <f>'0.直接貼上-輸出預測(40-)'!G55</f>
        <v>36393.521101170423</v>
      </c>
      <c r="Q55" s="13">
        <f>'0.直接貼上-輸出預測(40-)'!H55</f>
        <v>29423.699242886483</v>
      </c>
      <c r="R55" s="13">
        <f>'0.直接貼上-輸出預測(40-)'!I55</f>
        <v>20572.799066486736</v>
      </c>
      <c r="S55" s="13">
        <f>'0.直接貼上-輸出預測(40-)'!J55</f>
        <v>11079.220030454389</v>
      </c>
      <c r="T55" s="13">
        <f>'0.直接貼上-輸出預測(40-)'!K55</f>
        <v>8808.1864728393339</v>
      </c>
      <c r="U55" s="13">
        <f>'0.直接貼上-輸出預測(40-)'!L55</f>
        <v>3630.0977841396648</v>
      </c>
      <c r="V55" s="13">
        <f>'0.直接貼上-輸出預測(40-)'!M55</f>
        <v>906.34924124011604</v>
      </c>
      <c r="W55" s="13">
        <f>'0.直接貼上-輸出預測(40-)'!N55</f>
        <v>105.99905743269179</v>
      </c>
    </row>
    <row r="56" spans="1:23" ht="13.5">
      <c r="A56" s="40" t="s">
        <v>111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8"/>
  <sheetViews>
    <sheetView workbookViewId="0">
      <selection activeCell="P4" sqref="P4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16384" width="9" style="48"/>
  </cols>
  <sheetData>
    <row r="1" spans="1:18" ht="14.25">
      <c r="A1" s="48" t="s">
        <v>138</v>
      </c>
    </row>
    <row r="2" spans="1:18" ht="13.5">
      <c r="A2" s="40" t="s">
        <v>110</v>
      </c>
      <c r="B2" s="49" t="str">
        <f>'0.直接貼上-輸出預測(0-50)'!B1&amp;"誤差"</f>
        <v>0-100up所有人口總計誤差</v>
      </c>
      <c r="C2" s="49" t="s">
        <v>112</v>
      </c>
      <c r="D2" s="49" t="s">
        <v>113</v>
      </c>
      <c r="P2" s="62" t="str">
        <f>IF('check-要空白'!J3=0,"","請務必點「check-要空白」查看")</f>
        <v/>
      </c>
      <c r="Q2" s="62"/>
      <c r="R2" s="62"/>
    </row>
    <row r="3" spans="1:18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</row>
    <row r="4" spans="1:18">
      <c r="A4" s="52" t="str">
        <f>'0.直接貼上-輸出預測(0-50)'!A3</f>
        <v>114年 6月</v>
      </c>
      <c r="B4" s="45">
        <f>'1.總計'!B3-'2.單齡合併'!B3</f>
        <v>-16.317647191404831</v>
      </c>
      <c r="C4" s="46">
        <f>ABS('1.總計'!B3-'2.單齡合併'!B3)/'1.總計'!B3</f>
        <v>3.4712432777145625E-5</v>
      </c>
      <c r="D4" s="63">
        <f>AVERAGE(C4:C27)</f>
        <v>2.2313999707663905E-4</v>
      </c>
    </row>
    <row r="5" spans="1:18" ht="12.75" customHeight="1">
      <c r="A5" s="52" t="str">
        <f>'0.直接貼上-輸出預測(0-50)'!A4</f>
        <v>114年 7月</v>
      </c>
      <c r="B5" s="45">
        <f>'1.總計'!B4-'2.單齡合併'!B4</f>
        <v>-31.920697792782448</v>
      </c>
      <c r="C5" s="46">
        <f>ABS('1.總計'!B4-'2.單齡合併'!B4)/'1.總計'!B4</f>
        <v>6.794630508894688E-5</v>
      </c>
      <c r="D5" s="64"/>
    </row>
    <row r="6" spans="1:18" ht="12.75" customHeight="1">
      <c r="A6" s="52" t="str">
        <f>'0.直接貼上-輸出預測(0-50)'!A5</f>
        <v>114年 8月</v>
      </c>
      <c r="B6" s="45">
        <f>'1.總計'!B5-'2.單齡合併'!B5</f>
        <v>-46.723970582184847</v>
      </c>
      <c r="C6" s="46">
        <f>ABS('1.總計'!B5-'2.單齡合併'!B5)/'1.總計'!B5</f>
        <v>9.9517376063229944E-5</v>
      </c>
      <c r="D6" s="64"/>
    </row>
    <row r="7" spans="1:18" ht="12.75" customHeight="1">
      <c r="A7" s="52" t="str">
        <f>'0.直接貼上-輸出預測(0-50)'!A6</f>
        <v>114年 9月</v>
      </c>
      <c r="B7" s="45">
        <f>'1.總計'!B6-'2.單齡合併'!B6</f>
        <v>-60.645323930948507</v>
      </c>
      <c r="C7" s="46">
        <f>ABS('1.總計'!B6-'2.單齡合併'!B6)/'1.總計'!B6</f>
        <v>1.2924744079032089E-4</v>
      </c>
      <c r="D7" s="64"/>
    </row>
    <row r="8" spans="1:18" ht="12.75" customHeight="1">
      <c r="A8" s="52" t="str">
        <f>'0.直接貼上-輸出預測(0-50)'!A7</f>
        <v>114年 10月</v>
      </c>
      <c r="B8" s="45">
        <f>'1.總計'!B7-'2.單齡合併'!B7</f>
        <v>-73.605517879012041</v>
      </c>
      <c r="C8" s="46">
        <f>ABS('1.總計'!B7-'2.單齡合併'!B7)/'1.總計'!B7</f>
        <v>1.5696405636122772E-4</v>
      </c>
      <c r="D8" s="64"/>
    </row>
    <row r="9" spans="1:18" ht="12.75" customHeight="1">
      <c r="A9" s="52" t="str">
        <f>'0.直接貼上-輸出預測(0-50)'!A8</f>
        <v>114年 11月</v>
      </c>
      <c r="B9" s="45">
        <f>'1.總計'!B8-'2.單齡合併'!B8</f>
        <v>-85.52808325109072</v>
      </c>
      <c r="C9" s="46">
        <f>ABS('1.總計'!B8-'2.單齡合併'!B8)/'1.總計'!B8</f>
        <v>1.82500281836413E-4</v>
      </c>
      <c r="D9" s="64"/>
    </row>
    <row r="10" spans="1:18" ht="12.75" customHeight="1">
      <c r="A10" s="52" t="str">
        <f>'0.直接貼上-輸出預測(0-50)'!A9</f>
        <v>114年 12月</v>
      </c>
      <c r="B10" s="45">
        <f>'1.總計'!B9-'2.單齡合併'!B9</f>
        <v>-96.339197432855144</v>
      </c>
      <c r="C10" s="46">
        <f>ABS('1.總計'!B9-'2.單齡合併'!B9)/'1.總計'!B9</f>
        <v>2.0569443139714384E-4</v>
      </c>
      <c r="D10" s="64"/>
    </row>
    <row r="11" spans="1:18" ht="12.75" customHeight="1">
      <c r="A11" s="52" t="str">
        <f>'0.直接貼上-輸出預測(0-50)'!A10</f>
        <v>115年 1月</v>
      </c>
      <c r="B11" s="45">
        <f>'1.總計'!B10-'2.單齡合併'!B10</f>
        <v>-105.96756646671565</v>
      </c>
      <c r="C11" s="46">
        <f>ABS('1.總計'!B10-'2.單齡合併'!B10)/'1.總計'!B10</f>
        <v>2.2638984001380189E-4</v>
      </c>
      <c r="D11" s="64"/>
    </row>
    <row r="12" spans="1:18" ht="12.75" customHeight="1">
      <c r="A12" s="52" t="str">
        <f>'0.直接貼上-輸出預測(0-50)'!A11</f>
        <v>115年 2月</v>
      </c>
      <c r="B12" s="45">
        <f>'1.總計'!B11-'2.單齡合併'!B11</f>
        <v>-114.34431313822279</v>
      </c>
      <c r="C12" s="46">
        <f>ABS('1.總計'!B11-'2.單齡合併'!B11)/'1.總計'!B11</f>
        <v>2.4443464098631722E-4</v>
      </c>
      <c r="D12" s="64"/>
    </row>
    <row r="13" spans="1:18" ht="12.75" customHeight="1">
      <c r="A13" s="52" t="str">
        <f>'0.直接貼上-輸出預測(0-50)'!A12</f>
        <v>115年 3月</v>
      </c>
      <c r="B13" s="45">
        <f>'1.總計'!B12-'2.單齡合併'!B12</f>
        <v>-121.40287073457148</v>
      </c>
      <c r="C13" s="46">
        <f>ABS('1.總計'!B12-'2.單齡合併'!B12)/'1.總計'!B12</f>
        <v>2.5968155473081759E-4</v>
      </c>
      <c r="D13" s="64"/>
    </row>
    <row r="14" spans="1:18" ht="12.75" customHeight="1">
      <c r="A14" s="52" t="str">
        <f>'0.直接貼上-輸出預測(0-50)'!A13</f>
        <v>115年 4月</v>
      </c>
      <c r="B14" s="45">
        <f>'1.總計'!B13-'2.單齡合併'!B13</f>
        <v>-127.0788821860915</v>
      </c>
      <c r="C14" s="46">
        <f>ABS('1.總計'!B13-'2.單齡合併'!B13)/'1.總計'!B13</f>
        <v>2.7198768824612785E-4</v>
      </c>
      <c r="D14" s="64"/>
    </row>
    <row r="15" spans="1:18" s="54" customFormat="1" ht="12.75" customHeight="1">
      <c r="A15" s="58" t="str">
        <f>'0.直接貼上-輸出預測(0-50)'!A14</f>
        <v>115年 5月</v>
      </c>
      <c r="B15" s="59">
        <f>'1.總計'!B14-'2.單齡合併'!B14</f>
        <v>-131.31010430364404</v>
      </c>
      <c r="C15" s="60">
        <f>ABS('1.總計'!B14-'2.單齡合併'!B14)/'1.總計'!B14</f>
        <v>2.8121434469505604E-4</v>
      </c>
      <c r="D15" s="64"/>
    </row>
    <row r="16" spans="1:18" ht="12.75" customHeight="1">
      <c r="A16" s="52" t="str">
        <f>'0.直接貼上-輸出預測(0-50)'!A15</f>
        <v>115年 6月</v>
      </c>
      <c r="B16" s="45">
        <f>'1.總計'!B15-'2.單齡合併'!B15</f>
        <v>-134.40189706149977</v>
      </c>
      <c r="C16" s="46">
        <f>ABS('1.總計'!B15-'2.單齡合併'!B15)/'1.總計'!B15</f>
        <v>2.8801022443740421E-4</v>
      </c>
      <c r="D16" s="64"/>
    </row>
    <row r="17" spans="1:4" ht="12.75" customHeight="1">
      <c r="A17" s="52" t="str">
        <f>'0.直接貼上-輸出預測(0-50)'!A16</f>
        <v>115年 7月</v>
      </c>
      <c r="B17" s="45">
        <f>'1.總計'!B16-'2.單齡合併'!B16</f>
        <v>-136.34714516520035</v>
      </c>
      <c r="C17" s="46">
        <f>ABS('1.總計'!B16-'2.單齡合併'!B16)/'1.總計'!B16</f>
        <v>2.9235562732788962E-4</v>
      </c>
      <c r="D17" s="64"/>
    </row>
    <row r="18" spans="1:4" ht="12.75" customHeight="1">
      <c r="A18" s="52" t="str">
        <f>'0.直接貼上-輸出預測(0-50)'!A17</f>
        <v>115年 8月</v>
      </c>
      <c r="B18" s="45">
        <f>'1.總計'!B17-'2.單齡合併'!B17</f>
        <v>-137.14010932773817</v>
      </c>
      <c r="C18" s="46">
        <f>ABS('1.總計'!B17-'2.單齡合併'!B17)/'1.總計'!B17</f>
        <v>2.9423377261786869E-4</v>
      </c>
      <c r="D18" s="64"/>
    </row>
    <row r="19" spans="1:4" ht="12.75" customHeight="1">
      <c r="A19" s="52" t="str">
        <f>'0.直接貼上-輸出預測(0-50)'!A18</f>
        <v>115年 9月</v>
      </c>
      <c r="B19" s="45">
        <f>'1.總計'!B18-'2.單齡合併'!B18</f>
        <v>-136.77633917704225</v>
      </c>
      <c r="C19" s="46">
        <f>ABS('1.總計'!B18-'2.單齡合併'!B18)/'1.總計'!B18</f>
        <v>2.9363062097462775E-4</v>
      </c>
      <c r="D19" s="64"/>
    </row>
    <row r="20" spans="1:4" ht="12.75" customHeight="1">
      <c r="A20" s="52" t="str">
        <f>'0.直接貼上-輸出預測(0-50)'!A19</f>
        <v>115年 10月</v>
      </c>
      <c r="B20" s="45">
        <f>'1.總計'!B19-'2.單齡合併'!B19</f>
        <v>-135.25259081769036</v>
      </c>
      <c r="C20" s="46">
        <f>ABS('1.總計'!B19-'2.單齡合併'!B19)/'1.總計'!B19</f>
        <v>2.9053470580896223E-4</v>
      </c>
      <c r="D20" s="64"/>
    </row>
    <row r="21" spans="1:4" s="54" customFormat="1" ht="12.75" customHeight="1">
      <c r="A21" s="53" t="str">
        <f>'0.直接貼上-輸出預測(0-50)'!A20</f>
        <v>115年 11月</v>
      </c>
      <c r="B21" s="45">
        <f>'1.總計'!B20-'2.單齡合併'!B20</f>
        <v>-132.56674881157232</v>
      </c>
      <c r="C21" s="47">
        <f>ABS('1.總計'!B20-'2.單齡合併'!B20)/'1.總計'!B20</f>
        <v>2.8493697344854796E-4</v>
      </c>
      <c r="D21" s="64"/>
    </row>
    <row r="22" spans="1:4" ht="12.75" customHeight="1">
      <c r="A22" s="52" t="str">
        <f>'0.直接貼上-輸出預測(0-50)'!A21</f>
        <v>115年 12月</v>
      </c>
      <c r="B22" s="45">
        <f>'1.總計'!B21-'2.單齡合併'!B21</f>
        <v>-128.71775235695532</v>
      </c>
      <c r="C22" s="46">
        <f>ABS('1.總計'!B21-'2.單齡合併'!B21)/'1.總計'!B21</f>
        <v>2.768306317237743E-4</v>
      </c>
      <c r="D22" s="64"/>
    </row>
    <row r="23" spans="1:4" ht="12.75" customHeight="1">
      <c r="A23" s="52" t="str">
        <f>'0.直接貼上-輸出預測(0-50)'!A22</f>
        <v>116年 1月</v>
      </c>
      <c r="B23" s="45">
        <f>'1.總計'!B22-'2.單齡合併'!B22</f>
        <v>-123.70552545553073</v>
      </c>
      <c r="C23" s="46">
        <f>ABS('1.總計'!B22-'2.單齡合併'!B22)/'1.總計'!B22</f>
        <v>2.6621100655215718E-4</v>
      </c>
      <c r="D23" s="64"/>
    </row>
    <row r="24" spans="1:4" ht="12.75" customHeight="1">
      <c r="A24" s="52" t="str">
        <f>'0.直接貼上-輸出預測(0-50)'!A23</f>
        <v>116年 2月</v>
      </c>
      <c r="B24" s="45">
        <f>'1.總計'!B23-'2.單齡合併'!B23</f>
        <v>-117.53091086499626</v>
      </c>
      <c r="C24" s="46">
        <f>ABS('1.總計'!B23-'2.單齡合併'!B23)/'1.總計'!B23</f>
        <v>2.5307540612238183E-4</v>
      </c>
      <c r="D24" s="64"/>
    </row>
    <row r="25" spans="1:4" ht="12.75" customHeight="1">
      <c r="A25" s="52" t="str">
        <f>'0.直接貼上-輸出預測(0-50)'!A24</f>
        <v>116年 3月</v>
      </c>
      <c r="B25" s="45">
        <f>'1.總計'!B24-'2.單齡合併'!B24</f>
        <v>-110.1956076482893</v>
      </c>
      <c r="C25" s="46">
        <f>ABS('1.總計'!B24-'2.單齡合併'!B24)/'1.總計'!B24</f>
        <v>2.3742299230609086E-4</v>
      </c>
      <c r="D25" s="64"/>
    </row>
    <row r="26" spans="1:4" ht="12.75" customHeight="1">
      <c r="A26" s="52" t="str">
        <f>'0.直接貼上-輸出預測(0-50)'!A25</f>
        <v>116年 4月</v>
      </c>
      <c r="B26" s="45">
        <f>'1.總計'!B25-'2.單齡合併'!B25</f>
        <v>-101.70211213512812</v>
      </c>
      <c r="C26" s="46">
        <f>ABS('1.總計'!B25-'2.單齡合併'!B25)/'1.總計'!B25</f>
        <v>2.192546589333163E-4</v>
      </c>
      <c r="D26" s="64"/>
    </row>
    <row r="27" spans="1:4" ht="12.75" customHeight="1">
      <c r="A27" s="52" t="str">
        <f>'0.直接貼上-輸出預測(0-50)'!A26</f>
        <v>116年 5月</v>
      </c>
      <c r="B27" s="45">
        <f>'1.總計'!B26-'2.單齡合併'!B26</f>
        <v>-92.053662127407733</v>
      </c>
      <c r="C27" s="46">
        <f>ABS('1.總計'!B26-'2.單齡合併'!B26)/'1.總計'!B26</f>
        <v>1.9857291659976874E-4</v>
      </c>
      <c r="D27" s="64"/>
    </row>
    <row r="28" spans="1:4" ht="62.25" customHeight="1">
      <c r="A28" s="40" t="s">
        <v>111</v>
      </c>
      <c r="B28" s="55"/>
      <c r="C28" s="55"/>
      <c r="D28" s="56"/>
    </row>
  </sheetData>
  <mergeCells count="1">
    <mergeCell ref="D4:D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'3.誤差-1.總計、2.單齡合併總計'!B4:B27</xm:f>
              <xm:sqref>B28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N26"/>
  <sheetViews>
    <sheetView workbookViewId="0">
      <selection activeCell="J3" sqref="J3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4" ht="14.25">
      <c r="A1" s="4" t="s">
        <v>110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139</v>
      </c>
      <c r="K1" s="16"/>
      <c r="L1" s="16"/>
      <c r="M1" s="16"/>
      <c r="N1" s="16"/>
    </row>
    <row r="2" spans="1:14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4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  <c r="J3" s="16">
        <f>COUNTIF(A3:H26,"不符，來自不同母體")</f>
        <v>0</v>
      </c>
    </row>
    <row r="4" spans="1:14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4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4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4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4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4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4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4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4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4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4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4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4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</row>
    <row r="17" spans="1:8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</row>
    <row r="18" spans="1:8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</row>
    <row r="19" spans="1:8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</row>
    <row r="20" spans="1:8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</row>
    <row r="21" spans="1:8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</row>
    <row r="22" spans="1:8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</row>
    <row r="23" spans="1:8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</row>
    <row r="24" spans="1:8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8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8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說明</vt:lpstr>
      <vt:lpstr>0.直接貼上-輸出預測(40-)</vt:lpstr>
      <vt:lpstr>0.直接貼上-輸出預測(0-50)</vt:lpstr>
      <vt:lpstr>1.總計</vt:lpstr>
      <vt:lpstr>2.單齡合併</vt:lpstr>
      <vt:lpstr>3.誤差-1.總計、2.單齡合併總計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2025-06-26T09:24:29Z</dcterms:modified>
</cp:coreProperties>
</file>