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AT18" i="10"/>
  <c r="AT19" i="10"/>
  <c r="AT20" i="10"/>
  <c r="AT21" i="10"/>
  <c r="AT22" i="10"/>
  <c r="AT26" i="10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" i="10" l="1"/>
  <c r="H4" i="1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35" i="10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0" i="11" s="1"/>
  <c r="B11" i="10"/>
  <c r="B13" i="10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<sst xmlns="http://schemas.openxmlformats.org/spreadsheetml/2006/main" count="258" uniqueCount="176">
  <si>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</si>
  <si>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</si>
  <si>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</si>
  <si>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</si>
  <si>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</si>
  <si>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</si>
  <si>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</si>
  <si>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</si>
  <si>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</si>
  <si>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</si>
  <si>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</si>
  <si>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</si>
  <si>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</si>
  <si>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</si>
  <si>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</si>
  <si>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</si>
  <si>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</si>
  <si>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</si>
  <si>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</si>
  <si>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</si>
  <si>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</si>
  <si>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</si>
  <si>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</si>
  <si>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</si>
  <si>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</si>
  <si>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</si>
  <si>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</si>
  <si>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</si>
  <si>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</si>
  <si>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</si>
  <si>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</si>
  <si>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</si>
  <si>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</si>
  <si>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</si>
  <si>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</si>
  <si>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</si>
  <si>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</si>
  <si>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</si>
  <si>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</si>
  <si>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</si>
  <si>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</si>
  <si>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</si>
  <si>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</si>
  <si>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</si>
  <si>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</si>
  <si>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</si>
  <si>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</si>
  <si>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</si>
  <si>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</si>
  <si>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</si>
  <si>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</si>
  <si>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</si>
  <si>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</si>
  <si>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</si>
  <si>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</si>
  <si>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</si>
  <si>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</si>
  <si>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</si>
  <si>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</si>
  <si>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</si>
  <si>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</si>
  <si>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</si>
  <si>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</si>
  <si>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</si>
  <si>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</si>
  <si>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</si>
  <si>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</si>
  <si>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</si>
  <si>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</si>
  <si>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</si>
  <si>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</si>
  <si>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</si>
  <si>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</si>
  <si>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</si>
  <si>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</si>
  <si>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</si>
  <si>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</si>
  <si>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</si>
  <si>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</si>
  <si>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</si>
  <si>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</si>
  <si>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</si>
  <si>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</si>
  <si>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</si>
  <si>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</si>
  <si>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</si>
  <si>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</si>
  <si>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</si>
  <si>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</si>
  <si>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</si>
  <si>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</si>
  <si>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</si>
  <si>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</si>
  <si>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</si>
  <si>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</si>
  <si>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</si>
  <si>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</si>
  <si>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</si>
  <si>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</si>
  <si>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</si>
  <si>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</si>
  <si>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</si>
  <si>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</si>
  <si>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</si>
  <si>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</si>
  <si>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</si>
  <si>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</si>
  <si>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</si>
  <si>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</si>
  <si>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</si>
  <si>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</si>
  <si>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</si>
  <si>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</si>
  <si>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</si>
  <si>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</si>
  <si>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</si>
  <si>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</si>
  <si>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</si>
  <si>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</si>
  <si>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</si>
  <si>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</si>
  <si>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</si>
  <si>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</si>
  <si>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</si>
  <si>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</si>
  <si>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</si>
  <si>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</si>
  <si>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</si>
  <si>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</si>
  <si>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</si>
  <si>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</si>
  <si>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</si>
  <si>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</si>
  <si>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</si>
  <si>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</si>
  <si>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</si>
  <si>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</si>
  <si>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</si>
  <si>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</si>
  <si>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</si>
  <si>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</si>
  <si>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</si>
  <si>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</si>
  <si>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</si>
  <si>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</si>
  <si>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</si>
  <si>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</si>
  <si>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</si>
  <si>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</si>
  <si>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</si>
  <si>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</si>
  <si>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</si>
  <si>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</si>
  <si>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</si>
  <si>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</si>
  <si>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</si>
  <si>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</si>
  <si>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</si>
  <si>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</si>
  <si>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</si>
  <si>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</si>
  <si>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</si>
  <si>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</si>
  <si>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</si>
  <si>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</si>
  <si>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</si>
  <si>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</si>
  <si>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</si>
  <si>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</si>
  <si>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</si>
  <si>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</si>
  <si>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</si>
  <si>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</si>
  <si>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</si>
  <si>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t>5歲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</si>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</sst>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398.80012113933157</v>
      </c>
      <c r="C3" s="32">
        <v>430.34106484199873</v>
      </c>
      <c r="D3" s="12">
        <v>464.71175776965771</v>
      </c>
      <c r="E3" s="12">
        <v>452.75823268701595</v>
      </c>
      <c r="F3" s="12">
        <v>420.70486837849376</v>
      </c>
      <c r="G3" s="12">
        <v>400.87829708383958</v>
      </c>
      <c r="H3" s="12">
        <v>391.81563524989645</v>
      </c>
      <c r="I3" s="12">
        <v>373.95497415715511</v>
      </c>
      <c r="J3" s="12">
        <v>385.53997084728996</v>
      </c>
      <c r="K3" s="12">
        <v>352.11456803778253</v>
      </c>
      <c r="L3" s="12">
        <v>346.48195299356871</v>
      </c>
      <c r="M3" s="12">
        <v>333.98633655706215</v>
      </c>
      <c r="N3" s="12">
        <v>356.81014256336357</v>
      </c>
      <c r="O3" s="12">
        <v>357.1031079783595</v>
      </c>
      <c r="P3" s="12">
        <v>374.79512188603695</v>
      </c>
      <c r="Q3" s="12">
        <v>333.1384902830012</v>
      </c>
      <c r="R3" s="12">
        <v>379.87263210004835</v>
      </c>
      <c r="S3" s="12">
        <v>390.63993612563064</v>
      </c>
      <c r="T3" s="12">
        <v>361.31796787071613</v>
      </c>
      <c r="U3" s="12">
        <v>345.55174820474724</v>
      </c>
      <c r="V3" s="12">
        <v>385.24591385315978</v>
      </c>
      <c r="W3" s="12">
        <v>391.02836746103281</v>
      </c>
      <c r="X3" s="12">
        <v>316.83339000563404</v>
      </c>
      <c r="Y3" s="12">
        <v>292.03094094199167</v>
      </c>
      <c r="Z3" s="12">
        <v>295.30762428616663</v>
      </c>
      <c r="AA3" s="12">
        <v>298.09409397994352</v>
      </c>
      <c r="AB3" s="12">
        <v>269.46903986811657</v>
      </c>
      <c r="AC3" s="12">
        <v>320.11703782141791</v>
      </c>
      <c r="AD3" s="12">
        <v>217.55955729760149</v>
      </c>
      <c r="AE3" s="12">
        <v>182.15434197548575</v>
      </c>
      <c r="AF3" s="12">
        <v>192.93866275103818</v>
      </c>
      <c r="AG3" s="12">
        <v>167.11315750556142</v>
      </c>
      <c r="AH3" s="12">
        <v>135.24319044854178</v>
      </c>
      <c r="AI3" s="12">
        <v>142.2611597082489</v>
      </c>
      <c r="AJ3" s="12">
        <v>83.255523471740261</v>
      </c>
      <c r="AK3" s="12">
        <v>114.23995575027668</v>
      </c>
      <c r="AL3" s="12">
        <v>59.017511485594781</v>
      </c>
      <c r="AM3" s="12">
        <v>58.681489535833805</v>
      </c>
      <c r="AN3" s="12">
        <v>49.160545807358901</v>
      </c>
      <c r="AO3" s="12">
        <v>50.11212753199726</v>
      </c>
      <c r="AP3" s="12">
        <v>41.426498040449587</v>
      </c>
      <c r="AQ3" s="12">
        <v>46.761423895023448</v>
      </c>
      <c r="AR3" s="12">
        <v>53.410891500751177</v>
      </c>
      <c r="AS3" s="12">
        <v>33.784203680843838</v>
      </c>
      <c r="AT3" s="12">
        <v>33.45190356026513</v>
      </c>
      <c r="AU3" s="12">
        <v>32.077883863283041</v>
      </c>
      <c r="AV3" s="12">
        <v>23.369924659495844</v>
      </c>
      <c r="AW3" s="12">
        <v>25.414849785937161</v>
      </c>
      <c r="AX3" s="12">
        <v>12.640525920953264</v>
      </c>
      <c r="AY3" s="12">
        <v>18.887987881844825</v>
      </c>
      <c r="AZ3" s="12">
        <v>12.117552913426788</v>
      </c>
      <c r="BA3" s="12">
        <v>9.2301551779110156</v>
      </c>
      <c r="BB3" s="12">
        <v>3.6798583973768348</v>
      </c>
      <c r="BC3" s="12">
        <v>5.049236321285127</v>
      </c>
      <c r="BD3" s="12">
        <v>2.0345941801893876</v>
      </c>
      <c r="BE3" s="12">
        <v>1.046710388865111</v>
      </c>
      <c r="BF3" s="12">
        <v>9.4668297200285176E-2</v>
      </c>
      <c r="BG3" s="12">
        <v>1.9041258709243503</v>
      </c>
      <c r="BH3" s="12">
        <v>9.5056293546217474E-2</v>
      </c>
      <c r="BI3" s="12">
        <v>1.7478575728095067</v>
      </c>
      <c r="BJ3" s="12">
        <v>1.1126344150922924</v>
      </c>
    </row>
    <row r="4" spans="1:62">
      <c r="A4" s="12" t="s">
        <v>115</v>
      </c>
      <c r="B4" s="32">
        <v>362.59109921542904</v>
      </c>
      <c r="C4" s="32">
        <v>428.98348931598821</v>
      </c>
      <c r="D4" s="12">
        <v>463.06290091944896</v>
      </c>
      <c r="E4" s="12">
        <v>454.36167413981292</v>
      </c>
      <c r="F4" s="12">
        <v>422.52456918331109</v>
      </c>
      <c r="G4" s="12">
        <v>401.82516520077519</v>
      </c>
      <c r="H4" s="12">
        <v>392.56824155278679</v>
      </c>
      <c r="I4" s="12">
        <v>374.12491056055222</v>
      </c>
      <c r="J4" s="12">
        <v>385.74215681043904</v>
      </c>
      <c r="K4" s="12">
        <v>353.4574222727839</v>
      </c>
      <c r="L4" s="12">
        <v>346.89596946124226</v>
      </c>
      <c r="M4" s="12">
        <v>333.25746329841053</v>
      </c>
      <c r="N4" s="12">
        <v>355.4231693747297</v>
      </c>
      <c r="O4" s="12">
        <v>356.32942217183603</v>
      </c>
      <c r="P4" s="12">
        <v>375.15300112146554</v>
      </c>
      <c r="Q4" s="12">
        <v>332.96755024376438</v>
      </c>
      <c r="R4" s="12">
        <v>376.46654179491395</v>
      </c>
      <c r="S4" s="12">
        <v>390.96453475939671</v>
      </c>
      <c r="T4" s="12">
        <v>362.77626924081187</v>
      </c>
      <c r="U4" s="12">
        <v>344.49484408276453</v>
      </c>
      <c r="V4" s="12">
        <v>382.25343346693597</v>
      </c>
      <c r="W4" s="12">
        <v>393.38385266152358</v>
      </c>
      <c r="X4" s="12">
        <v>320.14584886225776</v>
      </c>
      <c r="Y4" s="12">
        <v>292.25168292637954</v>
      </c>
      <c r="Z4" s="12">
        <v>294.58084468960868</v>
      </c>
      <c r="AA4" s="12">
        <v>298.00207737554149</v>
      </c>
      <c r="AB4" s="12">
        <v>268.4710938867841</v>
      </c>
      <c r="AC4" s="12">
        <v>321.89606833680978</v>
      </c>
      <c r="AD4" s="12">
        <v>222.82478568644814</v>
      </c>
      <c r="AE4" s="12">
        <v>182.66729078746363</v>
      </c>
      <c r="AF4" s="12">
        <v>192.58488247321384</v>
      </c>
      <c r="AG4" s="12">
        <v>169.16048747970854</v>
      </c>
      <c r="AH4" s="12">
        <v>135.80223381736971</v>
      </c>
      <c r="AI4" s="12">
        <v>143.91301909266369</v>
      </c>
      <c r="AJ4" s="12">
        <v>84.249613859321315</v>
      </c>
      <c r="AK4" s="12">
        <v>114.71415472870626</v>
      </c>
      <c r="AL4" s="12">
        <v>60.599431788447809</v>
      </c>
      <c r="AM4" s="12">
        <v>58.292962732790755</v>
      </c>
      <c r="AN4" s="12">
        <v>49.369359339039725</v>
      </c>
      <c r="AO4" s="12">
        <v>50.152008196092289</v>
      </c>
      <c r="AP4" s="12">
        <v>41.008340270731111</v>
      </c>
      <c r="AQ4" s="12">
        <v>45.547728688402273</v>
      </c>
      <c r="AR4" s="12">
        <v>53.564295452662677</v>
      </c>
      <c r="AS4" s="12">
        <v>33.789347532127742</v>
      </c>
      <c r="AT4" s="12">
        <v>32.882080869230315</v>
      </c>
      <c r="AU4" s="12">
        <v>32.078564970295517</v>
      </c>
      <c r="AV4" s="12">
        <v>22.880396858301257</v>
      </c>
      <c r="AW4" s="12">
        <v>25.639600091451261</v>
      </c>
      <c r="AX4" s="12">
        <v>12.479267804084865</v>
      </c>
      <c r="AY4" s="12">
        <v>18.640590291281782</v>
      </c>
      <c r="AZ4" s="12">
        <v>12.277067254318084</v>
      </c>
      <c r="BA4" s="12">
        <v>9.4215281984602388</v>
      </c>
      <c r="BB4" s="12">
        <v>3.4698763810173858</v>
      </c>
      <c r="BC4" s="12">
        <v>5.0274485064431156</v>
      </c>
      <c r="BD4" s="12">
        <v>2.0899295950168475</v>
      </c>
      <c r="BE4" s="12">
        <v>1.0852830329796277</v>
      </c>
      <c r="BF4" s="12">
        <v>0.10217412011388168</v>
      </c>
      <c r="BG4" s="12">
        <v>1.7867743571844912</v>
      </c>
      <c r="BH4" s="12">
        <v>0.11643057488613562</v>
      </c>
      <c r="BI4" s="12">
        <v>1.5162334119048229</v>
      </c>
      <c r="BJ4" s="12">
        <v>1.2097215531451435</v>
      </c>
    </row>
    <row r="5" spans="1:62">
      <c r="A5" s="12" t="s">
        <v>116</v>
      </c>
      <c r="B5" s="32">
        <v>326.37294327571311</v>
      </c>
      <c r="C5" s="32">
        <v>427.92645351409328</v>
      </c>
      <c r="D5" s="12">
        <v>461.05448756426699</v>
      </c>
      <c r="E5" s="12">
        <v>455.81047231895673</v>
      </c>
      <c r="F5" s="12">
        <v>424.45898430669087</v>
      </c>
      <c r="G5" s="12">
        <v>402.84039340530495</v>
      </c>
      <c r="H5" s="12">
        <v>393.25795608048315</v>
      </c>
      <c r="I5" s="12">
        <v>374.50933017819568</v>
      </c>
      <c r="J5" s="12">
        <v>385.6077369661113</v>
      </c>
      <c r="K5" s="12">
        <v>355.02770563112819</v>
      </c>
      <c r="L5" s="12">
        <v>347.24212130432102</v>
      </c>
      <c r="M5" s="12">
        <v>332.81222311613004</v>
      </c>
      <c r="N5" s="12">
        <v>353.83979669566844</v>
      </c>
      <c r="O5" s="12">
        <v>355.67869099524052</v>
      </c>
      <c r="P5" s="12">
        <v>375.07461380120606</v>
      </c>
      <c r="Q5" s="12">
        <v>333.48443703303343</v>
      </c>
      <c r="R5" s="12">
        <v>372.78310798871831</v>
      </c>
      <c r="S5" s="12">
        <v>390.97478194794911</v>
      </c>
      <c r="T5" s="12">
        <v>364.37451951226836</v>
      </c>
      <c r="U5" s="12">
        <v>343.82801971606199</v>
      </c>
      <c r="V5" s="12">
        <v>379.02360443562145</v>
      </c>
      <c r="W5" s="12">
        <v>395.06847817694984</v>
      </c>
      <c r="X5" s="12">
        <v>323.93564108882805</v>
      </c>
      <c r="Y5" s="12">
        <v>292.66074975604613</v>
      </c>
      <c r="Z5" s="12">
        <v>293.81988796591673</v>
      </c>
      <c r="AA5" s="12">
        <v>297.72583285735391</v>
      </c>
      <c r="AB5" s="12">
        <v>268.00114692409778</v>
      </c>
      <c r="AC5" s="12">
        <v>322.3393048484586</v>
      </c>
      <c r="AD5" s="12">
        <v>228.79535932206565</v>
      </c>
      <c r="AE5" s="12">
        <v>183.53630591113969</v>
      </c>
      <c r="AF5" s="12">
        <v>191.94232063010188</v>
      </c>
      <c r="AG5" s="12">
        <v>171.1413707076604</v>
      </c>
      <c r="AH5" s="12">
        <v>136.67395629630465</v>
      </c>
      <c r="AI5" s="12">
        <v>144.96212730943344</v>
      </c>
      <c r="AJ5" s="12">
        <v>85.972250567628322</v>
      </c>
      <c r="AK5" s="12">
        <v>114.430482656847</v>
      </c>
      <c r="AL5" s="12">
        <v>62.737357129945167</v>
      </c>
      <c r="AM5" s="12">
        <v>57.837059120676514</v>
      </c>
      <c r="AN5" s="12">
        <v>49.624830200986594</v>
      </c>
      <c r="AO5" s="12">
        <v>50.120521982452523</v>
      </c>
      <c r="AP5" s="12">
        <v>40.740553520582068</v>
      </c>
      <c r="AQ5" s="12">
        <v>44.358401338600544</v>
      </c>
      <c r="AR5" s="12">
        <v>53.466094549845742</v>
      </c>
      <c r="AS5" s="12">
        <v>34.006508842755501</v>
      </c>
      <c r="AT5" s="12">
        <v>32.292178592795089</v>
      </c>
      <c r="AU5" s="12">
        <v>32.004616084751241</v>
      </c>
      <c r="AV5" s="12">
        <v>22.522032371516222</v>
      </c>
      <c r="AW5" s="12">
        <v>25.680645491672045</v>
      </c>
      <c r="AX5" s="12">
        <v>12.502627439636376</v>
      </c>
      <c r="AY5" s="12">
        <v>18.264596604156385</v>
      </c>
      <c r="AZ5" s="12">
        <v>12.477312455250011</v>
      </c>
      <c r="BA5" s="12">
        <v>9.5757760524091822</v>
      </c>
      <c r="BB5" s="12">
        <v>3.3530129051591455</v>
      </c>
      <c r="BC5" s="12">
        <v>4.9416224268885767</v>
      </c>
      <c r="BD5" s="12">
        <v>2.1647785962514527</v>
      </c>
      <c r="BE5" s="12">
        <v>1.1164691987291886</v>
      </c>
      <c r="BF5" s="12">
        <v>0.12078743787000218</v>
      </c>
      <c r="BG5" s="12">
        <v>1.6514710777575556</v>
      </c>
      <c r="BH5" s="12">
        <v>0.16031822773219925</v>
      </c>
      <c r="BI5" s="12">
        <v>1.3036867137953341</v>
      </c>
      <c r="BJ5" s="12">
        <v>1.2926305503018967</v>
      </c>
    </row>
    <row r="6" spans="1:62">
      <c r="A6" s="12" t="s">
        <v>117</v>
      </c>
      <c r="B6" s="32">
        <v>290.14566236370115</v>
      </c>
      <c r="C6" s="32">
        <v>427.16913907267383</v>
      </c>
      <c r="D6" s="12">
        <v>458.68757375356643</v>
      </c>
      <c r="E6" s="12">
        <v>457.10477519580041</v>
      </c>
      <c r="F6" s="12">
        <v>426.50799560396263</v>
      </c>
      <c r="G6" s="12">
        <v>403.92377116046913</v>
      </c>
      <c r="H6" s="12">
        <v>393.88491580473311</v>
      </c>
      <c r="I6" s="12">
        <v>375.1077546901995</v>
      </c>
      <c r="J6" s="12">
        <v>385.13788760138806</v>
      </c>
      <c r="K6" s="12">
        <v>356.82456317460532</v>
      </c>
      <c r="L6" s="12">
        <v>347.52048043683061</v>
      </c>
      <c r="M6" s="12">
        <v>332.6494622584932</v>
      </c>
      <c r="N6" s="12">
        <v>352.06073896768419</v>
      </c>
      <c r="O6" s="12">
        <v>355.15066320699219</v>
      </c>
      <c r="P6" s="12">
        <v>374.56093456462168</v>
      </c>
      <c r="Q6" s="12">
        <v>334.68641546013697</v>
      </c>
      <c r="R6" s="12">
        <v>368.82370509070142</v>
      </c>
      <c r="S6" s="12">
        <v>390.67166158715759</v>
      </c>
      <c r="T6" s="12">
        <v>366.11233476106275</v>
      </c>
      <c r="U6" s="12">
        <v>343.55000993649702</v>
      </c>
      <c r="V6" s="12">
        <v>375.55746923823642</v>
      </c>
      <c r="W6" s="12">
        <v>396.08426241534022</v>
      </c>
      <c r="X6" s="12">
        <v>328.20103432024109</v>
      </c>
      <c r="Y6" s="12">
        <v>293.25667289246275</v>
      </c>
      <c r="Z6" s="12">
        <v>293.02497990361104</v>
      </c>
      <c r="AA6" s="12">
        <v>297.26723035083899</v>
      </c>
      <c r="AB6" s="12">
        <v>268.05421549712543</v>
      </c>
      <c r="AC6" s="12">
        <v>321.44895075247723</v>
      </c>
      <c r="AD6" s="12">
        <v>235.47095128461874</v>
      </c>
      <c r="AE6" s="12">
        <v>184.75885963330086</v>
      </c>
      <c r="AF6" s="12">
        <v>191.01460785420633</v>
      </c>
      <c r="AG6" s="12">
        <v>173.05519809381377</v>
      </c>
      <c r="AH6" s="12">
        <v>137.85520696278979</v>
      </c>
      <c r="AI6" s="12">
        <v>145.41498589905538</v>
      </c>
      <c r="AJ6" s="12">
        <v>88.413505444455296</v>
      </c>
      <c r="AK6" s="12">
        <v>113.39676833309491</v>
      </c>
      <c r="AL6" s="12">
        <v>65.422972910901194</v>
      </c>
      <c r="AM6" s="12">
        <v>57.316352894449111</v>
      </c>
      <c r="AN6" s="12">
        <v>49.925382990372732</v>
      </c>
      <c r="AO6" s="12">
        <v>50.018541685327804</v>
      </c>
      <c r="AP6" s="12">
        <v>40.618286036223203</v>
      </c>
      <c r="AQ6" s="12">
        <v>43.192940541760095</v>
      </c>
      <c r="AR6" s="12">
        <v>53.122069470914859</v>
      </c>
      <c r="AS6" s="12">
        <v>34.427037754541225</v>
      </c>
      <c r="AT6" s="12">
        <v>31.683775557276608</v>
      </c>
      <c r="AU6" s="12">
        <v>31.858553149826385</v>
      </c>
      <c r="AV6" s="12">
        <v>22.285929079287175</v>
      </c>
      <c r="AW6" s="12">
        <v>25.544186627840723</v>
      </c>
      <c r="AX6" s="12">
        <v>12.69775799355109</v>
      </c>
      <c r="AY6" s="12">
        <v>17.766498258302835</v>
      </c>
      <c r="AZ6" s="12">
        <v>12.717073775306964</v>
      </c>
      <c r="BA6" s="12">
        <v>9.6945058069048997</v>
      </c>
      <c r="BB6" s="12">
        <v>3.3144847262859929</v>
      </c>
      <c r="BC6" s="12">
        <v>4.7980562767053581</v>
      </c>
      <c r="BD6" s="12">
        <v>2.2579462873571696</v>
      </c>
      <c r="BE6" s="12">
        <v>1.1409627412183678</v>
      </c>
      <c r="BF6" s="12">
        <v>0.14893521955178979</v>
      </c>
      <c r="BG6" s="12">
        <v>1.5013934210568418</v>
      </c>
      <c r="BH6" s="12">
        <v>0.22328302088941734</v>
      </c>
      <c r="BI6" s="12">
        <v>1.1088706389952538</v>
      </c>
      <c r="BJ6" s="12">
        <v>1.3626273374632916</v>
      </c>
    </row>
    <row r="7" spans="1:62">
      <c r="A7" s="12" t="s">
        <v>118</v>
      </c>
      <c r="B7" s="32">
        <v>253.90926551900864</v>
      </c>
      <c r="C7" s="32">
        <v>426.71072916986168</v>
      </c>
      <c r="D7" s="12">
        <v>455.96321347472127</v>
      </c>
      <c r="E7" s="12">
        <v>458.24473075223221</v>
      </c>
      <c r="F7" s="12">
        <v>428.67148489387603</v>
      </c>
      <c r="G7" s="12">
        <v>405.07508833721215</v>
      </c>
      <c r="H7" s="12">
        <v>394.44925749746312</v>
      </c>
      <c r="I7" s="12">
        <v>375.91970648790442</v>
      </c>
      <c r="J7" s="12">
        <v>384.33378221933413</v>
      </c>
      <c r="K7" s="12">
        <v>358.84714209624201</v>
      </c>
      <c r="L7" s="12">
        <v>347.73111878533444</v>
      </c>
      <c r="M7" s="12">
        <v>332.76803032151929</v>
      </c>
      <c r="N7" s="12">
        <v>350.08670881622078</v>
      </c>
      <c r="O7" s="12">
        <v>354.74508790872653</v>
      </c>
      <c r="P7" s="12">
        <v>373.61293659732951</v>
      </c>
      <c r="Q7" s="12">
        <v>336.57075797445572</v>
      </c>
      <c r="R7" s="12">
        <v>364.5897030273963</v>
      </c>
      <c r="S7" s="12">
        <v>390.05615542623735</v>
      </c>
      <c r="T7" s="12">
        <v>367.98933173624027</v>
      </c>
      <c r="U7" s="12">
        <v>343.65955232079364</v>
      </c>
      <c r="V7" s="12">
        <v>371.85606724644543</v>
      </c>
      <c r="W7" s="12">
        <v>396.43321962474351</v>
      </c>
      <c r="X7" s="12">
        <v>332.94029930941917</v>
      </c>
      <c r="Y7" s="12">
        <v>294.03799142252245</v>
      </c>
      <c r="Z7" s="12">
        <v>292.1963453275535</v>
      </c>
      <c r="AA7" s="12">
        <v>296.62812710824289</v>
      </c>
      <c r="AB7" s="12">
        <v>268.62534760513</v>
      </c>
      <c r="AC7" s="12">
        <v>319.22719957891002</v>
      </c>
      <c r="AD7" s="12">
        <v>242.85123358349702</v>
      </c>
      <c r="AE7" s="12">
        <v>186.33243699527955</v>
      </c>
      <c r="AF7" s="12">
        <v>189.80534416480771</v>
      </c>
      <c r="AG7" s="12">
        <v>174.90137057867932</v>
      </c>
      <c r="AH7" s="12">
        <v>139.34285763468898</v>
      </c>
      <c r="AI7" s="12">
        <v>145.27804907736072</v>
      </c>
      <c r="AJ7" s="12">
        <v>91.563542055404199</v>
      </c>
      <c r="AK7" s="12">
        <v>111.62078399425299</v>
      </c>
      <c r="AL7" s="12">
        <v>68.648052868130279</v>
      </c>
      <c r="AM7" s="12">
        <v>56.733354261074886</v>
      </c>
      <c r="AN7" s="12">
        <v>50.269476662097887</v>
      </c>
      <c r="AO7" s="12">
        <v>49.846932952213351</v>
      </c>
      <c r="AP7" s="12">
        <v>40.636804809038246</v>
      </c>
      <c r="AQ7" s="12">
        <v>42.050856442429492</v>
      </c>
      <c r="AR7" s="12">
        <v>52.537900578087857</v>
      </c>
      <c r="AS7" s="12">
        <v>35.04254959082391</v>
      </c>
      <c r="AT7" s="12">
        <v>31.058385014608866</v>
      </c>
      <c r="AU7" s="12">
        <v>31.642836298588588</v>
      </c>
      <c r="AV7" s="12">
        <v>22.163644541574453</v>
      </c>
      <c r="AW7" s="12">
        <v>25.236236715237148</v>
      </c>
      <c r="AX7" s="12">
        <v>13.052525259402673</v>
      </c>
      <c r="AY7" s="12">
        <v>17.152501964250302</v>
      </c>
      <c r="AZ7" s="12">
        <v>12.995152491016212</v>
      </c>
      <c r="BA7" s="12">
        <v>9.7792758528298389</v>
      </c>
      <c r="BB7" s="12">
        <v>3.3414822624153544</v>
      </c>
      <c r="BC7" s="12">
        <v>4.6024336620977868</v>
      </c>
      <c r="BD7" s="12">
        <v>2.3682712503626369</v>
      </c>
      <c r="BE7" s="12">
        <v>1.1594040820933706</v>
      </c>
      <c r="BF7" s="12">
        <v>0.1851895349322577</v>
      </c>
      <c r="BG7" s="12">
        <v>1.3393986773464519</v>
      </c>
      <c r="BH7" s="12">
        <v>0.30222735423460012</v>
      </c>
      <c r="BI7" s="12">
        <v>0.93052644771689941</v>
      </c>
      <c r="BJ7" s="12">
        <v>1.4208818150181943</v>
      </c>
    </row>
    <row r="8" spans="1:62">
      <c r="A8" s="12" t="s">
        <v>119</v>
      </c>
      <c r="B8" s="32">
        <v>217.6637617773504</v>
      </c>
      <c r="C8" s="32">
        <v>426.55040852310327</v>
      </c>
      <c r="D8" s="12">
        <v>452.88245865637856</v>
      </c>
      <c r="E8" s="12">
        <v>459.23048698042214</v>
      </c>
      <c r="F8" s="12">
        <v>430.94933395892991</v>
      </c>
      <c r="G8" s="12">
        <v>406.29413521374437</v>
      </c>
      <c r="H8" s="12">
        <v>394.9511177310215</v>
      </c>
      <c r="I8" s="12">
        <v>376.94470867299628</v>
      </c>
      <c r="J8" s="12">
        <v>383.19659154455121</v>
      </c>
      <c r="K8" s="12">
        <v>361.09459171588026</v>
      </c>
      <c r="L8" s="12">
        <v>347.87410828874556</v>
      </c>
      <c r="M8" s="12">
        <v>333.16678024055517</v>
      </c>
      <c r="N8" s="12">
        <v>347.91841705466027</v>
      </c>
      <c r="O8" s="12">
        <v>354.46171454490536</v>
      </c>
      <c r="P8" s="12">
        <v>372.23159163300909</v>
      </c>
      <c r="Q8" s="12">
        <v>339.13474464693195</v>
      </c>
      <c r="R8" s="12">
        <v>360.08246725477272</v>
      </c>
      <c r="S8" s="12">
        <v>389.12924307186756</v>
      </c>
      <c r="T8" s="12">
        <v>370.00512785898826</v>
      </c>
      <c r="U8" s="12">
        <v>344.15538718556854</v>
      </c>
      <c r="V8" s="12">
        <v>367.92043473245582</v>
      </c>
      <c r="W8" s="12">
        <v>396.11735990068462</v>
      </c>
      <c r="X8" s="12">
        <v>338.15170992934725</v>
      </c>
      <c r="Y8" s="12">
        <v>295.00325202550181</v>
      </c>
      <c r="Z8" s="12">
        <v>291.33420810234912</v>
      </c>
      <c r="AA8" s="12">
        <v>295.81036778012594</v>
      </c>
      <c r="AB8" s="12">
        <v>269.70962256358325</v>
      </c>
      <c r="AC8" s="12">
        <v>315.67623503168022</v>
      </c>
      <c r="AD8" s="12">
        <v>250.9358771618891</v>
      </c>
      <c r="AE8" s="12">
        <v>188.25453573615755</v>
      </c>
      <c r="AF8" s="12">
        <v>188.31809918441695</v>
      </c>
      <c r="AG8" s="12">
        <v>176.67929905635677</v>
      </c>
      <c r="AH8" s="12">
        <v>141.133802723987</v>
      </c>
      <c r="AI8" s="12">
        <v>144.55772402492642</v>
      </c>
      <c r="AJ8" s="12">
        <v>95.412614964001875</v>
      </c>
      <c r="AK8" s="12">
        <v>109.11024567491332</v>
      </c>
      <c r="AL8" s="12">
        <v>72.404458238644864</v>
      </c>
      <c r="AM8" s="12">
        <v>56.090510761386057</v>
      </c>
      <c r="AN8" s="12">
        <v>50.655603905669579</v>
      </c>
      <c r="AO8" s="12">
        <v>49.606554332710175</v>
      </c>
      <c r="AP8" s="12">
        <v>40.791492959698033</v>
      </c>
      <c r="AQ8" s="12">
        <v>40.93167035154692</v>
      </c>
      <c r="AR8" s="12">
        <v>51.71916958728535</v>
      </c>
      <c r="AS8" s="12">
        <v>35.844917393785948</v>
      </c>
      <c r="AT8" s="12">
        <v>30.417456839776214</v>
      </c>
      <c r="AU8" s="12">
        <v>31.359870849401624</v>
      </c>
      <c r="AV8" s="12">
        <v>22.147174567069452</v>
      </c>
      <c r="AW8" s="12">
        <v>24.762627813840478</v>
      </c>
      <c r="AX8" s="12">
        <v>13.555470833695901</v>
      </c>
      <c r="AY8" s="12">
        <v>16.428542329356482</v>
      </c>
      <c r="AZ8" s="12">
        <v>13.310366067177124</v>
      </c>
      <c r="BA8" s="12">
        <v>9.8315971249507026</v>
      </c>
      <c r="BB8" s="12">
        <v>3.4229202448261749</v>
      </c>
      <c r="BC8" s="12">
        <v>4.359888711386434</v>
      </c>
      <c r="BD8" s="12">
        <v>2.4946261032957855</v>
      </c>
      <c r="BE8" s="12">
        <v>1.1723839285651123</v>
      </c>
      <c r="BF8" s="12">
        <v>0.22825646756384613</v>
      </c>
      <c r="BG8" s="12">
        <v>1.1680501380405437</v>
      </c>
      <c r="BH8" s="12">
        <v>0.39436466840002787</v>
      </c>
      <c r="BI8" s="12">
        <v>0.76747799114412951</v>
      </c>
      <c r="BJ8" s="12">
        <v>1.4684745532539054</v>
      </c>
    </row>
    <row r="9" spans="1:62">
      <c r="A9" s="12" t="s">
        <v>120</v>
      </c>
      <c r="B9" s="32">
        <v>181.4091601705419</v>
      </c>
      <c r="C9" s="32">
        <v>426.68736338670402</v>
      </c>
      <c r="D9" s="12">
        <v>449.44635917180625</v>
      </c>
      <c r="E9" s="12">
        <v>460.06219188256961</v>
      </c>
      <c r="F9" s="12">
        <v>433.34142454570144</v>
      </c>
      <c r="G9" s="12">
        <v>407.5807024749044</v>
      </c>
      <c r="H9" s="12">
        <v>395.39063287842083</v>
      </c>
      <c r="I9" s="12">
        <v>378.18228505662501</v>
      </c>
      <c r="J9" s="12">
        <v>381.72748352872412</v>
      </c>
      <c r="K9" s="12">
        <v>363.56606347576462</v>
      </c>
      <c r="L9" s="12">
        <v>347.94952089814007</v>
      </c>
      <c r="M9" s="12">
        <v>333.84456828187422</v>
      </c>
      <c r="N9" s="12">
        <v>345.55657268831243</v>
      </c>
      <c r="O9" s="12">
        <v>354.3002929024251</v>
      </c>
      <c r="P9" s="12">
        <v>370.41786995521011</v>
      </c>
      <c r="Q9" s="12">
        <v>342.37566315162002</v>
      </c>
      <c r="R9" s="12">
        <v>355.30335877035128</v>
      </c>
      <c r="S9" s="12">
        <v>387.89190199230279</v>
      </c>
      <c r="T9" s="12">
        <v>372.15934122170972</v>
      </c>
      <c r="U9" s="12">
        <v>345.03625758236683</v>
      </c>
      <c r="V9" s="12">
        <v>363.75160487689868</v>
      </c>
      <c r="W9" s="12">
        <v>395.1386891936076</v>
      </c>
      <c r="X9" s="12">
        <v>343.83354317506308</v>
      </c>
      <c r="Y9" s="12">
        <v>296.15100894015228</v>
      </c>
      <c r="Z9" s="12">
        <v>290.43879113573678</v>
      </c>
      <c r="AA9" s="12">
        <v>294.81578448652448</v>
      </c>
      <c r="AB9" s="12">
        <v>271.30215083896803</v>
      </c>
      <c r="AC9" s="12">
        <v>310.79823102838554</v>
      </c>
      <c r="AD9" s="12">
        <v>259.72455190134383</v>
      </c>
      <c r="AE9" s="12">
        <v>190.52266623620864</v>
      </c>
      <c r="AF9" s="12">
        <v>186.55641235384536</v>
      </c>
      <c r="AG9" s="12">
        <v>178.38840429254591</v>
      </c>
      <c r="AH9" s="12">
        <v>143.22495909138632</v>
      </c>
      <c r="AI9" s="12">
        <v>143.2603711748794</v>
      </c>
      <c r="AJ9" s="12">
        <v>99.951069016998773</v>
      </c>
      <c r="AK9" s="12">
        <v>105.87281356466494</v>
      </c>
      <c r="AL9" s="12">
        <v>76.684136931412041</v>
      </c>
      <c r="AM9" s="12">
        <v>55.390208567372653</v>
      </c>
      <c r="AN9" s="12">
        <v>51.082290532307837</v>
      </c>
      <c r="AO9" s="12">
        <v>49.298257327084329</v>
      </c>
      <c r="AP9" s="12">
        <v>41.077847176623663</v>
      </c>
      <c r="AQ9" s="12">
        <v>39.834914471498422</v>
      </c>
      <c r="AR9" s="12">
        <v>50.671361209739075</v>
      </c>
      <c r="AS9" s="12">
        <v>36.826264664891852</v>
      </c>
      <c r="AT9" s="12">
        <v>29.762379662376198</v>
      </c>
      <c r="AU9" s="12">
        <v>31.012008286481091</v>
      </c>
      <c r="AV9" s="12">
        <v>22.228932733419487</v>
      </c>
      <c r="AW9" s="12">
        <v>24.12901687068166</v>
      </c>
      <c r="AX9" s="12">
        <v>14.195777121746202</v>
      </c>
      <c r="AY9" s="12">
        <v>15.600293921105585</v>
      </c>
      <c r="AZ9" s="12">
        <v>13.661548308427836</v>
      </c>
      <c r="BA9" s="12">
        <v>9.8529342953877208</v>
      </c>
      <c r="BB9" s="12">
        <v>3.5492189841451682</v>
      </c>
      <c r="BC9" s="12">
        <v>4.0750640783383814</v>
      </c>
      <c r="BD9" s="12">
        <v>2.6359179032052116</v>
      </c>
      <c r="BE9" s="12">
        <v>1.1804467497263085</v>
      </c>
      <c r="BF9" s="12">
        <v>0.27696578843792685</v>
      </c>
      <c r="BG9" s="12">
        <v>0.98964129867441031</v>
      </c>
      <c r="BH9" s="12">
        <v>0.49719387127692904</v>
      </c>
      <c r="BI9" s="12">
        <v>0.61862653715669003</v>
      </c>
      <c r="BJ9" s="12">
        <v>1.5064030487376061</v>
      </c>
    </row>
    <row r="10" spans="1:62">
      <c r="A10" s="12" t="s">
        <v>121</v>
      </c>
      <c r="B10" s="32">
        <v>145.14546972650061</v>
      </c>
      <c r="C10" s="32">
        <v>427.12078154937728</v>
      </c>
      <c r="D10" s="12">
        <v>445.6559628422367</v>
      </c>
      <c r="E10" s="12">
        <v>460.73999347065228</v>
      </c>
      <c r="F10" s="12">
        <v>435.84763836517317</v>
      </c>
      <c r="G10" s="12">
        <v>408.93458121152361</v>
      </c>
      <c r="H10" s="12">
        <v>395.76793911358089</v>
      </c>
      <c r="I10" s="12">
        <v>379.63196015852571</v>
      </c>
      <c r="J10" s="12">
        <v>379.92762335615356</v>
      </c>
      <c r="K10" s="12">
        <v>366.26071093613689</v>
      </c>
      <c r="L10" s="12">
        <v>347.95742857656967</v>
      </c>
      <c r="M10" s="12">
        <v>334.80025403429539</v>
      </c>
      <c r="N10" s="12">
        <v>343.00188291839623</v>
      </c>
      <c r="O10" s="12">
        <v>354.26057311022703</v>
      </c>
      <c r="P10" s="12">
        <v>368.17274039915634</v>
      </c>
      <c r="Q10" s="12">
        <v>346.29080874727799</v>
      </c>
      <c r="R10" s="12">
        <v>350.2537341252883</v>
      </c>
      <c r="S10" s="12">
        <v>386.34510752147628</v>
      </c>
      <c r="T10" s="12">
        <v>374.45159058709982</v>
      </c>
      <c r="U10" s="12">
        <v>346.30090929270483</v>
      </c>
      <c r="V10" s="12">
        <v>359.35060777669122</v>
      </c>
      <c r="W10" s="12">
        <v>393.49920931630646</v>
      </c>
      <c r="X10" s="12">
        <v>349.98407916559842</v>
      </c>
      <c r="Y10" s="12">
        <v>297.4798239319195</v>
      </c>
      <c r="Z10" s="12">
        <v>289.51031638196883</v>
      </c>
      <c r="AA10" s="12">
        <v>293.64619688775394</v>
      </c>
      <c r="AB10" s="12">
        <v>273.398073884366</v>
      </c>
      <c r="AC10" s="12">
        <v>304.59535173994095</v>
      </c>
      <c r="AD10" s="12">
        <v>269.21692662632034</v>
      </c>
      <c r="AE10" s="12">
        <v>193.13435146057844</v>
      </c>
      <c r="AF10" s="12">
        <v>184.52379314589717</v>
      </c>
      <c r="AG10" s="12">
        <v>180.0281168430908</v>
      </c>
      <c r="AH10" s="12">
        <v>145.61326590179519</v>
      </c>
      <c r="AI10" s="12">
        <v>141.39230449910369</v>
      </c>
      <c r="AJ10" s="12">
        <v>105.16933863481435</v>
      </c>
      <c r="AK10" s="12">
        <v>101.91609236314056</v>
      </c>
      <c r="AL10" s="12">
        <v>81.479122706601373</v>
      </c>
      <c r="AM10" s="12">
        <v>54.634773755335317</v>
      </c>
      <c r="AN10" s="12">
        <v>51.548094872115961</v>
      </c>
      <c r="AO10" s="12">
        <v>48.922886434526959</v>
      </c>
      <c r="AP10" s="12">
        <v>41.491475207704269</v>
      </c>
      <c r="AQ10" s="12">
        <v>38.760131628077239</v>
      </c>
      <c r="AR10" s="12">
        <v>49.399864765609621</v>
      </c>
      <c r="AS10" s="12">
        <v>37.978958303011815</v>
      </c>
      <c r="AT10" s="12">
        <v>29.094482934156552</v>
      </c>
      <c r="AU10" s="12">
        <v>30.601547225775782</v>
      </c>
      <c r="AV10" s="12">
        <v>22.401730817729316</v>
      </c>
      <c r="AW10" s="12">
        <v>23.340891542504131</v>
      </c>
      <c r="AX10" s="12">
        <v>14.963234085718478</v>
      </c>
      <c r="AY10" s="12">
        <v>14.673182794195615</v>
      </c>
      <c r="AZ10" s="12">
        <v>14.047549492364325</v>
      </c>
      <c r="BA10" s="12">
        <v>9.8447069409171561</v>
      </c>
      <c r="BB10" s="12">
        <v>3.7121125667291039</v>
      </c>
      <c r="BC10" s="12">
        <v>3.7521626165968907</v>
      </c>
      <c r="BD10" s="12">
        <v>2.7910884087379202</v>
      </c>
      <c r="BE10" s="12">
        <v>1.1840940252895251</v>
      </c>
      <c r="BF10" s="12">
        <v>0.33026134157521281</v>
      </c>
      <c r="BG10" s="12">
        <v>0.80621829358089703</v>
      </c>
      <c r="BH10" s="12">
        <v>0.60847564395200615</v>
      </c>
      <c r="BI10" s="12">
        <v>0.4829459106132824</v>
      </c>
      <c r="BJ10" s="12">
        <v>1.5355875650745054</v>
      </c>
    </row>
    <row r="11" spans="1:62">
      <c r="A11" s="12" t="s">
        <v>122</v>
      </c>
      <c r="B11" s="32">
        <v>108.87269946924737</v>
      </c>
      <c r="C11" s="32">
        <v>427.84985233179674</v>
      </c>
      <c r="D11" s="12">
        <v>441.51231544020504</v>
      </c>
      <c r="E11" s="12">
        <v>461.26403976617485</v>
      </c>
      <c r="F11" s="12">
        <v>438.46785709306039</v>
      </c>
      <c r="G11" s="12">
        <v>410.35556291979026</v>
      </c>
      <c r="H11" s="12">
        <v>396.08317241157044</v>
      </c>
      <c r="I11" s="12">
        <v>381.29325920613866</v>
      </c>
      <c r="J11" s="12">
        <v>377.79817344928227</v>
      </c>
      <c r="K11" s="12">
        <v>369.17768977084012</v>
      </c>
      <c r="L11" s="12">
        <v>347.89790329887632</v>
      </c>
      <c r="M11" s="12">
        <v>336.03270040082134</v>
      </c>
      <c r="N11" s="12">
        <v>340.25505314601384</v>
      </c>
      <c r="O11" s="12">
        <v>354.34230563890759</v>
      </c>
      <c r="P11" s="12">
        <v>365.49717035354922</v>
      </c>
      <c r="Q11" s="12">
        <v>350.87748425900133</v>
      </c>
      <c r="R11" s="12">
        <v>344.93494543643169</v>
      </c>
      <c r="S11" s="12">
        <v>384.48983286309658</v>
      </c>
      <c r="T11" s="12">
        <v>376.88149538722172</v>
      </c>
      <c r="U11" s="12">
        <v>347.94809082312116</v>
      </c>
      <c r="V11" s="12">
        <v>354.71847045287916</v>
      </c>
      <c r="W11" s="12">
        <v>391.20091795134198</v>
      </c>
      <c r="X11" s="12">
        <v>356.60160114587302</v>
      </c>
      <c r="Y11" s="12">
        <v>298.98826626029114</v>
      </c>
      <c r="Z11" s="12">
        <v>288.54900484518049</v>
      </c>
      <c r="AA11" s="12">
        <v>292.30341225484995</v>
      </c>
      <c r="AB11" s="12">
        <v>275.99256397582661</v>
      </c>
      <c r="AC11" s="12">
        <v>297.06975163007007</v>
      </c>
      <c r="AD11" s="12">
        <v>279.41266910872514</v>
      </c>
      <c r="AE11" s="12">
        <v>196.08712690320138</v>
      </c>
      <c r="AF11" s="12">
        <v>182.22372127769489</v>
      </c>
      <c r="AG11" s="12">
        <v>181.59787697305381</v>
      </c>
      <c r="AH11" s="12">
        <v>148.2956844807016</v>
      </c>
      <c r="AI11" s="12">
        <v>138.95979179285681</v>
      </c>
      <c r="AJ11" s="12">
        <v>111.05794710709378</v>
      </c>
      <c r="AK11" s="12">
        <v>97.24763163291486</v>
      </c>
      <c r="AL11" s="12">
        <v>86.781534362257531</v>
      </c>
      <c r="AM11" s="12">
        <v>53.826473555317527</v>
      </c>
      <c r="AN11" s="12">
        <v>52.051607181161593</v>
      </c>
      <c r="AO11" s="12">
        <v>48.481279201116763</v>
      </c>
      <c r="AP11" s="12">
        <v>42.028093404206253</v>
      </c>
      <c r="AQ11" s="12">
        <v>37.706875009174041</v>
      </c>
      <c r="AR11" s="12">
        <v>47.909975770105085</v>
      </c>
      <c r="AS11" s="12">
        <v>39.295601734938082</v>
      </c>
      <c r="AT11" s="12">
        <v>28.415038934321593</v>
      </c>
      <c r="AU11" s="12">
        <v>30.130734366348282</v>
      </c>
      <c r="AV11" s="12">
        <v>22.658760098043384</v>
      </c>
      <c r="AW11" s="12">
        <v>22.403575807020975</v>
      </c>
      <c r="AX11" s="12">
        <v>15.848207650577342</v>
      </c>
      <c r="AY11" s="12">
        <v>13.652397504974882</v>
      </c>
      <c r="AZ11" s="12">
        <v>14.467236484999848</v>
      </c>
      <c r="BA11" s="12">
        <v>9.8082906846115314</v>
      </c>
      <c r="BB11" s="12">
        <v>3.9044807336325627</v>
      </c>
      <c r="BC11" s="12">
        <v>3.3949934182398156</v>
      </c>
      <c r="BD11" s="12">
        <v>2.959114215256629</v>
      </c>
      <c r="BE11" s="12">
        <v>1.1837872809629078</v>
      </c>
      <c r="BF11" s="12">
        <v>0.38719209586847669</v>
      </c>
      <c r="BG11" s="12">
        <v>0.61960068209172459</v>
      </c>
      <c r="BH11" s="12">
        <v>0.72621049759583522</v>
      </c>
      <c r="BI11" s="12">
        <v>0.35947792946662338</v>
      </c>
      <c r="BJ11" s="12">
        <v>1.5568765846774131</v>
      </c>
    </row>
    <row r="12" spans="1:62">
      <c r="A12" s="12" t="s">
        <v>123</v>
      </c>
      <c r="B12" s="32">
        <v>72.590858418907459</v>
      </c>
      <c r="C12" s="32">
        <v>428.87376658415189</v>
      </c>
      <c r="D12" s="12">
        <v>437.01646069288302</v>
      </c>
      <c r="E12" s="12">
        <v>461.63447879991787</v>
      </c>
      <c r="F12" s="12">
        <v>441.20196237013744</v>
      </c>
      <c r="G12" s="12">
        <v>411.843439500616</v>
      </c>
      <c r="H12" s="12">
        <v>396.33646854884933</v>
      </c>
      <c r="I12" s="12">
        <v>383.16570813373227</v>
      </c>
      <c r="J12" s="12">
        <v>375.34029347420847</v>
      </c>
      <c r="K12" s="12">
        <v>372.31615776292995</v>
      </c>
      <c r="L12" s="12">
        <v>347.77101705150574</v>
      </c>
      <c r="M12" s="12">
        <v>337.54077359029645</v>
      </c>
      <c r="N12" s="12">
        <v>337.3167869761154</v>
      </c>
      <c r="O12" s="12">
        <v>354.54524130032877</v>
      </c>
      <c r="P12" s="12">
        <v>362.39212576236838</v>
      </c>
      <c r="Q12" s="12">
        <v>356.13300005989652</v>
      </c>
      <c r="R12" s="12">
        <v>339.34834039834692</v>
      </c>
      <c r="S12" s="12">
        <v>382.32704909473574</v>
      </c>
      <c r="T12" s="12">
        <v>379.44867572258443</v>
      </c>
      <c r="U12" s="12">
        <v>349.97655340023624</v>
      </c>
      <c r="V12" s="12">
        <v>349.85621685846365</v>
      </c>
      <c r="W12" s="12">
        <v>388.24580865844717</v>
      </c>
      <c r="X12" s="12">
        <v>363.6843954885415</v>
      </c>
      <c r="Y12" s="12">
        <v>300.6749126462729</v>
      </c>
      <c r="Z12" s="12">
        <v>287.55507658274792</v>
      </c>
      <c r="AA12" s="12">
        <v>290.7892255396539</v>
      </c>
      <c r="AB12" s="12">
        <v>279.08082404951369</v>
      </c>
      <c r="AC12" s="12">
        <v>288.22357549464556</v>
      </c>
      <c r="AD12" s="12">
        <v>290.31144607243795</v>
      </c>
      <c r="AE12" s="12">
        <v>199.37854053095239</v>
      </c>
      <c r="AF12" s="12">
        <v>179.65964692164329</v>
      </c>
      <c r="AG12" s="12">
        <v>183.09713457631668</v>
      </c>
      <c r="AH12" s="12">
        <v>151.26919817142786</v>
      </c>
      <c r="AI12" s="12">
        <v>135.96905495780553</v>
      </c>
      <c r="AJ12" s="12">
        <v>117.60750589334113</v>
      </c>
      <c r="AK12" s="12">
        <v>91.874926150267541</v>
      </c>
      <c r="AL12" s="12">
        <v>92.5835749283317</v>
      </c>
      <c r="AM12" s="12">
        <v>52.967517577229543</v>
      </c>
      <c r="AN12" s="12">
        <v>52.591449058315199</v>
      </c>
      <c r="AO12" s="12">
        <v>47.974266267486726</v>
      </c>
      <c r="AP12" s="12">
        <v>42.683524315831228</v>
      </c>
      <c r="AQ12" s="12">
        <v>36.674707910031984</v>
      </c>
      <c r="AR12" s="12">
        <v>46.206897492583266</v>
      </c>
      <c r="AS12" s="12">
        <v>40.769028233142258</v>
      </c>
      <c r="AT12" s="12">
        <v>27.725264714355148</v>
      </c>
      <c r="AU12" s="12">
        <v>29.601765427427171</v>
      </c>
      <c r="AV12" s="12">
        <v>22.993573488176214</v>
      </c>
      <c r="AW12" s="12">
        <v>21.322235370740756</v>
      </c>
      <c r="AX12" s="12">
        <v>16.841609687679533</v>
      </c>
      <c r="AY12" s="12">
        <v>12.542899635768267</v>
      </c>
      <c r="AZ12" s="12">
        <v>14.919492839326278</v>
      </c>
      <c r="BA12" s="12">
        <v>9.745018312313837</v>
      </c>
      <c r="BB12" s="12">
        <v>4.1202015797928535</v>
      </c>
      <c r="BC12" s="12">
        <v>3.0070128339413982</v>
      </c>
      <c r="BD12" s="12">
        <v>3.1390067745553969</v>
      </c>
      <c r="BE12" s="12">
        <v>1.1799509238233492</v>
      </c>
      <c r="BF12" s="12">
        <v>0.44690382028574266</v>
      </c>
      <c r="BG12" s="12">
        <v>0.43140069837685685</v>
      </c>
      <c r="BH12" s="12">
        <v>0.84861846117116657</v>
      </c>
      <c r="BI12" s="12">
        <v>0.2473281190817142</v>
      </c>
      <c r="BJ12" s="12">
        <v>1.5710518965198519</v>
      </c>
    </row>
    <row r="13" spans="1:62">
      <c r="A13" s="12" t="s">
        <v>124</v>
      </c>
      <c r="B13" s="32">
        <v>36.299955591712184</v>
      </c>
      <c r="C13" s="32">
        <v>430.19171668370757</v>
      </c>
      <c r="D13" s="12">
        <v>432.16944028540792</v>
      </c>
      <c r="E13" s="12">
        <v>461.85145861168854</v>
      </c>
      <c r="F13" s="12">
        <v>444.04983580256322</v>
      </c>
      <c r="G13" s="12">
        <v>413.39800325900075</v>
      </c>
      <c r="H13" s="12">
        <v>396.52796310350993</v>
      </c>
      <c r="I13" s="12">
        <v>385.24883358152647</v>
      </c>
      <c r="J13" s="12">
        <v>372.55514034619091</v>
      </c>
      <c r="K13" s="12">
        <v>375.67527480029446</v>
      </c>
      <c r="L13" s="12">
        <v>347.57684183232266</v>
      </c>
      <c r="M13" s="12">
        <v>339.32334310908362</v>
      </c>
      <c r="N13" s="12">
        <v>334.18778622145686</v>
      </c>
      <c r="O13" s="12">
        <v>354.86913124722895</v>
      </c>
      <c r="P13" s="12">
        <v>358.85857112667009</v>
      </c>
      <c r="Q13" s="12">
        <v>362.054674052797</v>
      </c>
      <c r="R13" s="12">
        <v>333.49526229531301</v>
      </c>
      <c r="S13" s="12">
        <v>379.85772517191054</v>
      </c>
      <c r="T13" s="12">
        <v>382.15275236122125</v>
      </c>
      <c r="U13" s="12">
        <v>352.38505096581957</v>
      </c>
      <c r="V13" s="12">
        <v>344.76486788620707</v>
      </c>
      <c r="W13" s="12">
        <v>384.63587088191889</v>
      </c>
      <c r="X13" s="12">
        <v>371.23075169579278</v>
      </c>
      <c r="Y13" s="12">
        <v>302.53834723999051</v>
      </c>
      <c r="Z13" s="12">
        <v>286.52875070863661</v>
      </c>
      <c r="AA13" s="12">
        <v>289.10541944454133</v>
      </c>
      <c r="AB13" s="12">
        <v>282.65808753962767</v>
      </c>
      <c r="AC13" s="12">
        <v>278.0589585008791</v>
      </c>
      <c r="AD13" s="12">
        <v>301.91292319782463</v>
      </c>
      <c r="AE13" s="12">
        <v>203.00615272803387</v>
      </c>
      <c r="AF13" s="12">
        <v>176.83499091504302</v>
      </c>
      <c r="AG13" s="12">
        <v>184.52534909570443</v>
      </c>
      <c r="AH13" s="12">
        <v>154.53081219326043</v>
      </c>
      <c r="AI13" s="12">
        <v>132.42627028348804</v>
      </c>
      <c r="AJ13" s="12">
        <v>124.80871392859397</v>
      </c>
      <c r="AK13" s="12">
        <v>85.805416253822997</v>
      </c>
      <c r="AL13" s="12">
        <v>98.877530868006332</v>
      </c>
      <c r="AM13" s="12">
        <v>52.060059014069303</v>
      </c>
      <c r="AN13" s="12">
        <v>53.166272871694929</v>
      </c>
      <c r="AO13" s="12">
        <v>47.40267141619654</v>
      </c>
      <c r="AP13" s="12">
        <v>43.453694335900366</v>
      </c>
      <c r="AQ13" s="12">
        <v>35.663203484904649</v>
      </c>
      <c r="AR13" s="12">
        <v>44.295742489111703</v>
      </c>
      <c r="AS13" s="12">
        <v>42.392294415758464</v>
      </c>
      <c r="AT13" s="12">
        <v>27.026323984060429</v>
      </c>
      <c r="AU13" s="12">
        <v>29.016786071302395</v>
      </c>
      <c r="AV13" s="12">
        <v>23.400068469851721</v>
      </c>
      <c r="AW13" s="12">
        <v>20.101882881030178</v>
      </c>
      <c r="AX13" s="12">
        <v>17.934869499533665</v>
      </c>
      <c r="AY13" s="12">
        <v>11.349433850657681</v>
      </c>
      <c r="AZ13" s="12">
        <v>15.403218877713533</v>
      </c>
      <c r="BA13" s="12">
        <v>9.6561808644338409</v>
      </c>
      <c r="BB13" s="12">
        <v>4.3540225512938315</v>
      </c>
      <c r="BC13" s="12">
        <v>2.5913610248488155</v>
      </c>
      <c r="BD13" s="12">
        <v>3.3298123103663206</v>
      </c>
      <c r="BE13" s="12">
        <v>1.1729748902400927</v>
      </c>
      <c r="BF13" s="12">
        <v>0.50863134216509109</v>
      </c>
      <c r="BG13" s="12">
        <v>0.24304106980561507</v>
      </c>
      <c r="BH13" s="12">
        <v>0.97412028765578296</v>
      </c>
      <c r="BI13" s="12">
        <v>0.14566168816285635</v>
      </c>
      <c r="BJ13" s="12">
        <v>1.5788333432839312</v>
      </c>
    </row>
    <row r="14" spans="1:62" s="16" customFormat="1">
      <c r="A14" s="15" t="s">
        <v>125</v>
      </c>
      <c r="B14" s="15">
        <v>0</v>
      </c>
      <c r="C14" s="15">
        <v>431.80289653236707</v>
      </c>
      <c r="D14" s="15">
        <v>426.97229386420565</v>
      </c>
      <c r="E14" s="15">
        <v>461.91512725007004</v>
      </c>
      <c r="F14" s="15">
        <v>447.01135896220575</v>
      </c>
      <c r="G14" s="15">
        <v>415.01904690340155</v>
      </c>
      <c r="H14" s="15">
        <v>396.65779145551869</v>
      </c>
      <c r="I14" s="15">
        <v>387.54216289481593</v>
      </c>
      <c r="J14" s="15">
        <v>369.44386823514373</v>
      </c>
      <c r="K14" s="15">
        <v>379.25420287128236</v>
      </c>
      <c r="L14" s="15">
        <v>347.31544965042548</v>
      </c>
      <c r="M14" s="15">
        <v>341.37928175276039</v>
      </c>
      <c r="N14" s="15">
        <v>330.86875090654894</v>
      </c>
      <c r="O14" s="15">
        <v>355.31372697283467</v>
      </c>
      <c r="P14" s="15">
        <v>354.89746950638516</v>
      </c>
      <c r="Q14" s="15">
        <v>368.63983165201904</v>
      </c>
      <c r="R14" s="15">
        <v>327.3770500132913</v>
      </c>
      <c r="S14" s="15">
        <v>377.08282793215631</v>
      </c>
      <c r="T14" s="15">
        <v>384.9933467377694</v>
      </c>
      <c r="U14" s="15">
        <v>355.17234017186536</v>
      </c>
      <c r="V14" s="15">
        <v>339.44544137642299</v>
      </c>
      <c r="W14" s="15">
        <v>380.37308995799691</v>
      </c>
      <c r="X14" s="15">
        <v>379.23896240110309</v>
      </c>
      <c r="Y14" s="15">
        <v>304.57716158841924</v>
      </c>
      <c r="Z14" s="15">
        <v>285.47024539673782</v>
      </c>
      <c r="AA14" s="15">
        <v>287.25376449179606</v>
      </c>
      <c r="AB14" s="15">
        <v>286.71961821709772</v>
      </c>
      <c r="AC14" s="15">
        <v>266.57802622636137</v>
      </c>
      <c r="AD14" s="15">
        <v>314.21676512623861</v>
      </c>
      <c r="AE14" s="15">
        <v>206.96753624059656</v>
      </c>
      <c r="AF14" s="15">
        <v>173.75314496835924</v>
      </c>
      <c r="AG14" s="15">
        <v>185.88198944363165</v>
      </c>
      <c r="AH14" s="15">
        <v>158.07755350044997</v>
      </c>
      <c r="AI14" s="15">
        <v>128.3375687272115</v>
      </c>
      <c r="AJ14" s="15">
        <v>132.6523569341056</v>
      </c>
      <c r="AK14" s="15">
        <v>79.046488191080684</v>
      </c>
      <c r="AL14" s="15">
        <v>105.65577128624854</v>
      </c>
      <c r="AM14" s="15">
        <v>51.106195822638725</v>
      </c>
      <c r="AN14" s="15">
        <v>53.774761194569486</v>
      </c>
      <c r="AO14" s="15">
        <v>46.767311618812691</v>
      </c>
      <c r="AP14" s="15">
        <v>44.334631395662257</v>
      </c>
      <c r="AQ14" s="15">
        <v>34.671944504958333</v>
      </c>
      <c r="AR14" s="15">
        <v>42.181534108951212</v>
      </c>
      <c r="AS14" s="15">
        <v>44.158673923909753</v>
      </c>
      <c r="AT14" s="15">
        <v>26.319328940471433</v>
      </c>
      <c r="AU14" s="15">
        <v>28.377892812233977</v>
      </c>
      <c r="AV14" s="15">
        <v>23.872470787639788</v>
      </c>
      <c r="AW14" s="15">
        <v>18.747382949789646</v>
      </c>
      <c r="AX14" s="15">
        <v>19.119906732871211</v>
      </c>
      <c r="AY14" s="15">
        <v>10.07653750334692</v>
      </c>
      <c r="AZ14" s="15">
        <v>15.917331758858424</v>
      </c>
      <c r="BA14" s="15">
        <v>9.5430287035464652</v>
      </c>
      <c r="BB14" s="15">
        <v>4.6014475189101391</v>
      </c>
      <c r="BC14" s="15">
        <v>2.1508945362292291</v>
      </c>
      <c r="BD14" s="15">
        <v>3.5306116400388965</v>
      </c>
      <c r="BE14" s="15">
        <v>1.163217118142345</v>
      </c>
      <c r="BF14" s="15">
        <v>0.5716913508007605</v>
      </c>
      <c r="BG14" s="15">
        <v>5.5771501932140706E-2</v>
      </c>
      <c r="BH14" s="15">
        <v>1.1013200738103848</v>
      </c>
      <c r="BI14" s="15">
        <v>5.3699750669289753E-2</v>
      </c>
      <c r="BJ14" s="15">
        <v>1.5808832498489063</v>
      </c>
    </row>
    <row r="15" spans="1:62">
      <c r="A15" s="12" t="s">
        <v>126</v>
      </c>
      <c r="B15" s="32">
        <v>0</v>
      </c>
      <c r="C15" s="32">
        <v>395.71256722236291</v>
      </c>
      <c r="D15" s="12">
        <v>425.3326478021097</v>
      </c>
      <c r="E15" s="12">
        <v>460.64356907330676</v>
      </c>
      <c r="F15" s="12">
        <v>448.7517696532181</v>
      </c>
      <c r="G15" s="12">
        <v>416.70731297397361</v>
      </c>
      <c r="H15" s="12">
        <v>397.52879928230368</v>
      </c>
      <c r="I15" s="12">
        <v>388.35044475140683</v>
      </c>
      <c r="J15" s="12">
        <v>369.40254334400271</v>
      </c>
      <c r="K15" s="12">
        <v>379.78574845080641</v>
      </c>
      <c r="L15" s="12">
        <v>348.41403939196664</v>
      </c>
      <c r="M15" s="12">
        <v>341.85279569162549</v>
      </c>
      <c r="N15" s="12">
        <v>329.85883472010141</v>
      </c>
      <c r="O15" s="12">
        <v>354.13211854590702</v>
      </c>
      <c r="P15" s="12">
        <v>354.00865635191491</v>
      </c>
      <c r="Q15" s="12">
        <v>369.41091498481308</v>
      </c>
      <c r="R15" s="12">
        <v>326.53535528733698</v>
      </c>
      <c r="S15" s="12">
        <v>374.011685149225</v>
      </c>
      <c r="T15" s="12">
        <v>385.62242597902042</v>
      </c>
      <c r="U15" s="12">
        <v>356.47223290002478</v>
      </c>
      <c r="V15" s="12">
        <v>338.04696817781638</v>
      </c>
      <c r="W15" s="12">
        <v>377.6875865643579</v>
      </c>
      <c r="X15" s="12">
        <v>382.15885268226208</v>
      </c>
      <c r="Y15" s="12">
        <v>307.32209096135983</v>
      </c>
      <c r="Z15" s="12">
        <v>285.49554129589666</v>
      </c>
      <c r="AA15" s="12">
        <v>286.58115232968186</v>
      </c>
      <c r="AB15" s="12">
        <v>286.81215649994937</v>
      </c>
      <c r="AC15" s="12">
        <v>265.01992776988243</v>
      </c>
      <c r="AD15" s="12">
        <v>317.23948085209429</v>
      </c>
      <c r="AE15" s="12">
        <v>211.4140751979883</v>
      </c>
      <c r="AF15" s="12">
        <v>173.91083320601953</v>
      </c>
      <c r="AG15" s="12">
        <v>185.8475747876511</v>
      </c>
      <c r="AH15" s="12">
        <v>160.09189694825096</v>
      </c>
      <c r="AI15" s="12">
        <v>128.55859906514368</v>
      </c>
      <c r="AJ15" s="12">
        <v>134.75588218775988</v>
      </c>
      <c r="AK15" s="12">
        <v>79.251767408643744</v>
      </c>
      <c r="AL15" s="12">
        <v>106.67180945337843</v>
      </c>
      <c r="AM15" s="12">
        <v>52.034110199445557</v>
      </c>
      <c r="AN15" s="12">
        <v>53.510097833396387</v>
      </c>
      <c r="AO15" s="12">
        <v>46.921807549213646</v>
      </c>
      <c r="AP15" s="12">
        <v>44.40723151858122</v>
      </c>
      <c r="AQ15" s="12">
        <v>34.201049662423756</v>
      </c>
      <c r="AR15" s="12">
        <v>41.095081581923296</v>
      </c>
      <c r="AS15" s="12">
        <v>44.381099902328039</v>
      </c>
      <c r="AT15" s="12">
        <v>26.137946081223873</v>
      </c>
      <c r="AU15" s="12">
        <v>27.923568601519072</v>
      </c>
      <c r="AV15" s="12">
        <v>23.889518851126951</v>
      </c>
      <c r="AW15" s="12">
        <v>18.217005623689879</v>
      </c>
      <c r="AX15" s="12">
        <v>19.319070139620457</v>
      </c>
      <c r="AY15" s="12">
        <v>9.7303808870935651</v>
      </c>
      <c r="AZ15" s="12">
        <v>15.785234785945601</v>
      </c>
      <c r="BA15" s="12">
        <v>9.6360895133625952</v>
      </c>
      <c r="BB15" s="12">
        <v>4.6453676126248711</v>
      </c>
      <c r="BC15" s="12">
        <v>1.9438235710199132</v>
      </c>
      <c r="BD15" s="12">
        <v>3.5348834210716671</v>
      </c>
      <c r="BE15" s="12">
        <v>1.1832851664774227</v>
      </c>
      <c r="BF15" s="12">
        <v>0.59800050617908296</v>
      </c>
      <c r="BG15" s="12">
        <v>5.2869585197327797E-2</v>
      </c>
      <c r="BH15" s="12">
        <v>1.0470308888788915</v>
      </c>
      <c r="BI15" s="12">
        <v>5.1118347324402215E-2</v>
      </c>
      <c r="BJ15" s="12">
        <v>1.5060180763874456</v>
      </c>
    </row>
    <row r="16" spans="1:62">
      <c r="A16" s="12" t="s">
        <v>127</v>
      </c>
      <c r="B16" s="32">
        <v>0</v>
      </c>
      <c r="C16" s="32">
        <v>359.64168695110936</v>
      </c>
      <c r="D16" s="12">
        <v>423.990854245484</v>
      </c>
      <c r="E16" s="12">
        <v>459.01444432840458</v>
      </c>
      <c r="F16" s="12">
        <v>450.33883579253336</v>
      </c>
      <c r="G16" s="12">
        <v>418.50924499655423</v>
      </c>
      <c r="H16" s="12">
        <v>398.4678067674468</v>
      </c>
      <c r="I16" s="12">
        <v>389.09626290769603</v>
      </c>
      <c r="J16" s="12">
        <v>369.57354007560485</v>
      </c>
      <c r="K16" s="12">
        <v>379.98456308088413</v>
      </c>
      <c r="L16" s="12">
        <v>349.7384073178348</v>
      </c>
      <c r="M16" s="12">
        <v>342.25925807210609</v>
      </c>
      <c r="N16" s="12">
        <v>329.13018551426643</v>
      </c>
      <c r="O16" s="12">
        <v>352.75486154355519</v>
      </c>
      <c r="P16" s="12">
        <v>353.24197453947227</v>
      </c>
      <c r="Q16" s="12">
        <v>369.75138981683688</v>
      </c>
      <c r="R16" s="12">
        <v>326.37053848588891</v>
      </c>
      <c r="S16" s="12">
        <v>370.66591435072371</v>
      </c>
      <c r="T16" s="12">
        <v>385.94025472216964</v>
      </c>
      <c r="U16" s="12">
        <v>357.91054549917214</v>
      </c>
      <c r="V16" s="12">
        <v>337.03092658725632</v>
      </c>
      <c r="W16" s="12">
        <v>374.76770097849197</v>
      </c>
      <c r="X16" s="12">
        <v>384.42205903683214</v>
      </c>
      <c r="Y16" s="12">
        <v>310.53130838313643</v>
      </c>
      <c r="Z16" s="12">
        <v>285.70642924866149</v>
      </c>
      <c r="AA16" s="12">
        <v>285.87492467340894</v>
      </c>
      <c r="AB16" s="12">
        <v>286.72549786058494</v>
      </c>
      <c r="AC16" s="12">
        <v>263.98684499510426</v>
      </c>
      <c r="AD16" s="12">
        <v>318.93801690508911</v>
      </c>
      <c r="AE16" s="12">
        <v>216.54971926390527</v>
      </c>
      <c r="AF16" s="12">
        <v>174.41113985370842</v>
      </c>
      <c r="AG16" s="12">
        <v>185.53041444033278</v>
      </c>
      <c r="AH16" s="12">
        <v>162.04394209335797</v>
      </c>
      <c r="AI16" s="12">
        <v>129.07940793788322</v>
      </c>
      <c r="AJ16" s="12">
        <v>136.28379135643468</v>
      </c>
      <c r="AK16" s="12">
        <v>80.157719142574578</v>
      </c>
      <c r="AL16" s="12">
        <v>106.97992807897091</v>
      </c>
      <c r="AM16" s="12">
        <v>53.464658323813154</v>
      </c>
      <c r="AN16" s="12">
        <v>53.179526247705255</v>
      </c>
      <c r="AO16" s="12">
        <v>47.122282883383022</v>
      </c>
      <c r="AP16" s="12">
        <v>44.417107921304336</v>
      </c>
      <c r="AQ16" s="12">
        <v>33.858534080147315</v>
      </c>
      <c r="AR16" s="12">
        <v>40.030295677140671</v>
      </c>
      <c r="AS16" s="12">
        <v>44.392987203139342</v>
      </c>
      <c r="AT16" s="12">
        <v>26.125312615137418</v>
      </c>
      <c r="AU16" s="12">
        <v>27.451388012532078</v>
      </c>
      <c r="AV16" s="12">
        <v>23.850368836595052</v>
      </c>
      <c r="AW16" s="12">
        <v>17.790172262702633</v>
      </c>
      <c r="AX16" s="12">
        <v>19.374901312505802</v>
      </c>
      <c r="AY16" s="12">
        <v>9.5292723023019601</v>
      </c>
      <c r="AZ16" s="12">
        <v>15.540909888962645</v>
      </c>
      <c r="BA16" s="12">
        <v>9.7620720587663588</v>
      </c>
      <c r="BB16" s="12">
        <v>4.6797731285982263</v>
      </c>
      <c r="BC16" s="12">
        <v>1.7870954196526321</v>
      </c>
      <c r="BD16" s="12">
        <v>3.4891499331102769</v>
      </c>
      <c r="BE16" s="12">
        <v>1.2155364153462644</v>
      </c>
      <c r="BF16" s="12">
        <v>0.61972992165549101</v>
      </c>
      <c r="BG16" s="12">
        <v>5.7190670358684276E-2</v>
      </c>
      <c r="BH16" s="12">
        <v>0.98123827142427322</v>
      </c>
      <c r="BI16" s="12">
        <v>6.2815434976799547E-2</v>
      </c>
      <c r="BJ16" s="12">
        <v>1.434022193766197</v>
      </c>
    </row>
    <row r="17" spans="1:114">
      <c r="A17" s="12" t="s">
        <v>128</v>
      </c>
      <c r="B17" s="32">
        <v>0</v>
      </c>
      <c r="C17" s="32">
        <v>323.59024396419943</v>
      </c>
      <c r="D17" s="12">
        <v>422.94610339475025</v>
      </c>
      <c r="E17" s="12">
        <v>457.02864150441201</v>
      </c>
      <c r="F17" s="12">
        <v>451.77276387417777</v>
      </c>
      <c r="G17" s="12">
        <v>420.42475417890734</v>
      </c>
      <c r="H17" s="12">
        <v>399.47460275108841</v>
      </c>
      <c r="I17" s="12">
        <v>389.7797564861566</v>
      </c>
      <c r="J17" s="12">
        <v>369.95628500471832</v>
      </c>
      <c r="K17" s="12">
        <v>379.85181820123182</v>
      </c>
      <c r="L17" s="12">
        <v>351.28786990320356</v>
      </c>
      <c r="M17" s="12">
        <v>342.59880996629488</v>
      </c>
      <c r="N17" s="12">
        <v>328.68195190548278</v>
      </c>
      <c r="O17" s="12">
        <v>351.18269186683995</v>
      </c>
      <c r="P17" s="12">
        <v>352.59716579354608</v>
      </c>
      <c r="Q17" s="12">
        <v>369.66257602256923</v>
      </c>
      <c r="R17" s="12">
        <v>326.87982180852651</v>
      </c>
      <c r="S17" s="12">
        <v>367.04664968047035</v>
      </c>
      <c r="T17" s="12">
        <v>385.94788796824241</v>
      </c>
      <c r="U17" s="12">
        <v>359.48691816199374</v>
      </c>
      <c r="V17" s="12">
        <v>336.39554535665684</v>
      </c>
      <c r="W17" s="12">
        <v>371.61410349503467</v>
      </c>
      <c r="X17" s="12">
        <v>386.03171624144017</v>
      </c>
      <c r="Y17" s="12">
        <v>314.20332501006629</v>
      </c>
      <c r="Z17" s="12">
        <v>286.10162642547323</v>
      </c>
      <c r="AA17" s="12">
        <v>285.13536810926462</v>
      </c>
      <c r="AB17" s="12">
        <v>286.4614104745487</v>
      </c>
      <c r="AC17" s="12">
        <v>263.47544301364712</v>
      </c>
      <c r="AD17" s="12">
        <v>319.31650695342785</v>
      </c>
      <c r="AE17" s="12">
        <v>222.37291101669354</v>
      </c>
      <c r="AF17" s="12">
        <v>175.25124899423039</v>
      </c>
      <c r="AG17" s="12">
        <v>184.9333902975595</v>
      </c>
      <c r="AH17" s="12">
        <v>163.93323514423849</v>
      </c>
      <c r="AI17" s="12">
        <v>129.89740742777593</v>
      </c>
      <c r="AJ17" s="12">
        <v>137.24331206573356</v>
      </c>
      <c r="AK17" s="12">
        <v>81.756504868648122</v>
      </c>
      <c r="AL17" s="12">
        <v>106.59116663743964</v>
      </c>
      <c r="AM17" s="12">
        <v>55.388334147936796</v>
      </c>
      <c r="AN17" s="12">
        <v>52.784955208255006</v>
      </c>
      <c r="AO17" s="12">
        <v>47.36717147014302</v>
      </c>
      <c r="AP17" s="12">
        <v>44.365711604272256</v>
      </c>
      <c r="AQ17" s="12">
        <v>33.640175549609246</v>
      </c>
      <c r="AR17" s="12">
        <v>38.986711956864852</v>
      </c>
      <c r="AS17" s="12">
        <v>44.202947221042713</v>
      </c>
      <c r="AT17" s="12">
        <v>26.275507156557353</v>
      </c>
      <c r="AU17" s="12">
        <v>26.962535165781922</v>
      </c>
      <c r="AV17" s="12">
        <v>23.758172500988696</v>
      </c>
      <c r="AW17" s="12">
        <v>17.462377022839682</v>
      </c>
      <c r="AX17" s="12">
        <v>19.296687950832158</v>
      </c>
      <c r="AY17" s="12">
        <v>9.4667545763244423</v>
      </c>
      <c r="AZ17" s="12">
        <v>15.191446559847531</v>
      </c>
      <c r="BA17" s="12">
        <v>9.9201172460748648</v>
      </c>
      <c r="BB17" s="12">
        <v>4.7055480483563095</v>
      </c>
      <c r="BC17" s="12">
        <v>1.6754210451690228</v>
      </c>
      <c r="BD17" s="12">
        <v>3.4000307351343393</v>
      </c>
      <c r="BE17" s="12">
        <v>1.2592253573602101</v>
      </c>
      <c r="BF17" s="12">
        <v>0.63730338706746348</v>
      </c>
      <c r="BG17" s="12">
        <v>6.7750220897876315E-2</v>
      </c>
      <c r="BH17" s="12">
        <v>0.90586870631023242</v>
      </c>
      <c r="BI17" s="12">
        <v>8.6705024760680718E-2</v>
      </c>
      <c r="BJ17" s="12">
        <v>1.3648299676428892</v>
      </c>
    </row>
    <row r="18" spans="1:114">
      <c r="A18" s="12" t="s">
        <v>129</v>
      </c>
      <c r="B18" s="32">
        <v>0</v>
      </c>
      <c r="C18" s="32">
        <v>287.55822651653193</v>
      </c>
      <c r="D18" s="12">
        <v>422.19758697449225</v>
      </c>
      <c r="E18" s="12">
        <v>454.68704759715848</v>
      </c>
      <c r="F18" s="12">
        <v>453.05376029039388</v>
      </c>
      <c r="G18" s="12">
        <v>422.45375164393459</v>
      </c>
      <c r="H18" s="12">
        <v>400.54897648589429</v>
      </c>
      <c r="I18" s="12">
        <v>390.40106440156461</v>
      </c>
      <c r="J18" s="12">
        <v>370.55020575684892</v>
      </c>
      <c r="K18" s="12">
        <v>379.38868245604243</v>
      </c>
      <c r="L18" s="12">
        <v>353.06174503319545</v>
      </c>
      <c r="M18" s="12">
        <v>342.8715922721421</v>
      </c>
      <c r="N18" s="12">
        <v>328.51328447216343</v>
      </c>
      <c r="O18" s="12">
        <v>349.41634350299324</v>
      </c>
      <c r="P18" s="12">
        <v>352.07397220420069</v>
      </c>
      <c r="Q18" s="12">
        <v>369.14579066972556</v>
      </c>
      <c r="R18" s="12">
        <v>328.06043547128252</v>
      </c>
      <c r="S18" s="12">
        <v>363.15502215545132</v>
      </c>
      <c r="T18" s="12">
        <v>385.64637824103829</v>
      </c>
      <c r="U18" s="12">
        <v>361.20099167214028</v>
      </c>
      <c r="V18" s="12">
        <v>336.13905896547629</v>
      </c>
      <c r="W18" s="12">
        <v>368.22746323934848</v>
      </c>
      <c r="X18" s="12">
        <v>386.9909483021479</v>
      </c>
      <c r="Y18" s="12">
        <v>318.33665386669935</v>
      </c>
      <c r="Z18" s="12">
        <v>286.67985600135898</v>
      </c>
      <c r="AA18" s="12">
        <v>284.36276764452435</v>
      </c>
      <c r="AB18" s="12">
        <v>286.02165083756614</v>
      </c>
      <c r="AC18" s="12">
        <v>263.48240289878288</v>
      </c>
      <c r="AD18" s="12">
        <v>318.379068768727</v>
      </c>
      <c r="AE18" s="12">
        <v>228.88209658496891</v>
      </c>
      <c r="AF18" s="12">
        <v>176.42836139953982</v>
      </c>
      <c r="AG18" s="12">
        <v>184.05936403555833</v>
      </c>
      <c r="AH18" s="12">
        <v>165.75933330481294</v>
      </c>
      <c r="AI18" s="12">
        <v>131.0100255782971</v>
      </c>
      <c r="AJ18" s="12">
        <v>137.64160997482912</v>
      </c>
      <c r="AK18" s="12">
        <v>84.040346132029896</v>
      </c>
      <c r="AL18" s="12">
        <v>105.51644186796106</v>
      </c>
      <c r="AM18" s="12">
        <v>57.795765789683678</v>
      </c>
      <c r="AN18" s="12">
        <v>52.32825535921431</v>
      </c>
      <c r="AO18" s="12">
        <v>47.654941623924273</v>
      </c>
      <c r="AP18" s="12">
        <v>44.254468360673975</v>
      </c>
      <c r="AQ18" s="12">
        <v>33.541857736979956</v>
      </c>
      <c r="AR18" s="12">
        <v>37.963876584370972</v>
      </c>
      <c r="AS18" s="12">
        <v>43.819327671484139</v>
      </c>
      <c r="AT18" s="12">
        <v>26.582763814153154</v>
      </c>
      <c r="AU18" s="12">
        <v>26.458150387413269</v>
      </c>
      <c r="AV18" s="12">
        <v>23.615950909496149</v>
      </c>
      <c r="AW18" s="12">
        <v>17.229277092403237</v>
      </c>
      <c r="AX18" s="12">
        <v>19.093244173213261</v>
      </c>
      <c r="AY18" s="12">
        <v>9.536640895072594</v>
      </c>
      <c r="AZ18" s="12">
        <v>14.743582467171631</v>
      </c>
      <c r="BA18" s="12">
        <v>10.10937330619946</v>
      </c>
      <c r="BB18" s="12">
        <v>4.7234936832169865</v>
      </c>
      <c r="BC18" s="12">
        <v>1.6040625251642588</v>
      </c>
      <c r="BD18" s="12">
        <v>3.2734038741391096</v>
      </c>
      <c r="BE18" s="12">
        <v>1.3136284069833986</v>
      </c>
      <c r="BF18" s="12">
        <v>0.65111213391311584</v>
      </c>
      <c r="BG18" s="12">
        <v>8.3654055375809028E-2</v>
      </c>
      <c r="BH18" s="12">
        <v>0.82265595734177832</v>
      </c>
      <c r="BI18" s="12">
        <v>0.12090523569820674</v>
      </c>
      <c r="BJ18" s="12">
        <v>1.2983734004753293</v>
      </c>
    </row>
    <row r="19" spans="1:114">
      <c r="A19" s="12" t="s">
        <v>130</v>
      </c>
      <c r="B19" s="32">
        <v>0</v>
      </c>
      <c r="C19" s="32">
        <v>251.54562287230291</v>
      </c>
      <c r="D19" s="12">
        <v>421.7444982310285</v>
      </c>
      <c r="E19" s="12">
        <v>451.99054811137501</v>
      </c>
      <c r="F19" s="12">
        <v>454.18203133148808</v>
      </c>
      <c r="G19" s="12">
        <v>424.59614843002822</v>
      </c>
      <c r="H19" s="12">
        <v>401.69071763640483</v>
      </c>
      <c r="I19" s="12">
        <v>390.96032536125807</v>
      </c>
      <c r="J19" s="12">
        <v>371.35473100660596</v>
      </c>
      <c r="K19" s="12">
        <v>378.59632169961054</v>
      </c>
      <c r="L19" s="12">
        <v>355.05935200040847</v>
      </c>
      <c r="M19" s="12">
        <v>343.07774571355588</v>
      </c>
      <c r="N19" s="12">
        <v>328.62333575057397</v>
      </c>
      <c r="O19" s="12">
        <v>347.45654852969716</v>
      </c>
      <c r="P19" s="12">
        <v>351.67213622664309</v>
      </c>
      <c r="Q19" s="12">
        <v>368.20234802442621</v>
      </c>
      <c r="R19" s="12">
        <v>329.9096176866052</v>
      </c>
      <c r="S19" s="12">
        <v>358.9921596730573</v>
      </c>
      <c r="T19" s="12">
        <v>385.03677559218875</v>
      </c>
      <c r="U19" s="12">
        <v>363.05240740348256</v>
      </c>
      <c r="V19" s="12">
        <v>336.25970760460979</v>
      </c>
      <c r="W19" s="12">
        <v>364.60844816888243</v>
      </c>
      <c r="X19" s="12">
        <v>387.30286848744072</v>
      </c>
      <c r="Y19" s="12">
        <v>322.92980985181805</v>
      </c>
      <c r="Z19" s="12">
        <v>287.43984713215985</v>
      </c>
      <c r="AA19" s="12">
        <v>283.55740671467083</v>
      </c>
      <c r="AB19" s="12">
        <v>285.407963829849</v>
      </c>
      <c r="AC19" s="12">
        <v>264.00442161736942</v>
      </c>
      <c r="AD19" s="12">
        <v>316.12980428914955</v>
      </c>
      <c r="AE19" s="12">
        <v>236.07572563903759</v>
      </c>
      <c r="AF19" s="12">
        <v>177.93969444293376</v>
      </c>
      <c r="AG19" s="12">
        <v>182.91117723250412</v>
      </c>
      <c r="AH19" s="12">
        <v>167.52180465839285</v>
      </c>
      <c r="AI19" s="12">
        <v>132.41470630548795</v>
      </c>
      <c r="AJ19" s="12">
        <v>137.48578922635011</v>
      </c>
      <c r="AK19" s="12">
        <v>87.001524151230811</v>
      </c>
      <c r="AL19" s="12">
        <v>103.76654897451954</v>
      </c>
      <c r="AM19" s="12">
        <v>60.677713791345525</v>
      </c>
      <c r="AN19" s="12">
        <v>51.811259874491554</v>
      </c>
      <c r="AO19" s="12">
        <v>47.984095495428946</v>
      </c>
      <c r="AP19" s="12">
        <v>44.084779178798023</v>
      </c>
      <c r="AQ19" s="12">
        <v>33.559567793718777</v>
      </c>
      <c r="AR19" s="12">
        <v>36.961346080509806</v>
      </c>
      <c r="AS19" s="12">
        <v>43.250219886892786</v>
      </c>
      <c r="AT19" s="12">
        <v>27.041468429355223</v>
      </c>
      <c r="AU19" s="12">
        <v>25.939331538125785</v>
      </c>
      <c r="AV19" s="12">
        <v>23.426599350383462</v>
      </c>
      <c r="AW19" s="12">
        <v>17.086686815380606</v>
      </c>
      <c r="AX19" s="12">
        <v>18.772932826508715</v>
      </c>
      <c r="AY19" s="12">
        <v>9.7330029538464551</v>
      </c>
      <c r="AZ19" s="12">
        <v>14.203719895744154</v>
      </c>
      <c r="BA19" s="12">
        <v>10.328996085412799</v>
      </c>
      <c r="BB19" s="12">
        <v>4.7343367450716203</v>
      </c>
      <c r="BC19" s="12">
        <v>1.5687733138802753</v>
      </c>
      <c r="BD19" s="12">
        <v>3.1144875119361952</v>
      </c>
      <c r="BE19" s="12">
        <v>1.3780441460053787</v>
      </c>
      <c r="BF19" s="12">
        <v>0.66151710766961958</v>
      </c>
      <c r="BG19" s="12">
        <v>0.1040914214400968</v>
      </c>
      <c r="BH19" s="12">
        <v>0.73315681634243035</v>
      </c>
      <c r="BI19" s="12">
        <v>0.16372163357308495</v>
      </c>
      <c r="BJ19" s="12">
        <v>1.2345826220833309</v>
      </c>
    </row>
    <row r="20" spans="1:114" s="14" customFormat="1">
      <c r="A20" s="13" t="s">
        <v>131</v>
      </c>
      <c r="B20" s="13">
        <v>0</v>
      </c>
      <c r="C20" s="13">
        <v>215.55242130499784</v>
      </c>
      <c r="D20" s="13">
        <v>421.58603192998623</v>
      </c>
      <c r="E20" s="13">
        <v>448.94002706281202</v>
      </c>
      <c r="F20" s="13">
        <v>455.1577831856784</v>
      </c>
      <c r="G20" s="13">
        <v>426.85185549142119</v>
      </c>
      <c r="H20" s="13">
        <v>402.89961627838568</v>
      </c>
      <c r="I20" s="13">
        <v>391.45767786539443</v>
      </c>
      <c r="J20" s="13">
        <v>372.36929047607134</v>
      </c>
      <c r="K20" s="13">
        <v>377.47589900194714</v>
      </c>
      <c r="L20" s="13">
        <v>357.28001150244671</v>
      </c>
      <c r="M20" s="13">
        <v>343.21741084050223</v>
      </c>
      <c r="N20" s="13">
        <v>329.01126023072032</v>
      </c>
      <c r="O20" s="13">
        <v>345.30403711935293</v>
      </c>
      <c r="P20" s="13">
        <v>351.39140068079161</v>
      </c>
      <c r="Q20" s="13">
        <v>366.83355955635648</v>
      </c>
      <c r="R20" s="13">
        <v>332.42461464336566</v>
      </c>
      <c r="S20" s="13">
        <v>354.55918701830501</v>
      </c>
      <c r="T20" s="13">
        <v>384.12012760620536</v>
      </c>
      <c r="U20" s="13">
        <v>365.04080731936864</v>
      </c>
      <c r="V20" s="13">
        <v>336.75573716032392</v>
      </c>
      <c r="W20" s="13">
        <v>360.75772507452837</v>
      </c>
      <c r="X20" s="13">
        <v>386.97057936112077</v>
      </c>
      <c r="Y20" s="13">
        <v>327.98130974438311</v>
      </c>
      <c r="Z20" s="13">
        <v>288.3803349308439</v>
      </c>
      <c r="AA20" s="13">
        <v>282.71956719058437</v>
      </c>
      <c r="AB20" s="13">
        <v>284.62208278008245</v>
      </c>
      <c r="AC20" s="13">
        <v>265.03821196205706</v>
      </c>
      <c r="AD20" s="13">
        <v>312.5727996822954</v>
      </c>
      <c r="AE20" s="13">
        <v>243.95225138233911</v>
      </c>
      <c r="AF20" s="13">
        <v>179.782482011681</v>
      </c>
      <c r="AG20" s="13">
        <v>181.49165148944849</v>
      </c>
      <c r="AH20" s="13">
        <v>169.22022805255969</v>
      </c>
      <c r="AI20" s="13">
        <v>134.10890930986938</v>
      </c>
      <c r="AJ20" s="13">
        <v>136.78289289328669</v>
      </c>
      <c r="AK20" s="13">
        <v>90.632379424495696</v>
      </c>
      <c r="AL20" s="13">
        <v>101.35216281492298</v>
      </c>
      <c r="AM20" s="13">
        <v>64.025069400361133</v>
      </c>
      <c r="AN20" s="13">
        <v>51.23576510362701</v>
      </c>
      <c r="AO20" s="13">
        <v>48.353168452670694</v>
      </c>
      <c r="AP20" s="13">
        <v>43.858020638137177</v>
      </c>
      <c r="AQ20" s="13">
        <v>33.689394017986636</v>
      </c>
      <c r="AR20" s="13">
        <v>35.978687085722669</v>
      </c>
      <c r="AS20" s="13">
        <v>42.503465920479549</v>
      </c>
      <c r="AT20" s="13">
        <v>27.646154903765982</v>
      </c>
      <c r="AU20" s="13">
        <v>25.407135305564914</v>
      </c>
      <c r="AV20" s="13">
        <v>23.192892071184929</v>
      </c>
      <c r="AW20" s="13">
        <v>17.030572032354321</v>
      </c>
      <c r="AX20" s="13">
        <v>18.343686784611553</v>
      </c>
      <c r="AY20" s="13">
        <v>10.050159633604544</v>
      </c>
      <c r="AZ20" s="13">
        <v>13.577941438840604</v>
      </c>
      <c r="BA20" s="13">
        <v>10.578149317792757</v>
      </c>
      <c r="BB20" s="13">
        <v>4.7387366132729749</v>
      </c>
      <c r="BC20" s="13">
        <v>1.5657450573725058</v>
      </c>
      <c r="BD20" s="13">
        <v>2.9279125750117845</v>
      </c>
      <c r="BE20" s="13">
        <v>1.4517934788176168</v>
      </c>
      <c r="BF20" s="13">
        <v>0.66885109100937168</v>
      </c>
      <c r="BG20" s="13">
        <v>0.12832854810088873</v>
      </c>
      <c r="BH20" s="13">
        <v>0.6387657013645075</v>
      </c>
      <c r="BI20" s="13">
        <v>0.21363179446187924</v>
      </c>
      <c r="BJ20" s="13">
        <v>1.1733863324227829</v>
      </c>
    </row>
    <row r="21" spans="1:114">
      <c r="A21" s="12" t="s">
        <v>132</v>
      </c>
      <c r="B21" s="32">
        <v>0</v>
      </c>
      <c r="C21" s="32">
        <v>179.5786100973821</v>
      </c>
      <c r="D21" s="12">
        <v>421.72138435388138</v>
      </c>
      <c r="E21" s="12">
        <v>445.53636698035444</v>
      </c>
      <c r="F21" s="12">
        <v>455.98122193894335</v>
      </c>
      <c r="G21" s="12">
        <v>429.22078369853909</v>
      </c>
      <c r="H21" s="12">
        <v>404.17546289817972</v>
      </c>
      <c r="I21" s="12">
        <v>391.89326020720932</v>
      </c>
      <c r="J21" s="12">
        <v>373.59331493317126</v>
      </c>
      <c r="K21" s="12">
        <v>376.02857465438342</v>
      </c>
      <c r="L21" s="12">
        <v>359.72304563945477</v>
      </c>
      <c r="M21" s="12">
        <v>343.29072802910486</v>
      </c>
      <c r="N21" s="12">
        <v>329.67621435224368</v>
      </c>
      <c r="O21" s="12">
        <v>342.95953754334312</v>
      </c>
      <c r="P21" s="12">
        <v>351.23150875084491</v>
      </c>
      <c r="Q21" s="12">
        <v>365.0407339439173</v>
      </c>
      <c r="R21" s="12">
        <v>335.60268048691233</v>
      </c>
      <c r="S21" s="12">
        <v>349.85722587104271</v>
      </c>
      <c r="T21" s="12">
        <v>382.89747940551723</v>
      </c>
      <c r="U21" s="12">
        <v>367.16583397188197</v>
      </c>
      <c r="V21" s="12">
        <v>337.62539919823382</v>
      </c>
      <c r="W21" s="12">
        <v>356.67595958197825</v>
      </c>
      <c r="X21" s="12">
        <v>385.99717281510328</v>
      </c>
      <c r="Y21" s="12">
        <v>333.48967220942183</v>
      </c>
      <c r="Z21" s="12">
        <v>289.50006044390489</v>
      </c>
      <c r="AA21" s="12">
        <v>281.84952938570319</v>
      </c>
      <c r="AB21" s="12">
        <v>283.66572952909519</v>
      </c>
      <c r="AC21" s="12">
        <v>266.58050248376691</v>
      </c>
      <c r="AD21" s="12">
        <v>307.7121254078483</v>
      </c>
      <c r="AE21" s="12">
        <v>252.51013054291201</v>
      </c>
      <c r="AF21" s="12">
        <v>181.95397442008471</v>
      </c>
      <c r="AG21" s="12">
        <v>179.80358855057773</v>
      </c>
      <c r="AH21" s="12">
        <v>170.85419298497803</v>
      </c>
      <c r="AI21" s="12">
        <v>136.09010998882988</v>
      </c>
      <c r="AJ21" s="12">
        <v>135.5399034229319</v>
      </c>
      <c r="AK21" s="12">
        <v>94.925311338610669</v>
      </c>
      <c r="AL21" s="12">
        <v>98.283839078887581</v>
      </c>
      <c r="AM21" s="12">
        <v>67.828852871735023</v>
      </c>
      <c r="AN21" s="12">
        <v>50.603531207405474</v>
      </c>
      <c r="AO21" s="12">
        <v>48.760728472230916</v>
      </c>
      <c r="AP21" s="12">
        <v>43.575545299342551</v>
      </c>
      <c r="AQ21" s="12">
        <v>33.927523565835337</v>
      </c>
      <c r="AR21" s="12">
        <v>35.015476127391452</v>
      </c>
      <c r="AS21" s="12">
        <v>41.586665462534896</v>
      </c>
      <c r="AT21" s="12">
        <v>28.391501613447581</v>
      </c>
      <c r="AU21" s="12">
        <v>24.862578461132976</v>
      </c>
      <c r="AV21" s="12">
        <v>22.917486842676109</v>
      </c>
      <c r="AW21" s="12">
        <v>17.057044630725382</v>
      </c>
      <c r="AX21" s="12">
        <v>17.813029281668474</v>
      </c>
      <c r="AY21" s="12">
        <v>10.482666179611693</v>
      </c>
      <c r="AZ21" s="12">
        <v>12.872024976329202</v>
      </c>
      <c r="BA21" s="12">
        <v>10.856004880018649</v>
      </c>
      <c r="BB21" s="12">
        <v>4.7372918782389775</v>
      </c>
      <c r="BC21" s="12">
        <v>1.5915602442770496</v>
      </c>
      <c r="BD21" s="12">
        <v>2.7177874118602849</v>
      </c>
      <c r="BE21" s="12">
        <v>1.5342197059509479</v>
      </c>
      <c r="BF21" s="12">
        <v>0.67342068727245263</v>
      </c>
      <c r="BG21" s="12">
        <v>0.15570264543269496</v>
      </c>
      <c r="BH21" s="12">
        <v>0.54072818231418895</v>
      </c>
      <c r="BI21" s="12">
        <v>0.26927100887782635</v>
      </c>
      <c r="BJ21" s="12">
        <v>1.1147122003632175</v>
      </c>
    </row>
    <row r="22" spans="1:114">
      <c r="A22" s="12" t="s">
        <v>133</v>
      </c>
      <c r="B22" s="32">
        <v>0</v>
      </c>
      <c r="C22" s="32">
        <v>143.62417754149334</v>
      </c>
      <c r="D22" s="12">
        <v>422.14975329969911</v>
      </c>
      <c r="E22" s="12">
        <v>441.78044890813368</v>
      </c>
      <c r="F22" s="12">
        <v>456.65255357487126</v>
      </c>
      <c r="G22" s="12">
        <v>431.70284383834888</v>
      </c>
      <c r="H22" s="12">
        <v>405.5180483920588</v>
      </c>
      <c r="I22" s="12">
        <v>392.26721047327362</v>
      </c>
      <c r="J22" s="12">
        <v>375.0262361900493</v>
      </c>
      <c r="K22" s="12">
        <v>374.25550617516541</v>
      </c>
      <c r="L22" s="12">
        <v>362.38777791165626</v>
      </c>
      <c r="M22" s="12">
        <v>343.29783748174549</v>
      </c>
      <c r="N22" s="12">
        <v>330.61735650032449</v>
      </c>
      <c r="O22" s="12">
        <v>340.42377617628296</v>
      </c>
      <c r="P22" s="12">
        <v>351.19220398485186</v>
      </c>
      <c r="Q22" s="12">
        <v>362.82517707936751</v>
      </c>
      <c r="R22" s="12">
        <v>339.44107729917101</v>
      </c>
      <c r="S22" s="12">
        <v>344.88739481314053</v>
      </c>
      <c r="T22" s="12">
        <v>381.36987365549987</v>
      </c>
      <c r="U22" s="12">
        <v>369.42713050109899</v>
      </c>
      <c r="V22" s="12">
        <v>338.86695094732193</v>
      </c>
      <c r="W22" s="12">
        <v>352.36381615308204</v>
      </c>
      <c r="X22" s="12">
        <v>384.38573010211769</v>
      </c>
      <c r="Y22" s="12">
        <v>339.45341780386366</v>
      </c>
      <c r="Z22" s="12">
        <v>290.79777062784609</v>
      </c>
      <c r="AA22" s="12">
        <v>280.94757206315433</v>
      </c>
      <c r="AB22" s="12">
        <v>282.54061449321381</v>
      </c>
      <c r="AC22" s="12">
        <v>268.62803742443913</v>
      </c>
      <c r="AD22" s="12">
        <v>301.55183627997911</v>
      </c>
      <c r="AE22" s="12">
        <v>261.74782336488113</v>
      </c>
      <c r="AF22" s="12">
        <v>184.45143832297759</v>
      </c>
      <c r="AG22" s="12">
        <v>177.84977042280349</v>
      </c>
      <c r="AH22" s="12">
        <v>172.4232994901364</v>
      </c>
      <c r="AI22" s="12">
        <v>138.35579934948535</v>
      </c>
      <c r="AJ22" s="12">
        <v>133.76374307787876</v>
      </c>
      <c r="AK22" s="12">
        <v>99.872777780115086</v>
      </c>
      <c r="AL22" s="12">
        <v>94.572015455288238</v>
      </c>
      <c r="AM22" s="12">
        <v>72.080211791881268</v>
      </c>
      <c r="AN22" s="12">
        <v>49.916282783344869</v>
      </c>
      <c r="AO22" s="12">
        <v>49.205375540572625</v>
      </c>
      <c r="AP22" s="12">
        <v>43.238682088121955</v>
      </c>
      <c r="AQ22" s="12">
        <v>34.270240211156306</v>
      </c>
      <c r="AR22" s="12">
        <v>34.071299392407973</v>
      </c>
      <c r="AS22" s="12">
        <v>40.507182574038588</v>
      </c>
      <c r="AT22" s="12">
        <v>29.272327908038243</v>
      </c>
      <c r="AU22" s="12">
        <v>24.306639082145068</v>
      </c>
      <c r="AV22" s="12">
        <v>22.602929356824784</v>
      </c>
      <c r="AW22" s="12">
        <v>17.162357296358824</v>
      </c>
      <c r="AX22" s="12">
        <v>17.18809332238412</v>
      </c>
      <c r="AY22" s="12">
        <v>11.025303860398537</v>
      </c>
      <c r="AZ22" s="12">
        <v>12.091457970514249</v>
      </c>
      <c r="BA22" s="12">
        <v>11.161743029174552</v>
      </c>
      <c r="BB22" s="12">
        <v>4.730546234283417</v>
      </c>
      <c r="BC22" s="12">
        <v>1.6431500528341205</v>
      </c>
      <c r="BD22" s="12">
        <v>2.4877553347741879</v>
      </c>
      <c r="BE22" s="12">
        <v>1.624688523721131</v>
      </c>
      <c r="BF22" s="12">
        <v>0.67550817298624988</v>
      </c>
      <c r="BG22" s="12">
        <v>0.18561632275490186</v>
      </c>
      <c r="BH22" s="12">
        <v>0.44015350720850338</v>
      </c>
      <c r="BI22" s="12">
        <v>0.32941904797667132</v>
      </c>
      <c r="BJ22" s="12">
        <v>1.0584872219882371</v>
      </c>
    </row>
    <row r="23" spans="1:114">
      <c r="A23" s="12" t="s">
        <v>134</v>
      </c>
      <c r="B23" s="32">
        <v>0</v>
      </c>
      <c r="C23" s="32">
        <v>107.68911193863242</v>
      </c>
      <c r="D23" s="12">
        <v>422.87033807648135</v>
      </c>
      <c r="E23" s="12">
        <v>437.67315240763793</v>
      </c>
      <c r="F23" s="12">
        <v>457.17198397450932</v>
      </c>
      <c r="G23" s="12">
        <v>434.29794661470839</v>
      </c>
      <c r="H23" s="12">
        <v>406.92716406557747</v>
      </c>
      <c r="I23" s="12">
        <v>392.5796665437511</v>
      </c>
      <c r="J23" s="12">
        <v>376.66748710144248</v>
      </c>
      <c r="K23" s="12">
        <v>372.15784831503731</v>
      </c>
      <c r="L23" s="12">
        <v>365.27353321689657</v>
      </c>
      <c r="M23" s="12">
        <v>343.23887922716472</v>
      </c>
      <c r="N23" s="12">
        <v>331.83384700159382</v>
      </c>
      <c r="O23" s="12">
        <v>337.69747750026374</v>
      </c>
      <c r="P23" s="12">
        <v>351.27323029428118</v>
      </c>
      <c r="Q23" s="12">
        <v>360.18819207395677</v>
      </c>
      <c r="R23" s="12">
        <v>343.93707507879066</v>
      </c>
      <c r="S23" s="12">
        <v>339.65080933566702</v>
      </c>
      <c r="T23" s="12">
        <v>379.5383505694939</v>
      </c>
      <c r="U23" s="12">
        <v>371.8243406343488</v>
      </c>
      <c r="V23" s="12">
        <v>340.47865528399996</v>
      </c>
      <c r="W23" s="12">
        <v>347.8219580872036</v>
      </c>
      <c r="X23" s="12">
        <v>382.1393218683134</v>
      </c>
      <c r="Y23" s="12">
        <v>345.87106898231912</v>
      </c>
      <c r="Z23" s="12">
        <v>292.27221832574975</v>
      </c>
      <c r="AA23" s="12">
        <v>280.01397244285448</v>
      </c>
      <c r="AB23" s="12">
        <v>281.24843672730395</v>
      </c>
      <c r="AC23" s="12">
        <v>271.17757665005172</v>
      </c>
      <c r="AD23" s="12">
        <v>294.09597152950795</v>
      </c>
      <c r="AE23" s="12">
        <v>271.66379359996768</v>
      </c>
      <c r="AF23" s="12">
        <v>187.27215662964687</v>
      </c>
      <c r="AG23" s="12">
        <v>175.63295949468937</v>
      </c>
      <c r="AH23" s="12">
        <v>173.92715802700889</v>
      </c>
      <c r="AI23" s="12">
        <v>140.90348392200841</v>
      </c>
      <c r="AJ23" s="12">
        <v>131.46127437409066</v>
      </c>
      <c r="AK23" s="12">
        <v>105.46729474890371</v>
      </c>
      <c r="AL23" s="12">
        <v>90.227012788671217</v>
      </c>
      <c r="AM23" s="12">
        <v>76.770419423624872</v>
      </c>
      <c r="AN23" s="12">
        <v>49.175709481214554</v>
      </c>
      <c r="AO23" s="12">
        <v>49.685741065256444</v>
      </c>
      <c r="AP23" s="12">
        <v>42.848736673175431</v>
      </c>
      <c r="AQ23" s="12">
        <v>34.713922153392154</v>
      </c>
      <c r="AR23" s="12">
        <v>33.145752504849256</v>
      </c>
      <c r="AS23" s="12">
        <v>39.272152242272519</v>
      </c>
      <c r="AT23" s="12">
        <v>30.283590692697658</v>
      </c>
      <c r="AU23" s="12">
        <v>23.740257740231538</v>
      </c>
      <c r="AV23" s="12">
        <v>22.251657464692812</v>
      </c>
      <c r="AW23" s="12">
        <v>17.34289845906088</v>
      </c>
      <c r="AX23" s="12">
        <v>16.475640210212319</v>
      </c>
      <c r="AY23" s="12">
        <v>11.673070085921202</v>
      </c>
      <c r="AZ23" s="12">
        <v>11.241451110123357</v>
      </c>
      <c r="BA23" s="12">
        <v>11.49455262419443</v>
      </c>
      <c r="BB23" s="12">
        <v>4.7189937869000875</v>
      </c>
      <c r="BC23" s="12">
        <v>1.7177568244923926</v>
      </c>
      <c r="BD23" s="12">
        <v>2.2410458272973868</v>
      </c>
      <c r="BE23" s="12">
        <v>1.7225879572587897</v>
      </c>
      <c r="BF23" s="12">
        <v>0.67537322768896957</v>
      </c>
      <c r="BG23" s="12">
        <v>0.2175323981263893</v>
      </c>
      <c r="BH23" s="12">
        <v>0.33802619753263918</v>
      </c>
      <c r="BI23" s="12">
        <v>0.39298791842227115</v>
      </c>
      <c r="BJ23" s="12">
        <v>1.0046380416845493</v>
      </c>
    </row>
    <row r="24" spans="1:114">
      <c r="A24" s="12" t="s">
        <v>135</v>
      </c>
      <c r="B24" s="32">
        <v>0</v>
      </c>
      <c r="C24" s="32">
        <v>71.77340159935531</v>
      </c>
      <c r="D24" s="12">
        <v>423.88233950291436</v>
      </c>
      <c r="E24" s="12">
        <v>433.21535555981825</v>
      </c>
      <c r="F24" s="12">
        <v>457.53971891621467</v>
      </c>
      <c r="G24" s="12">
        <v>437.00600264871531</v>
      </c>
      <c r="H24" s="12">
        <v>408.40260163292697</v>
      </c>
      <c r="I24" s="12">
        <v>392.83076609265498</v>
      </c>
      <c r="J24" s="12">
        <v>378.51650156305971</v>
      </c>
      <c r="K24" s="12">
        <v>369.73675306281547</v>
      </c>
      <c r="L24" s="12">
        <v>368.37963784818896</v>
      </c>
      <c r="M24" s="12">
        <v>343.1139931205625</v>
      </c>
      <c r="N24" s="12">
        <v>333.32484812005396</v>
      </c>
      <c r="O24" s="12">
        <v>334.7813641090882</v>
      </c>
      <c r="P24" s="12">
        <v>351.47433195359201</v>
      </c>
      <c r="Q24" s="12">
        <v>357.13107926305054</v>
      </c>
      <c r="R24" s="12">
        <v>349.0879517213362</v>
      </c>
      <c r="S24" s="12">
        <v>334.14858184604901</v>
      </c>
      <c r="T24" s="12">
        <v>377.40394791381425</v>
      </c>
      <c r="U24" s="12">
        <v>374.35710868547278</v>
      </c>
      <c r="V24" s="12">
        <v>342.45878071621155</v>
      </c>
      <c r="W24" s="12">
        <v>343.05104752257716</v>
      </c>
      <c r="X24" s="12">
        <v>379.26100818576919</v>
      </c>
      <c r="Y24" s="12">
        <v>352.74115010280536</v>
      </c>
      <c r="Z24" s="12">
        <v>293.92216224393036</v>
      </c>
      <c r="AA24" s="12">
        <v>279.04900620858285</v>
      </c>
      <c r="AB24" s="12">
        <v>279.79088398749832</v>
      </c>
      <c r="AC24" s="12">
        <v>274.22589558390672</v>
      </c>
      <c r="AD24" s="12">
        <v>285.3485548658241</v>
      </c>
      <c r="AE24" s="12">
        <v>282.25650849902183</v>
      </c>
      <c r="AF24" s="12">
        <v>190.41342841818673</v>
      </c>
      <c r="AG24" s="12">
        <v>173.15589865471765</v>
      </c>
      <c r="AH24" s="12">
        <v>175.36538936763176</v>
      </c>
      <c r="AI24" s="12">
        <v>143.73068567342423</v>
      </c>
      <c r="AJ24" s="12">
        <v>128.63930051606405</v>
      </c>
      <c r="AK24" s="12">
        <v>111.70143597420491</v>
      </c>
      <c r="AL24" s="12">
        <v>85.259036225124632</v>
      </c>
      <c r="AM24" s="12">
        <v>81.890873072096625</v>
      </c>
      <c r="AN24" s="12">
        <v>48.383466608734253</v>
      </c>
      <c r="AO24" s="12">
        <v>50.200487295904722</v>
      </c>
      <c r="AP24" s="12">
        <v>42.40699183825987</v>
      </c>
      <c r="AQ24" s="12">
        <v>35.255039872033883</v>
      </c>
      <c r="AR24" s="12">
        <v>32.238440308648244</v>
      </c>
      <c r="AS24" s="12">
        <v>37.888486763009794</v>
      </c>
      <c r="AT24" s="12">
        <v>31.420381090928966</v>
      </c>
      <c r="AU24" s="12">
        <v>23.164338656865745</v>
      </c>
      <c r="AV24" s="12">
        <v>21.866005260047427</v>
      </c>
      <c r="AW24" s="12">
        <v>17.595187424585543</v>
      </c>
      <c r="AX24" s="12">
        <v>15.682077232468005</v>
      </c>
      <c r="AY24" s="12">
        <v>12.421168964723394</v>
      </c>
      <c r="AZ24" s="12">
        <v>10.326951331533309</v>
      </c>
      <c r="BA24" s="12">
        <v>11.853631331564317</v>
      </c>
      <c r="BB24" s="12">
        <v>4.7030838331744746</v>
      </c>
      <c r="BC24" s="12">
        <v>1.8129006565388486</v>
      </c>
      <c r="BD24" s="12">
        <v>1.9805201131792911</v>
      </c>
      <c r="BE24" s="12">
        <v>1.8273282336657866</v>
      </c>
      <c r="BF24" s="12">
        <v>0.67325454881116376</v>
      </c>
      <c r="BG24" s="12">
        <v>0.25096907366654092</v>
      </c>
      <c r="BH24" s="12">
        <v>0.23521677671378757</v>
      </c>
      <c r="BI24" s="12">
        <v>0.45901053733270192</v>
      </c>
      <c r="BJ24" s="12">
        <v>0.95309123904888216</v>
      </c>
    </row>
    <row r="25" spans="1:114">
      <c r="A25" s="12" t="s">
        <v>136</v>
      </c>
      <c r="B25" s="32">
        <v>0</v>
      </c>
      <c r="C25" s="32">
        <v>35.877034843464372</v>
      </c>
      <c r="D25" s="12">
        <v>425.18495990492215</v>
      </c>
      <c r="E25" s="12">
        <v>428.40793496719323</v>
      </c>
      <c r="F25" s="12">
        <v>457.75596407550381</v>
      </c>
      <c r="G25" s="12">
        <v>439.82692247905516</v>
      </c>
      <c r="H25" s="12">
        <v>409.94415321629043</v>
      </c>
      <c r="I25" s="12">
        <v>393.02064658810542</v>
      </c>
      <c r="J25" s="12">
        <v>380.57271450996234</v>
      </c>
      <c r="K25" s="12">
        <v>366.99336965095148</v>
      </c>
      <c r="L25" s="12">
        <v>371.70541949126505</v>
      </c>
      <c r="M25" s="12">
        <v>342.92331884369895</v>
      </c>
      <c r="N25" s="12">
        <v>335.08952405300596</v>
      </c>
      <c r="O25" s="12">
        <v>331.67615671249587</v>
      </c>
      <c r="P25" s="12">
        <v>351.7952535998046</v>
      </c>
      <c r="Q25" s="12">
        <v>353.65513621124472</v>
      </c>
      <c r="R25" s="12">
        <v>354.89099299952619</v>
      </c>
      <c r="S25" s="12">
        <v>328.38182167521796</v>
      </c>
      <c r="T25" s="12">
        <v>374.96770101274927</v>
      </c>
      <c r="U25" s="12">
        <v>377.02507955408487</v>
      </c>
      <c r="V25" s="12">
        <v>344.80560136757742</v>
      </c>
      <c r="W25" s="12">
        <v>338.0517454376639</v>
      </c>
      <c r="X25" s="12">
        <v>375.75383858490966</v>
      </c>
      <c r="Y25" s="12">
        <v>360.06218743241698</v>
      </c>
      <c r="Z25" s="12">
        <v>295.74636692867296</v>
      </c>
      <c r="AA25" s="12">
        <v>278.05294751502316</v>
      </c>
      <c r="AB25" s="12">
        <v>278.16963279361352</v>
      </c>
      <c r="AC25" s="12">
        <v>277.76978514018447</v>
      </c>
      <c r="AD25" s="12">
        <v>275.31359453856663</v>
      </c>
      <c r="AE25" s="12">
        <v>293.52443880357646</v>
      </c>
      <c r="AF25" s="12">
        <v>193.87256885027713</v>
      </c>
      <c r="AG25" s="12">
        <v>170.4213114088985</v>
      </c>
      <c r="AH25" s="12">
        <v>176.73762448658761</v>
      </c>
      <c r="AI25" s="12">
        <v>146.83494192187075</v>
      </c>
      <c r="AJ25" s="12">
        <v>125.30456582910138</v>
      </c>
      <c r="AK25" s="12">
        <v>118.56783253292106</v>
      </c>
      <c r="AL25" s="12">
        <v>79.678176347600839</v>
      </c>
      <c r="AM25" s="12">
        <v>87.433092471260792</v>
      </c>
      <c r="AN25" s="12">
        <v>47.541175727602727</v>
      </c>
      <c r="AO25" s="12">
        <v>50.748306754762609</v>
      </c>
      <c r="AP25" s="12">
        <v>41.914707848473071</v>
      </c>
      <c r="AQ25" s="12">
        <v>35.890154026946199</v>
      </c>
      <c r="AR25" s="12">
        <v>31.34897665515107</v>
      </c>
      <c r="AS25" s="12">
        <v>36.362881953737649</v>
      </c>
      <c r="AT25" s="12">
        <v>32.677921186371101</v>
      </c>
      <c r="AU25" s="12">
        <v>22.579750826874097</v>
      </c>
      <c r="AV25" s="12">
        <v>21.448207014233798</v>
      </c>
      <c r="AW25" s="12">
        <v>17.915869686145719</v>
      </c>
      <c r="AX25" s="12">
        <v>14.813474539699355</v>
      </c>
      <c r="AY25" s="12">
        <v>13.265002280778143</v>
      </c>
      <c r="AZ25" s="12">
        <v>9.3526542450544614</v>
      </c>
      <c r="BA25" s="12">
        <v>12.238185815877793</v>
      </c>
      <c r="BB25" s="12">
        <v>4.6832251681033918</v>
      </c>
      <c r="BC25" s="12">
        <v>1.9263496615837523</v>
      </c>
      <c r="BD25" s="12">
        <v>1.7087117065765711</v>
      </c>
      <c r="BE25" s="12">
        <v>1.9383416015403525</v>
      </c>
      <c r="BF25" s="12">
        <v>0.66937135889655863</v>
      </c>
      <c r="BG25" s="12">
        <v>0.28549545279208605</v>
      </c>
      <c r="BH25" s="12">
        <v>0.13249169155416279</v>
      </c>
      <c r="BI25" s="12">
        <v>0.52663026324532114</v>
      </c>
      <c r="BJ25" s="12">
        <v>0.90377358442165234</v>
      </c>
    </row>
    <row r="26" spans="1:114">
      <c r="A26" s="12" t="s">
        <v>140</v>
      </c>
      <c r="B26" s="32">
        <v>0</v>
      </c>
      <c r="C26" s="32">
        <v>0</v>
      </c>
      <c r="D26" s="12">
        <v>426.77740311326272</v>
      </c>
      <c r="E26" s="12">
        <v>423.25176575595009</v>
      </c>
      <c r="F26" s="12">
        <v>457.8209250249057</v>
      </c>
      <c r="G26" s="12">
        <v>442.76061656234776</v>
      </c>
      <c r="H26" s="12">
        <v>411.55161134519841</v>
      </c>
      <c r="I26" s="12">
        <v>393.14944529258548</v>
      </c>
      <c r="J26" s="12">
        <v>382.83556191494654</v>
      </c>
      <c r="K26" s="12">
        <v>363.92884456108538</v>
      </c>
      <c r="L26" s="12">
        <v>375.25020722212906</v>
      </c>
      <c r="M26" s="12">
        <v>342.6669959049957</v>
      </c>
      <c r="N26" s="12">
        <v>337.12704092698618</v>
      </c>
      <c r="O26" s="12">
        <v>328.38257414038077</v>
      </c>
      <c r="P26" s="12">
        <v>352.23574023207181</v>
      </c>
      <c r="Q26" s="12">
        <v>349.76165771747304</v>
      </c>
      <c r="R26" s="12">
        <v>361.34349254351582</v>
      </c>
      <c r="S26" s="12">
        <v>322.35163508473988</v>
      </c>
      <c r="T26" s="12">
        <v>372.23064275355102</v>
      </c>
      <c r="U26" s="12">
        <v>379.82789872483295</v>
      </c>
      <c r="V26" s="12">
        <v>347.51739696158302</v>
      </c>
      <c r="W26" s="12">
        <v>332.82471165250735</v>
      </c>
      <c r="X26" s="12">
        <v>371.62085208682407</v>
      </c>
      <c r="Y26" s="12">
        <v>367.83270915294293</v>
      </c>
      <c r="Z26" s="12">
        <v>297.74360274305531</v>
      </c>
      <c r="AA26" s="12">
        <v>277.02606899477769</v>
      </c>
      <c r="AB26" s="12">
        <v>276.38634849125805</v>
      </c>
      <c r="AC26" s="12">
        <v>281.8060516577641</v>
      </c>
      <c r="AD26" s="12">
        <v>263.99508339906555</v>
      </c>
      <c r="AE26" s="12">
        <v>305.46605873742385</v>
      </c>
      <c r="AF26" s="12">
        <v>197.64690908638607</v>
      </c>
      <c r="AG26" s="12">
        <v>167.43190199772621</v>
      </c>
      <c r="AH26" s="12">
        <v>178.04350445139113</v>
      </c>
      <c r="AI26" s="12">
        <v>150.21380525132079</v>
      </c>
      <c r="AJ26" s="12">
        <v>121.46375618871247</v>
      </c>
      <c r="AK26" s="12">
        <v>126.05917247031634</v>
      </c>
      <c r="AL26" s="12">
        <v>73.494410300785034</v>
      </c>
      <c r="AM26" s="12">
        <v>93.388718190817514</v>
      </c>
      <c r="AN26" s="12">
        <v>46.650425240003159</v>
      </c>
      <c r="AO26" s="12">
        <v>51.327921676707014</v>
      </c>
      <c r="AP26" s="12">
        <v>41.373122810846084</v>
      </c>
      <c r="AQ26" s="12">
        <v>36.615913403582198</v>
      </c>
      <c r="AR26" s="12">
        <v>30.476984195454879</v>
      </c>
      <c r="AS26" s="12">
        <v>34.701823202259419</v>
      </c>
      <c r="AT26" s="12">
        <v>34.051560841700265</v>
      </c>
      <c r="AU26" s="12">
        <v>21.987329110763575</v>
      </c>
      <c r="AV26" s="12">
        <v>21.000400967661207</v>
      </c>
      <c r="AW26" s="12">
        <v>18.301712408671122</v>
      </c>
      <c r="AX26" s="12">
        <v>13.875581255038551</v>
      </c>
      <c r="AY26" s="12">
        <v>14.200160871523687</v>
      </c>
      <c r="AZ26" s="12">
        <v>8.3230159928738647</v>
      </c>
      <c r="BA26" s="12">
        <v>12.647431915822544</v>
      </c>
      <c r="BB26" s="12">
        <v>4.6597899643016403</v>
      </c>
      <c r="BC26" s="12">
        <v>2.0560934911067315</v>
      </c>
      <c r="BD26" s="12">
        <v>1.4278624954348356</v>
      </c>
      <c r="BE26" s="12">
        <v>2.0550821026459594</v>
      </c>
      <c r="BF26" s="12">
        <v>0.66392481199864772</v>
      </c>
      <c r="BG26" s="12">
        <v>0.32072737694238157</v>
      </c>
      <c r="BH26" s="12">
        <v>3.0522482553955652E-2</v>
      </c>
      <c r="BI26" s="12">
        <v>0.59509122327044617</v>
      </c>
      <c r="BJ26" s="12">
        <v>0.85661226565085813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2167.3160448164977</v>
      </c>
      <c r="C32" s="13">
        <v>1904.3034453759637</v>
      </c>
      <c r="D32" s="13">
        <v>1769.1766619783907</v>
      </c>
      <c r="E32" s="13">
        <v>1810.5207745841435</v>
      </c>
      <c r="F32" s="13">
        <v>1680.4462365479851</v>
      </c>
      <c r="G32" s="13">
        <v>1287.3940709425651</v>
      </c>
      <c r="H32" s="13">
        <v>720.81169388513058</v>
      </c>
      <c r="I32" s="13">
        <v>331.21163011106142</v>
      </c>
      <c r="J32" s="13">
        <v>208.83492067733317</v>
      </c>
      <c r="K32" s="13">
        <v>112.39117211151414</v>
      </c>
      <c r="L32" s="13">
        <v>32.111396990189156</v>
      </c>
      <c r="M32" s="13">
        <v>4.8884184233454704</v>
      </c>
      <c r="N32" s="13">
        <v>1.1126344150922924</v>
      </c>
      <c r="P32" s="27">
        <f>SUM(G32:N32)</f>
        <v>2698.7559375562314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2131.5237327739906</v>
      </c>
      <c r="C33" s="13">
        <v>1907.717896397337</v>
      </c>
      <c r="D33" s="13">
        <v>1767.059025427684</v>
      </c>
      <c r="E33" s="13">
        <v>1807.6697401216513</v>
      </c>
      <c r="F33" s="13">
        <v>1682.6156626067057</v>
      </c>
      <c r="G33" s="13">
        <v>1293.8613160730472</v>
      </c>
      <c r="H33" s="13">
        <v>725.71023672227716</v>
      </c>
      <c r="I33" s="13">
        <v>333.12791678507688</v>
      </c>
      <c r="J33" s="13">
        <v>206.79179281315413</v>
      </c>
      <c r="K33" s="13">
        <v>111.71842001541468</v>
      </c>
      <c r="L33" s="13">
        <v>32.285849935255669</v>
      </c>
      <c r="M33" s="13">
        <v>4.6068954970689591</v>
      </c>
      <c r="N33" s="13">
        <v>1.2097215531451435</v>
      </c>
      <c r="P33" s="27">
        <f t="shared" ref="P33:P55" si="1">SUM(G33:N33)</f>
        <v>2709.31214939444</v>
      </c>
    </row>
    <row r="34" spans="1:78" ht="14.25">
      <c r="A34" s="12" t="str">
        <f t="shared" si="0"/>
        <v>112年 8月</v>
      </c>
      <c r="B34" s="32">
        <v>2095.623340979721</v>
      </c>
      <c r="C34" s="13">
        <v>1911.2431222612231</v>
      </c>
      <c r="D34" s="13">
        <v>1764.6474459125661</v>
      </c>
      <c r="E34" s="13">
        <v>1805.4448661980311</v>
      </c>
      <c r="F34" s="13">
        <v>1684.5083614233622</v>
      </c>
      <c r="G34" s="13">
        <v>1300.3979498631156</v>
      </c>
      <c r="H34" s="13">
        <v>730.69202551112869</v>
      </c>
      <c r="I34" s="13">
        <v>334.75025109090785</v>
      </c>
      <c r="J34" s="13">
        <v>204.86373684457894</v>
      </c>
      <c r="K34" s="13">
        <v>110.97451799173227</v>
      </c>
      <c r="L34" s="13">
        <v>32.512502435958368</v>
      </c>
      <c r="M34" s="13">
        <v>4.3527326558842798</v>
      </c>
      <c r="N34" s="13">
        <v>1.2926305503018967</v>
      </c>
      <c r="P34" s="27">
        <f t="shared" si="1"/>
        <v>2719.8363469436076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2059.6151459897046</v>
      </c>
      <c r="C35" s="13">
        <v>1914.8788924313951</v>
      </c>
      <c r="D35" s="13">
        <v>1761.9422794346219</v>
      </c>
      <c r="E35" s="13">
        <v>1803.8441268355557</v>
      </c>
      <c r="F35" s="13">
        <v>1686.1244187698915</v>
      </c>
      <c r="G35" s="13">
        <v>1307.0002075183611</v>
      </c>
      <c r="H35" s="13">
        <v>735.75350425432055</v>
      </c>
      <c r="I35" s="13">
        <v>336.08001881414577</v>
      </c>
      <c r="J35" s="13">
        <v>203.04410936071599</v>
      </c>
      <c r="K35" s="13">
        <v>110.1529251088082</v>
      </c>
      <c r="L35" s="13">
        <v>32.782066872560385</v>
      </c>
      <c r="M35" s="13">
        <v>4.1234450417116708</v>
      </c>
      <c r="N35" s="13">
        <v>1.3626273374632916</v>
      </c>
      <c r="P35" s="27">
        <f t="shared" si="1"/>
        <v>2730.298904308087</v>
      </c>
    </row>
    <row r="36" spans="1:78">
      <c r="A36" s="12" t="str">
        <f t="shared" si="0"/>
        <v>112年 10月</v>
      </c>
      <c r="B36" s="32">
        <v>2023.4994238096997</v>
      </c>
      <c r="C36" s="13">
        <v>1918.6249766381557</v>
      </c>
      <c r="D36" s="13">
        <v>1758.9438824291308</v>
      </c>
      <c r="E36" s="13">
        <v>1802.8655004851232</v>
      </c>
      <c r="F36" s="13">
        <v>1687.4639229306842</v>
      </c>
      <c r="G36" s="13">
        <v>1313.6643448710595</v>
      </c>
      <c r="H36" s="13">
        <v>740.89116351094094</v>
      </c>
      <c r="I36" s="13">
        <v>337.11860073776938</v>
      </c>
      <c r="J36" s="13">
        <v>201.32649643498837</v>
      </c>
      <c r="K36" s="13">
        <v>109.24774477905316</v>
      </c>
      <c r="L36" s="13">
        <v>33.086615518721828</v>
      </c>
      <c r="M36" s="13">
        <v>3.9167460963235801</v>
      </c>
      <c r="N36" s="13">
        <v>1.4208818150181943</v>
      </c>
      <c r="P36" s="27">
        <f t="shared" si="1"/>
        <v>2740.6725937638753</v>
      </c>
    </row>
    <row r="37" spans="1:78">
      <c r="A37" s="12" t="str">
        <f t="shared" si="0"/>
        <v>112年 11月</v>
      </c>
      <c r="B37" s="32">
        <v>1987.2764498961842</v>
      </c>
      <c r="C37" s="13">
        <v>1922.4811448781934</v>
      </c>
      <c r="D37" s="13">
        <v>1755.6526117618755</v>
      </c>
      <c r="E37" s="13">
        <v>1802.5069700181291</v>
      </c>
      <c r="F37" s="13">
        <v>1688.5269646903387</v>
      </c>
      <c r="G37" s="13">
        <v>1320.3866382734361</v>
      </c>
      <c r="H37" s="13">
        <v>746.1015399536891</v>
      </c>
      <c r="I37" s="13">
        <v>337.867372913324</v>
      </c>
      <c r="J37" s="13">
        <v>199.70470713209247</v>
      </c>
      <c r="K37" s="13">
        <v>108.25368639336395</v>
      </c>
      <c r="L37" s="13">
        <v>33.419398251636217</v>
      </c>
      <c r="M37" s="13">
        <v>3.7305331937136592</v>
      </c>
      <c r="N37" s="13">
        <v>1.4684745532539054</v>
      </c>
      <c r="P37" s="27">
        <f t="shared" si="1"/>
        <v>2750.9323506645092</v>
      </c>
    </row>
    <row r="38" spans="1:78">
      <c r="A38" s="12" t="str">
        <f t="shared" si="0"/>
        <v>112年 12月</v>
      </c>
      <c r="B38" s="32">
        <v>1950.9464991573232</v>
      </c>
      <c r="C38" s="13">
        <v>1926.447167414439</v>
      </c>
      <c r="D38" s="13">
        <v>1752.0688247259618</v>
      </c>
      <c r="E38" s="13">
        <v>1802.7665227183506</v>
      </c>
      <c r="F38" s="13">
        <v>1689.3136373214584</v>
      </c>
      <c r="G38" s="13">
        <v>1327.1633844914304</v>
      </c>
      <c r="H38" s="13">
        <v>751.3812159296557</v>
      </c>
      <c r="I38" s="13">
        <v>338.3277069228418</v>
      </c>
      <c r="J38" s="13">
        <v>198.1727671851292</v>
      </c>
      <c r="K38" s="13">
        <v>107.16602893343403</v>
      </c>
      <c r="L38" s="13">
        <v>33.774683569504319</v>
      </c>
      <c r="M38" s="13">
        <v>3.562874245272265</v>
      </c>
      <c r="N38" s="13">
        <v>1.5064030487376061</v>
      </c>
      <c r="P38" s="27">
        <f t="shared" si="1"/>
        <v>2761.0550643260049</v>
      </c>
    </row>
    <row r="39" spans="1:78">
      <c r="A39" s="12" t="str">
        <f t="shared" si="0"/>
        <v>113年 1月</v>
      </c>
      <c r="B39" s="32">
        <v>1914.5098459539402</v>
      </c>
      <c r="C39" s="13">
        <v>1930.5228147759208</v>
      </c>
      <c r="D39" s="13">
        <v>1748.1928790386446</v>
      </c>
      <c r="E39" s="13">
        <v>1803.6421502738474</v>
      </c>
      <c r="F39" s="13">
        <v>1689.8240365724844</v>
      </c>
      <c r="G39" s="13">
        <v>1333.9909005989598</v>
      </c>
      <c r="H39" s="13">
        <v>756.72681902470129</v>
      </c>
      <c r="I39" s="13">
        <v>338.50097013172018</v>
      </c>
      <c r="J39" s="13">
        <v>196.72491283855948</v>
      </c>
      <c r="K39" s="13">
        <v>105.98058646592332</v>
      </c>
      <c r="L39" s="13">
        <v>34.147620025345397</v>
      </c>
      <c r="M39" s="13">
        <v>3.4119952150109234</v>
      </c>
      <c r="N39" s="13">
        <v>1.5355875650745054</v>
      </c>
      <c r="P39" s="27">
        <f t="shared" si="1"/>
        <v>2771.0193918652953</v>
      </c>
    </row>
    <row r="40" spans="1:78">
      <c r="A40" s="12" t="str">
        <f t="shared" si="0"/>
        <v>113年 2月</v>
      </c>
      <c r="B40" s="32">
        <v>1877.9667641004844</v>
      </c>
      <c r="C40" s="13">
        <v>1934.7078577576217</v>
      </c>
      <c r="D40" s="13">
        <v>1744.0251328381682</v>
      </c>
      <c r="E40" s="13">
        <v>1805.1318487688725</v>
      </c>
      <c r="F40" s="13">
        <v>1690.0582606555656</v>
      </c>
      <c r="G40" s="13">
        <v>1340.8655238726733</v>
      </c>
      <c r="H40" s="13">
        <v>762.13502163140095</v>
      </c>
      <c r="I40" s="13">
        <v>338.38852593276829</v>
      </c>
      <c r="J40" s="13">
        <v>195.35558485274507</v>
      </c>
      <c r="K40" s="13">
        <v>104.69367542696486</v>
      </c>
      <c r="L40" s="13">
        <v>34.534115536740387</v>
      </c>
      <c r="M40" s="13">
        <v>3.2762684859855673</v>
      </c>
      <c r="N40" s="13">
        <v>1.5568765846774131</v>
      </c>
      <c r="P40" s="27">
        <f t="shared" si="1"/>
        <v>2780.8055923239558</v>
      </c>
    </row>
    <row r="41" spans="1:78">
      <c r="A41" s="12" t="str">
        <f t="shared" si="0"/>
        <v>113年 3月</v>
      </c>
      <c r="B41" s="32">
        <v>1841.3175268659977</v>
      </c>
      <c r="C41" s="13">
        <v>1939.0020674203361</v>
      </c>
      <c r="D41" s="13">
        <v>1739.5659446806146</v>
      </c>
      <c r="E41" s="13">
        <v>1807.2336186757998</v>
      </c>
      <c r="F41" s="13">
        <v>1690.0164102344729</v>
      </c>
      <c r="G41" s="13">
        <v>1347.7836116872036</v>
      </c>
      <c r="H41" s="13">
        <v>767.60254052053449</v>
      </c>
      <c r="I41" s="13">
        <v>337.99173398163072</v>
      </c>
      <c r="J41" s="13">
        <v>194.05942266594388</v>
      </c>
      <c r="K41" s="13">
        <v>103.30208360979195</v>
      </c>
      <c r="L41" s="13">
        <v>34.930732339929762</v>
      </c>
      <c r="M41" s="13">
        <v>3.1542020227388297</v>
      </c>
      <c r="N41" s="13">
        <v>1.5710518965198519</v>
      </c>
      <c r="P41" s="27">
        <f t="shared" si="1"/>
        <v>2790.3953787242936</v>
      </c>
    </row>
    <row r="42" spans="1:78">
      <c r="A42" s="12" t="str">
        <f t="shared" si="0"/>
        <v>113年 4月</v>
      </c>
      <c r="B42" s="32">
        <v>1804.5624069750793</v>
      </c>
      <c r="C42" s="13">
        <v>1943.4052150905227</v>
      </c>
      <c r="D42" s="13">
        <v>1734.8156735367622</v>
      </c>
      <c r="E42" s="13">
        <v>1809.9454648470614</v>
      </c>
      <c r="F42" s="13">
        <v>1689.6985884125459</v>
      </c>
      <c r="G42" s="13">
        <v>1354.7415414109066</v>
      </c>
      <c r="H42" s="13">
        <v>773.12613641608993</v>
      </c>
      <c r="I42" s="13">
        <v>337.31195042379011</v>
      </c>
      <c r="J42" s="13">
        <v>192.83125870973561</v>
      </c>
      <c r="K42" s="13">
        <v>101.80304077237564</v>
      </c>
      <c r="L42" s="13">
        <v>35.334595628656345</v>
      </c>
      <c r="M42" s="13">
        <v>3.0444292780294386</v>
      </c>
      <c r="N42" s="13">
        <v>1.5788333432839312</v>
      </c>
      <c r="P42" s="27">
        <f t="shared" si="1"/>
        <v>2799.7717859828672</v>
      </c>
    </row>
    <row r="43" spans="1:78" s="16" customFormat="1">
      <c r="A43" s="15" t="str">
        <f t="shared" si="0"/>
        <v>113年 5月</v>
      </c>
      <c r="B43" s="15">
        <v>1767.7016766088486</v>
      </c>
      <c r="C43" s="15">
        <v>1947.9170723601624</v>
      </c>
      <c r="D43" s="15">
        <v>1729.7746787889546</v>
      </c>
      <c r="E43" s="15">
        <v>1813.2653965071013</v>
      </c>
      <c r="F43" s="15">
        <v>1689.1049007206802</v>
      </c>
      <c r="G43" s="15">
        <v>1361.7357103020902</v>
      </c>
      <c r="H43" s="15">
        <v>778.70261357375796</v>
      </c>
      <c r="I43" s="15">
        <v>336.35052811335009</v>
      </c>
      <c r="J43" s="15">
        <v>191.66611287395298</v>
      </c>
      <c r="K43" s="15">
        <v>100.19419078588155</v>
      </c>
      <c r="L43" s="15">
        <v>35.743314157583157</v>
      </c>
      <c r="M43" s="15">
        <v>2.9456997953549209</v>
      </c>
      <c r="N43" s="15">
        <v>1.5808832498489063</v>
      </c>
      <c r="P43" s="61">
        <f t="shared" si="1"/>
        <v>2808.9190528518193</v>
      </c>
    </row>
    <row r="44" spans="1:78">
      <c r="A44" s="12" t="str">
        <f t="shared" si="0"/>
        <v>113年 6月</v>
      </c>
      <c r="B44" s="32">
        <v>1730.4405537509974</v>
      </c>
      <c r="C44" s="13">
        <v>1951.7748488024931</v>
      </c>
      <c r="D44" s="13">
        <v>1728.2664447015154</v>
      </c>
      <c r="E44" s="13">
        <v>1812.0526143004204</v>
      </c>
      <c r="F44" s="13">
        <v>1690.7110396816929</v>
      </c>
      <c r="G44" s="13">
        <v>1367.0667926495962</v>
      </c>
      <c r="H44" s="13">
        <v>783.16478619482518</v>
      </c>
      <c r="I44" s="13">
        <v>338.38959244407778</v>
      </c>
      <c r="J44" s="13">
        <v>190.22240874648017</v>
      </c>
      <c r="K44" s="13">
        <v>99.079544103049926</v>
      </c>
      <c r="L44" s="13">
        <v>35.545398904024651</v>
      </c>
      <c r="M44" s="13">
        <v>2.9323044940571275</v>
      </c>
      <c r="N44" s="13">
        <v>1.5060180763874456</v>
      </c>
      <c r="P44" s="27">
        <f t="shared" si="1"/>
        <v>2817.9068456124983</v>
      </c>
    </row>
    <row r="45" spans="1:78">
      <c r="A45" s="12" t="str">
        <f t="shared" si="0"/>
        <v>113年 7月</v>
      </c>
      <c r="B45" s="32">
        <v>1692.9858213175312</v>
      </c>
      <c r="C45" s="13">
        <v>1955.6314178281859</v>
      </c>
      <c r="D45" s="13">
        <v>1727.1246869872348</v>
      </c>
      <c r="E45" s="13">
        <v>1810.638642874791</v>
      </c>
      <c r="F45" s="13">
        <v>1692.4584242343785</v>
      </c>
      <c r="G45" s="13">
        <v>1372.0750036980926</v>
      </c>
      <c r="H45" s="13">
        <v>787.34869568171712</v>
      </c>
      <c r="I45" s="13">
        <v>340.90411467644691</v>
      </c>
      <c r="J45" s="13">
        <v>188.8242374968691</v>
      </c>
      <c r="K45" s="13">
        <v>97.996102726637517</v>
      </c>
      <c r="L45" s="13">
        <v>35.259000429090143</v>
      </c>
      <c r="M45" s="13">
        <v>2.9365107137615123</v>
      </c>
      <c r="N45" s="13">
        <v>1.434022193766197</v>
      </c>
      <c r="P45" s="27">
        <f t="shared" si="1"/>
        <v>2826.7776876163812</v>
      </c>
    </row>
    <row r="46" spans="1:78">
      <c r="A46" s="12" t="str">
        <f t="shared" si="0"/>
        <v>113年 8月</v>
      </c>
      <c r="B46" s="32">
        <v>1655.3377527375394</v>
      </c>
      <c r="C46" s="13">
        <v>1959.4872166221026</v>
      </c>
      <c r="D46" s="13">
        <v>1726.3484894353674</v>
      </c>
      <c r="E46" s="13">
        <v>1809.0238536418024</v>
      </c>
      <c r="F46" s="13">
        <v>1694.3463165286712</v>
      </c>
      <c r="G46" s="13">
        <v>1376.7616395675818</v>
      </c>
      <c r="H46" s="13">
        <v>791.25859392953794</v>
      </c>
      <c r="I46" s="13">
        <v>343.88813233242257</v>
      </c>
      <c r="J46" s="13">
        <v>187.47105348834643</v>
      </c>
      <c r="K46" s="13">
        <v>96.94652721676691</v>
      </c>
      <c r="L46" s="13">
        <v>34.892563634582068</v>
      </c>
      <c r="M46" s="13">
        <v>2.9568526963964636</v>
      </c>
      <c r="N46" s="13">
        <v>1.3648299676428892</v>
      </c>
      <c r="P46" s="27">
        <f t="shared" si="1"/>
        <v>2835.5401928332772</v>
      </c>
    </row>
    <row r="47" spans="1:78">
      <c r="A47" s="12" t="str">
        <f t="shared" si="0"/>
        <v>113年 9月</v>
      </c>
      <c r="B47" s="32">
        <v>1617.4966213785765</v>
      </c>
      <c r="C47" s="13">
        <v>1963.342680744285</v>
      </c>
      <c r="D47" s="13">
        <v>1725.9369374846947</v>
      </c>
      <c r="E47" s="13">
        <v>1807.2086182096382</v>
      </c>
      <c r="F47" s="13">
        <v>1696.3739803750311</v>
      </c>
      <c r="G47" s="13">
        <v>1381.1279867345693</v>
      </c>
      <c r="H47" s="13">
        <v>794.89869429303735</v>
      </c>
      <c r="I47" s="13">
        <v>347.33575077281324</v>
      </c>
      <c r="J47" s="13">
        <v>186.1622941676622</v>
      </c>
      <c r="K47" s="13">
        <v>95.933263457598514</v>
      </c>
      <c r="L47" s="13">
        <v>34.453915855891452</v>
      </c>
      <c r="M47" s="13">
        <v>2.9919557893123088</v>
      </c>
      <c r="N47" s="13">
        <v>1.2983734004753293</v>
      </c>
      <c r="P47" s="27">
        <f t="shared" si="1"/>
        <v>2844.2022344713596</v>
      </c>
    </row>
    <row r="48" spans="1:78">
      <c r="A48" s="12" t="str">
        <f t="shared" si="0"/>
        <v>113年 10月</v>
      </c>
      <c r="B48" s="32">
        <v>1579.4627005461946</v>
      </c>
      <c r="C48" s="13">
        <v>1967.1982441339078</v>
      </c>
      <c r="D48" s="13">
        <v>1725.8891182208783</v>
      </c>
      <c r="E48" s="13">
        <v>1805.1933083797599</v>
      </c>
      <c r="F48" s="13">
        <v>1698.5406812449107</v>
      </c>
      <c r="G48" s="13">
        <v>1385.1753220900764</v>
      </c>
      <c r="H48" s="13">
        <v>798.2731718656687</v>
      </c>
      <c r="I48" s="13">
        <v>351.24114228701637</v>
      </c>
      <c r="J48" s="13">
        <v>184.89738136927463</v>
      </c>
      <c r="K48" s="13">
        <v>94.95855348424503</v>
      </c>
      <c r="L48" s="13">
        <v>33.950313552045046</v>
      </c>
      <c r="M48" s="13">
        <v>3.0405311250306104</v>
      </c>
      <c r="N48" s="13">
        <v>1.2345826220833309</v>
      </c>
      <c r="P48" s="27">
        <f t="shared" si="1"/>
        <v>2852.7709983954401</v>
      </c>
    </row>
    <row r="49" spans="1:16" s="14" customFormat="1">
      <c r="A49" s="13" t="str">
        <f t="shared" si="0"/>
        <v>113年 11月</v>
      </c>
      <c r="B49" s="13">
        <v>1541.2362634834747</v>
      </c>
      <c r="C49" s="13">
        <v>1971.0543391132201</v>
      </c>
      <c r="D49" s="13">
        <v>1726.2041203738138</v>
      </c>
      <c r="E49" s="13">
        <v>1802.9782961436013</v>
      </c>
      <c r="F49" s="13">
        <v>1700.8456862712003</v>
      </c>
      <c r="G49" s="13">
        <v>1388.9049129973582</v>
      </c>
      <c r="H49" s="13">
        <v>801.38616375684512</v>
      </c>
      <c r="I49" s="13">
        <v>355.59854519607745</v>
      </c>
      <c r="J49" s="13">
        <v>183.67572256609202</v>
      </c>
      <c r="K49" s="13">
        <v>94.02444582732025</v>
      </c>
      <c r="L49" s="13">
        <v>33.388485002290629</v>
      </c>
      <c r="M49" s="13">
        <v>3.1013706137542645</v>
      </c>
      <c r="N49" s="13">
        <v>1.1733863324227829</v>
      </c>
      <c r="P49" s="60">
        <f t="shared" si="1"/>
        <v>2861.2530322921607</v>
      </c>
    </row>
    <row r="50" spans="1:16">
      <c r="A50" s="12" t="str">
        <f t="shared" si="0"/>
        <v>113年 12月</v>
      </c>
      <c r="B50" s="32">
        <v>1502.8175833705614</v>
      </c>
      <c r="C50" s="13">
        <v>1974.9113963914829</v>
      </c>
      <c r="D50" s="13">
        <v>1726.8810343149917</v>
      </c>
      <c r="E50" s="13">
        <v>1800.5639536792717</v>
      </c>
      <c r="F50" s="13">
        <v>1703.288264248642</v>
      </c>
      <c r="G50" s="13">
        <v>1392.3180173493256</v>
      </c>
      <c r="H50" s="13">
        <v>804.24176936740218</v>
      </c>
      <c r="I50" s="13">
        <v>360.40226296886971</v>
      </c>
      <c r="J50" s="13">
        <v>182.4967120685518</v>
      </c>
      <c r="K50" s="13">
        <v>93.132805395814643</v>
      </c>
      <c r="L50" s="13">
        <v>32.774669390724164</v>
      </c>
      <c r="M50" s="13">
        <v>3.1733422298481111</v>
      </c>
      <c r="N50" s="13">
        <v>1.1147122003632175</v>
      </c>
      <c r="P50" s="27">
        <f t="shared" si="1"/>
        <v>2869.6542909708996</v>
      </c>
    </row>
    <row r="51" spans="1:16">
      <c r="A51" s="12" t="str">
        <f t="shared" si="0"/>
        <v>114年 1月</v>
      </c>
      <c r="B51" s="32">
        <v>1464.2069333241973</v>
      </c>
      <c r="C51" s="13">
        <v>1978.7698450688961</v>
      </c>
      <c r="D51" s="13">
        <v>1727.9189520548612</v>
      </c>
      <c r="E51" s="13">
        <v>1797.9506533482777</v>
      </c>
      <c r="F51" s="13">
        <v>1705.8676856342315</v>
      </c>
      <c r="G51" s="13">
        <v>1395.4158836256674</v>
      </c>
      <c r="H51" s="13">
        <v>806.84405066328156</v>
      </c>
      <c r="I51" s="13">
        <v>365.64666335120205</v>
      </c>
      <c r="J51" s="13">
        <v>181.35973217376306</v>
      </c>
      <c r="K51" s="13">
        <v>92.285322918111333</v>
      </c>
      <c r="L51" s="13">
        <v>32.114652621580525</v>
      </c>
      <c r="M51" s="13">
        <v>3.2553855746474571</v>
      </c>
      <c r="N51" s="13">
        <v>1.0584872219882371</v>
      </c>
      <c r="P51" s="27">
        <f t="shared" si="1"/>
        <v>2877.9801781502415</v>
      </c>
    </row>
    <row r="52" spans="1:16">
      <c r="A52" s="12" t="str">
        <f t="shared" si="0"/>
        <v>114年 2月</v>
      </c>
      <c r="B52" s="32">
        <v>1425.404586397261</v>
      </c>
      <c r="C52" s="13">
        <v>1982.6301126405169</v>
      </c>
      <c r="D52" s="13">
        <v>1729.3169672401998</v>
      </c>
      <c r="E52" s="13">
        <v>1795.138767692257</v>
      </c>
      <c r="F52" s="13">
        <v>1708.5832225475856</v>
      </c>
      <c r="G52" s="13">
        <v>1398.1997509496857</v>
      </c>
      <c r="H52" s="13">
        <v>809.19703244744414</v>
      </c>
      <c r="I52" s="13">
        <v>371.32617750767076</v>
      </c>
      <c r="J52" s="13">
        <v>180.26415426638701</v>
      </c>
      <c r="K52" s="13">
        <v>91.483523960118745</v>
      </c>
      <c r="L52" s="13">
        <v>31.413800173007658</v>
      </c>
      <c r="M52" s="13">
        <v>3.3465076990290594</v>
      </c>
      <c r="N52" s="13">
        <v>1.0046380416845493</v>
      </c>
      <c r="P52" s="27">
        <f t="shared" si="1"/>
        <v>2886.2355850450281</v>
      </c>
    </row>
    <row r="53" spans="1:16">
      <c r="A53" s="12" t="str">
        <f t="shared" si="0"/>
        <v>114年 3月</v>
      </c>
      <c r="B53" s="32">
        <v>1386.4108155783026</v>
      </c>
      <c r="C53" s="13">
        <v>1986.4926250001724</v>
      </c>
      <c r="D53" s="13">
        <v>1731.0741751514856</v>
      </c>
      <c r="E53" s="13">
        <v>1792.1286694297228</v>
      </c>
      <c r="F53" s="13">
        <v>1711.4341487712936</v>
      </c>
      <c r="G53" s="13">
        <v>1400.6708491448339</v>
      </c>
      <c r="H53" s="13">
        <v>811.30470263002439</v>
      </c>
      <c r="I53" s="13">
        <v>377.43529917606514</v>
      </c>
      <c r="J53" s="13">
        <v>179.20933987288078</v>
      </c>
      <c r="K53" s="13">
        <v>90.72877753869011</v>
      </c>
      <c r="L53" s="13">
        <v>30.677087265990238</v>
      </c>
      <c r="M53" s="13">
        <v>3.4457791701899807</v>
      </c>
      <c r="N53" s="13">
        <v>0.95309123904888216</v>
      </c>
      <c r="P53" s="27">
        <f t="shared" si="1"/>
        <v>2894.4249260377228</v>
      </c>
    </row>
    <row r="54" spans="1:16">
      <c r="A54" s="12" t="str">
        <f t="shared" si="0"/>
        <v>114年 4月</v>
      </c>
      <c r="B54" s="32">
        <v>1347.2258937910835</v>
      </c>
      <c r="C54" s="13">
        <v>1990.357806444365</v>
      </c>
      <c r="D54" s="13">
        <v>1733.1896727002704</v>
      </c>
      <c r="E54" s="13">
        <v>1788.920731452823</v>
      </c>
      <c r="F54" s="13">
        <v>1714.4197397512412</v>
      </c>
      <c r="G54" s="13">
        <v>1402.8303987909642</v>
      </c>
      <c r="H54" s="13">
        <v>813.17101249673533</v>
      </c>
      <c r="I54" s="13">
        <v>383.96858383414803</v>
      </c>
      <c r="J54" s="13">
        <v>178.19464167067909</v>
      </c>
      <c r="K54" s="13">
        <v>90.022304347731108</v>
      </c>
      <c r="L54" s="13">
        <v>29.909126597195971</v>
      </c>
      <c r="M54" s="13">
        <v>3.552330368028481</v>
      </c>
      <c r="N54" s="13">
        <v>0.90377358442165234</v>
      </c>
      <c r="P54" s="27">
        <f t="shared" si="1"/>
        <v>2902.5521716899043</v>
      </c>
    </row>
    <row r="55" spans="1:16">
      <c r="A55" s="12" t="str">
        <f t="shared" si="0"/>
        <v>114年 5月</v>
      </c>
      <c r="B55" s="32">
        <v>1307.8500938941183</v>
      </c>
      <c r="C55" s="13">
        <v>1994.2260796761639</v>
      </c>
      <c r="D55" s="13">
        <v>1735.6625584265635</v>
      </c>
      <c r="E55" s="13">
        <v>1785.5153268241127</v>
      </c>
      <c r="F55" s="13">
        <v>1717.5392725969127</v>
      </c>
      <c r="G55" s="13">
        <v>1404.6796112802895</v>
      </c>
      <c r="H55" s="13">
        <v>814.79987697553679</v>
      </c>
      <c r="I55" s="13">
        <v>390.92064787862915</v>
      </c>
      <c r="J55" s="13">
        <v>177.21940445384286</v>
      </c>
      <c r="K55" s="13">
        <v>89.365184613658144</v>
      </c>
      <c r="L55" s="13">
        <v>29.114193859539618</v>
      </c>
      <c r="M55" s="13">
        <v>3.6653479974113905</v>
      </c>
      <c r="N55" s="13">
        <v>0.85661226565085813</v>
      </c>
      <c r="P55" s="27">
        <f t="shared" si="1"/>
        <v>2910.6208793245582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29491.511922475478</v>
      </c>
      <c r="C3" s="13">
        <v>337.75427893024334</v>
      </c>
      <c r="D3" s="13">
        <v>356.21971883391035</v>
      </c>
      <c r="E3" s="12">
        <v>377.81107002125452</v>
      </c>
      <c r="F3" s="12">
        <v>385.83115213431125</v>
      </c>
      <c r="G3" s="12">
        <v>381.22212583716993</v>
      </c>
      <c r="H3" s="12">
        <v>428.84044549658677</v>
      </c>
      <c r="I3" s="12">
        <v>431.99999999999989</v>
      </c>
      <c r="J3" s="12">
        <v>431.06527722053909</v>
      </c>
      <c r="K3" s="12">
        <v>431.33679899621734</v>
      </c>
      <c r="L3" s="12">
        <v>401.37232346471308</v>
      </c>
      <c r="M3" s="12">
        <v>396.41773754267524</v>
      </c>
      <c r="N3" s="12">
        <v>389.98285709466575</v>
      </c>
      <c r="O3" s="12">
        <v>395.0362233071973</v>
      </c>
      <c r="P3" s="12">
        <v>388.37992984090693</v>
      </c>
      <c r="Q3" s="12">
        <v>383.13151853118256</v>
      </c>
      <c r="R3" s="12">
        <v>434.99289749261794</v>
      </c>
      <c r="S3" s="12">
        <v>407.75515548760563</v>
      </c>
      <c r="T3" s="12">
        <v>415.83496063525843</v>
      </c>
      <c r="U3" s="12">
        <v>433.77243819111561</v>
      </c>
      <c r="V3" s="12">
        <v>420.01846867800828</v>
      </c>
      <c r="W3" s="12">
        <v>457.59464355860518</v>
      </c>
      <c r="X3" s="12">
        <v>452.77289917572722</v>
      </c>
      <c r="Y3" s="12">
        <v>461.89802949308847</v>
      </c>
      <c r="Z3" s="12">
        <v>477.64066010672877</v>
      </c>
      <c r="AA3" s="12">
        <v>468.80867876951675</v>
      </c>
      <c r="AB3" s="12">
        <v>529.03195740275828</v>
      </c>
      <c r="AC3" s="12">
        <v>586.35541406753259</v>
      </c>
      <c r="AD3" s="12">
        <v>524.73721438643952</v>
      </c>
      <c r="AE3" s="12">
        <v>565.3946517470024</v>
      </c>
      <c r="AF3" s="12">
        <v>493.53445391024934</v>
      </c>
      <c r="AG3" s="12">
        <v>546.08973053237492</v>
      </c>
      <c r="AH3" s="12">
        <v>495.17030682539553</v>
      </c>
      <c r="AI3" s="12">
        <v>448.91976216871956</v>
      </c>
      <c r="AJ3" s="12">
        <v>397.7857268717068</v>
      </c>
      <c r="AK3" s="12">
        <v>420.45972991481187</v>
      </c>
      <c r="AL3" s="12">
        <v>386.14847879564581</v>
      </c>
      <c r="AM3" s="12">
        <v>403.33093008763421</v>
      </c>
      <c r="AN3" s="12">
        <v>470.38342050345233</v>
      </c>
      <c r="AO3" s="12">
        <v>398.02646187918469</v>
      </c>
      <c r="AP3" s="12">
        <v>406.13473806082607</v>
      </c>
      <c r="AQ3" s="12">
        <v>433.88246398778455</v>
      </c>
      <c r="AR3" s="12">
        <v>430.34106484199873</v>
      </c>
      <c r="AS3" s="12">
        <v>464.71175776965771</v>
      </c>
      <c r="AT3" s="12">
        <v>452.75823268701595</v>
      </c>
      <c r="AU3" s="12">
        <v>420.70486837849376</v>
      </c>
      <c r="AV3" s="12">
        <v>400.87829708383958</v>
      </c>
      <c r="AW3" s="12">
        <v>391.81563524989645</v>
      </c>
      <c r="AX3" s="12">
        <v>373.95497415715511</v>
      </c>
      <c r="AY3" s="12">
        <v>385.53997084728996</v>
      </c>
      <c r="AZ3" s="12">
        <v>352.11456803778253</v>
      </c>
    </row>
    <row r="4" spans="1:52">
      <c r="A4" s="12" t="s">
        <v>115</v>
      </c>
      <c r="B4" s="13">
        <v>29499.034483829982</v>
      </c>
      <c r="C4" s="13">
        <v>336.64528732732566</v>
      </c>
      <c r="D4" s="13">
        <v>354.46457708240717</v>
      </c>
      <c r="E4" s="12">
        <v>376.51010634219699</v>
      </c>
      <c r="F4" s="12">
        <v>385.58694327450536</v>
      </c>
      <c r="G4" s="12">
        <v>379.81111970778989</v>
      </c>
      <c r="H4" s="12">
        <v>426.34448109415433</v>
      </c>
      <c r="I4" s="12">
        <v>431.98484848484833</v>
      </c>
      <c r="J4" s="12">
        <v>431.13205458851274</v>
      </c>
      <c r="K4" s="12">
        <v>432.4441921796784</v>
      </c>
      <c r="L4" s="12">
        <v>402.94967902675108</v>
      </c>
      <c r="M4" s="12">
        <v>396.82012886547017</v>
      </c>
      <c r="N4" s="12">
        <v>390.05401973089505</v>
      </c>
      <c r="O4" s="12">
        <v>394.98043660813715</v>
      </c>
      <c r="P4" s="12">
        <v>388.7893822219886</v>
      </c>
      <c r="Q4" s="12">
        <v>381.64534320146311</v>
      </c>
      <c r="R4" s="12">
        <v>433.39617725930538</v>
      </c>
      <c r="S4" s="12">
        <v>408.81240391685901</v>
      </c>
      <c r="T4" s="12">
        <v>414.72560178846868</v>
      </c>
      <c r="U4" s="12">
        <v>433.31909048682667</v>
      </c>
      <c r="V4" s="12">
        <v>419.40784074202099</v>
      </c>
      <c r="W4" s="12">
        <v>455.8685462031396</v>
      </c>
      <c r="X4" s="12">
        <v>452.67138356869202</v>
      </c>
      <c r="Y4" s="12">
        <v>460.83333799220748</v>
      </c>
      <c r="Z4" s="12">
        <v>477.11204176854636</v>
      </c>
      <c r="AA4" s="12">
        <v>467.11849293816317</v>
      </c>
      <c r="AB4" s="12">
        <v>524.00129790060942</v>
      </c>
      <c r="AC4" s="12">
        <v>585.83786550307116</v>
      </c>
      <c r="AD4" s="12">
        <v>526.2618952490435</v>
      </c>
      <c r="AE4" s="12">
        <v>565.91781535624591</v>
      </c>
      <c r="AF4" s="12">
        <v>495.03207587386521</v>
      </c>
      <c r="AG4" s="12">
        <v>545.34863915788424</v>
      </c>
      <c r="AH4" s="12">
        <v>499.41432416818498</v>
      </c>
      <c r="AI4" s="12">
        <v>452.82109422040469</v>
      </c>
      <c r="AJ4" s="12">
        <v>399.13763116716689</v>
      </c>
      <c r="AK4" s="12">
        <v>420.46983780879918</v>
      </c>
      <c r="AL4" s="12">
        <v>386.74752214735952</v>
      </c>
      <c r="AM4" s="12">
        <v>399.95220503071829</v>
      </c>
      <c r="AN4" s="12">
        <v>469.69740638645709</v>
      </c>
      <c r="AO4" s="12">
        <v>400.76254898196873</v>
      </c>
      <c r="AP4" s="12">
        <v>404.37693182992001</v>
      </c>
      <c r="AQ4" s="12">
        <v>432.52812862698465</v>
      </c>
      <c r="AR4" s="12">
        <v>428.98348931598821</v>
      </c>
      <c r="AS4" s="12">
        <v>463.06290091944896</v>
      </c>
      <c r="AT4" s="12">
        <v>454.36167413981292</v>
      </c>
      <c r="AU4" s="12">
        <v>422.52456918331109</v>
      </c>
      <c r="AV4" s="12">
        <v>401.82516520077519</v>
      </c>
      <c r="AW4" s="12">
        <v>392.56824155278679</v>
      </c>
      <c r="AX4" s="12">
        <v>374.12491056055222</v>
      </c>
      <c r="AY4" s="12">
        <v>385.74215681043904</v>
      </c>
      <c r="AZ4" s="12">
        <v>353.4574222727839</v>
      </c>
    </row>
    <row r="5" spans="1:52">
      <c r="A5" s="12" t="s">
        <v>116</v>
      </c>
      <c r="B5" s="13">
        <v>29506.567638218679</v>
      </c>
      <c r="C5" s="13">
        <v>335.67298891620646</v>
      </c>
      <c r="D5" s="13">
        <v>352.73446178933341</v>
      </c>
      <c r="E5" s="12">
        <v>375.09721370145394</v>
      </c>
      <c r="F5" s="12">
        <v>385.26737342058237</v>
      </c>
      <c r="G5" s="12">
        <v>378.76692548117603</v>
      </c>
      <c r="H5" s="12">
        <v>423.51214336894901</v>
      </c>
      <c r="I5" s="12">
        <v>431.95454545454533</v>
      </c>
      <c r="J5" s="12">
        <v>431.20033261346464</v>
      </c>
      <c r="K5" s="12">
        <v>433.32217897798057</v>
      </c>
      <c r="L5" s="12">
        <v>404.73206668611402</v>
      </c>
      <c r="M5" s="12">
        <v>397.20717396838461</v>
      </c>
      <c r="N5" s="12">
        <v>390.21346276273499</v>
      </c>
      <c r="O5" s="12">
        <v>394.83267574978345</v>
      </c>
      <c r="P5" s="12">
        <v>389.22834570781527</v>
      </c>
      <c r="Q5" s="12">
        <v>380.54147020048754</v>
      </c>
      <c r="R5" s="12">
        <v>431.20983930006224</v>
      </c>
      <c r="S5" s="12">
        <v>410.17174528775985</v>
      </c>
      <c r="T5" s="12">
        <v>413.67188657167208</v>
      </c>
      <c r="U5" s="12">
        <v>432.64004057564983</v>
      </c>
      <c r="V5" s="12">
        <v>419.16809142486602</v>
      </c>
      <c r="W5" s="12">
        <v>453.82171270018154</v>
      </c>
      <c r="X5" s="12">
        <v>452.69541285768832</v>
      </c>
      <c r="Y5" s="12">
        <v>459.80590929574782</v>
      </c>
      <c r="Z5" s="12">
        <v>476.41418804928958</v>
      </c>
      <c r="AA5" s="12">
        <v>465.92937771487431</v>
      </c>
      <c r="AB5" s="12">
        <v>518.90791212522845</v>
      </c>
      <c r="AC5" s="12">
        <v>584.44784814769048</v>
      </c>
      <c r="AD5" s="12">
        <v>528.57361318640119</v>
      </c>
      <c r="AE5" s="12">
        <v>565.5697224833325</v>
      </c>
      <c r="AF5" s="12">
        <v>497.49234075563578</v>
      </c>
      <c r="AG5" s="12">
        <v>543.77693648723891</v>
      </c>
      <c r="AH5" s="12">
        <v>503.7320621723311</v>
      </c>
      <c r="AI5" s="12">
        <v>456.70400967976445</v>
      </c>
      <c r="AJ5" s="12">
        <v>401.05529426147649</v>
      </c>
      <c r="AK5" s="12">
        <v>420.03054691953446</v>
      </c>
      <c r="AL5" s="12">
        <v>387.79636116556918</v>
      </c>
      <c r="AM5" s="12">
        <v>396.86313980948484</v>
      </c>
      <c r="AN5" s="12">
        <v>467.94343997492308</v>
      </c>
      <c r="AO5" s="12">
        <v>404.20718770008966</v>
      </c>
      <c r="AP5" s="12">
        <v>402.726387471012</v>
      </c>
      <c r="AQ5" s="12">
        <v>430.93732301855857</v>
      </c>
      <c r="AR5" s="12">
        <v>427.92645351409328</v>
      </c>
      <c r="AS5" s="12">
        <v>461.05448756426699</v>
      </c>
      <c r="AT5" s="12">
        <v>455.81047231895673</v>
      </c>
      <c r="AU5" s="12">
        <v>424.45898430669087</v>
      </c>
      <c r="AV5" s="12">
        <v>402.84039340530495</v>
      </c>
      <c r="AW5" s="12">
        <v>393.25795608048315</v>
      </c>
      <c r="AX5" s="12">
        <v>374.50933017819568</v>
      </c>
      <c r="AY5" s="12">
        <v>385.6077369661113</v>
      </c>
      <c r="AZ5" s="12">
        <v>355.02770563112819</v>
      </c>
    </row>
    <row r="6" spans="1:52">
      <c r="A6" s="12" t="s">
        <v>117</v>
      </c>
      <c r="B6" s="13">
        <v>29514.111337164202</v>
      </c>
      <c r="C6" s="13">
        <v>334.83734478273522</v>
      </c>
      <c r="D6" s="13">
        <v>351.02926008661962</v>
      </c>
      <c r="E6" s="12">
        <v>373.57249678662413</v>
      </c>
      <c r="F6" s="12">
        <v>384.87244257254201</v>
      </c>
      <c r="G6" s="12">
        <v>378.08948703255862</v>
      </c>
      <c r="H6" s="12">
        <v>420.34346889429492</v>
      </c>
      <c r="I6" s="12">
        <v>431.90909090909076</v>
      </c>
      <c r="J6" s="12">
        <v>431.27011180488029</v>
      </c>
      <c r="K6" s="12">
        <v>433.9707588187585</v>
      </c>
      <c r="L6" s="12">
        <v>406.71948644280178</v>
      </c>
      <c r="M6" s="12">
        <v>397.57887285141874</v>
      </c>
      <c r="N6" s="12">
        <v>390.46116105061145</v>
      </c>
      <c r="O6" s="12">
        <v>394.59297656973763</v>
      </c>
      <c r="P6" s="12">
        <v>389.69680886580335</v>
      </c>
      <c r="Q6" s="12">
        <v>379.81989571842308</v>
      </c>
      <c r="R6" s="12">
        <v>428.43388361488854</v>
      </c>
      <c r="S6" s="12">
        <v>411.83317960030797</v>
      </c>
      <c r="T6" s="12">
        <v>412.6737781066102</v>
      </c>
      <c r="U6" s="12">
        <v>431.73537212540953</v>
      </c>
      <c r="V6" s="12">
        <v>419.29919596411548</v>
      </c>
      <c r="W6" s="12">
        <v>451.45414781623595</v>
      </c>
      <c r="X6" s="12">
        <v>452.8449467316691</v>
      </c>
      <c r="Y6" s="12">
        <v>458.81572720680401</v>
      </c>
      <c r="Z6" s="12">
        <v>475.54714200402378</v>
      </c>
      <c r="AA6" s="12">
        <v>465.24126831417442</v>
      </c>
      <c r="AB6" s="12">
        <v>513.75169078027659</v>
      </c>
      <c r="AC6" s="12">
        <v>582.18585565542787</v>
      </c>
      <c r="AD6" s="12">
        <v>531.67193895319974</v>
      </c>
      <c r="AE6" s="12">
        <v>564.35060473352723</v>
      </c>
      <c r="AF6" s="12">
        <v>500.9147236438393</v>
      </c>
      <c r="AG6" s="12">
        <v>541.37483305076421</v>
      </c>
      <c r="AH6" s="12">
        <v>508.12353098109594</v>
      </c>
      <c r="AI6" s="12">
        <v>460.56852206991482</v>
      </c>
      <c r="AJ6" s="12">
        <v>403.53829780304295</v>
      </c>
      <c r="AK6" s="12">
        <v>419.14208036938788</v>
      </c>
      <c r="AL6" s="12">
        <v>389.29422809525875</v>
      </c>
      <c r="AM6" s="12">
        <v>394.06305048256053</v>
      </c>
      <c r="AN6" s="12">
        <v>465.12300200699292</v>
      </c>
      <c r="AO6" s="12">
        <v>408.35930558736476</v>
      </c>
      <c r="AP6" s="12">
        <v>401.18291137829107</v>
      </c>
      <c r="AQ6" s="12">
        <v>429.1103759292908</v>
      </c>
      <c r="AR6" s="12">
        <v>427.16913907267383</v>
      </c>
      <c r="AS6" s="12">
        <v>458.68757375356643</v>
      </c>
      <c r="AT6" s="12">
        <v>457.10477519580041</v>
      </c>
      <c r="AU6" s="12">
        <v>426.50799560396263</v>
      </c>
      <c r="AV6" s="12">
        <v>403.92377116046913</v>
      </c>
      <c r="AW6" s="12">
        <v>393.88491580473311</v>
      </c>
      <c r="AX6" s="12">
        <v>375.1077546901995</v>
      </c>
      <c r="AY6" s="12">
        <v>385.13788760138806</v>
      </c>
      <c r="AZ6" s="12">
        <v>356.82456317460532</v>
      </c>
    </row>
    <row r="7" spans="1:52">
      <c r="A7" s="12" t="s">
        <v>118</v>
      </c>
      <c r="B7" s="13">
        <v>29521.66552955901</v>
      </c>
      <c r="C7" s="13">
        <v>334.13831337601397</v>
      </c>
      <c r="D7" s="13">
        <v>349.3488591942338</v>
      </c>
      <c r="E7" s="12">
        <v>371.93606023430135</v>
      </c>
      <c r="F7" s="12">
        <v>384.40215073038451</v>
      </c>
      <c r="G7" s="12">
        <v>377.77874824308122</v>
      </c>
      <c r="H7" s="12">
        <v>416.8384942405948</v>
      </c>
      <c r="I7" s="12">
        <v>431.8484848484847</v>
      </c>
      <c r="J7" s="12">
        <v>431.34139267218654</v>
      </c>
      <c r="K7" s="12">
        <v>434.38993112968387</v>
      </c>
      <c r="L7" s="12">
        <v>408.91193829681453</v>
      </c>
      <c r="M7" s="12">
        <v>397.93522551457249</v>
      </c>
      <c r="N7" s="12">
        <v>390.79708946132712</v>
      </c>
      <c r="O7" s="12">
        <v>394.2613748962404</v>
      </c>
      <c r="P7" s="12">
        <v>390.19476026621464</v>
      </c>
      <c r="Q7" s="12">
        <v>379.48061594595742</v>
      </c>
      <c r="R7" s="12">
        <v>425.06831020378434</v>
      </c>
      <c r="S7" s="12">
        <v>413.79670685450355</v>
      </c>
      <c r="T7" s="12">
        <v>411.73123952472281</v>
      </c>
      <c r="U7" s="12">
        <v>430.60516878324211</v>
      </c>
      <c r="V7" s="12">
        <v>419.80112960208561</v>
      </c>
      <c r="W7" s="12">
        <v>448.76585631773406</v>
      </c>
      <c r="X7" s="12">
        <v>453.11994488974392</v>
      </c>
      <c r="Y7" s="12">
        <v>457.86277553317336</v>
      </c>
      <c r="Z7" s="12">
        <v>474.51094667904482</v>
      </c>
      <c r="AA7" s="12">
        <v>465.05409995617674</v>
      </c>
      <c r="AB7" s="12">
        <v>508.53252464137188</v>
      </c>
      <c r="AC7" s="12">
        <v>579.05238149334377</v>
      </c>
      <c r="AD7" s="12">
        <v>535.55644346017561</v>
      </c>
      <c r="AE7" s="12">
        <v>562.26069366176932</v>
      </c>
      <c r="AF7" s="12">
        <v>505.29869985015705</v>
      </c>
      <c r="AG7" s="12">
        <v>538.14253929842698</v>
      </c>
      <c r="AH7" s="12">
        <v>512.58874073704123</v>
      </c>
      <c r="AI7" s="12">
        <v>464.41464491237969</v>
      </c>
      <c r="AJ7" s="12">
        <v>406.58622371341562</v>
      </c>
      <c r="AK7" s="12">
        <v>417.80466116558853</v>
      </c>
      <c r="AL7" s="12">
        <v>391.24035631441211</v>
      </c>
      <c r="AM7" s="12">
        <v>391.55125418555792</v>
      </c>
      <c r="AN7" s="12">
        <v>461.23757163464984</v>
      </c>
      <c r="AO7" s="12">
        <v>413.21783135857135</v>
      </c>
      <c r="AP7" s="12">
        <v>399.74631017618321</v>
      </c>
      <c r="AQ7" s="12">
        <v>427.04761579209264</v>
      </c>
      <c r="AR7" s="12">
        <v>426.71072916986168</v>
      </c>
      <c r="AS7" s="12">
        <v>455.96321347472127</v>
      </c>
      <c r="AT7" s="12">
        <v>458.24473075223221</v>
      </c>
      <c r="AU7" s="12">
        <v>428.67148489387603</v>
      </c>
      <c r="AV7" s="12">
        <v>405.07508833721215</v>
      </c>
      <c r="AW7" s="12">
        <v>394.44925749746312</v>
      </c>
      <c r="AX7" s="12">
        <v>375.91970648790442</v>
      </c>
      <c r="AY7" s="12">
        <v>384.33378221933413</v>
      </c>
      <c r="AZ7" s="12">
        <v>358.84714209624201</v>
      </c>
    </row>
    <row r="8" spans="1:52">
      <c r="A8" s="12" t="s">
        <v>119</v>
      </c>
      <c r="B8" s="13">
        <v>29529.230161667732</v>
      </c>
      <c r="C8" s="13">
        <v>333.57585051075739</v>
      </c>
      <c r="D8" s="13">
        <v>347.69314642012966</v>
      </c>
      <c r="E8" s="12">
        <v>370.18800863009608</v>
      </c>
      <c r="F8" s="12">
        <v>383.85649789410979</v>
      </c>
      <c r="G8" s="12">
        <v>377.83465299980054</v>
      </c>
      <c r="H8" s="12">
        <v>412.9972559753291</v>
      </c>
      <c r="I8" s="12">
        <v>431.77272727272714</v>
      </c>
      <c r="J8" s="12">
        <v>431.4141757247516</v>
      </c>
      <c r="K8" s="12">
        <v>434.57969533846563</v>
      </c>
      <c r="L8" s="12">
        <v>411.30942224815209</v>
      </c>
      <c r="M8" s="12">
        <v>398.27623195784605</v>
      </c>
      <c r="N8" s="12">
        <v>391.22122286806007</v>
      </c>
      <c r="O8" s="12">
        <v>393.83790654817432</v>
      </c>
      <c r="P8" s="12">
        <v>390.7221884821555</v>
      </c>
      <c r="Q8" s="12">
        <v>379.52362707429853</v>
      </c>
      <c r="R8" s="12">
        <v>421.11311906674962</v>
      </c>
      <c r="S8" s="12">
        <v>416.06232705034648</v>
      </c>
      <c r="T8" s="12">
        <v>410.8442339671455</v>
      </c>
      <c r="U8" s="12">
        <v>429.24951417560067</v>
      </c>
      <c r="V8" s="12">
        <v>420.67386758583524</v>
      </c>
      <c r="W8" s="12">
        <v>445.7568429710339</v>
      </c>
      <c r="X8" s="12">
        <v>453.52036704117705</v>
      </c>
      <c r="Y8" s="12">
        <v>456.9470380873546</v>
      </c>
      <c r="Z8" s="12">
        <v>473.30564511187981</v>
      </c>
      <c r="AA8" s="12">
        <v>465.36780786658335</v>
      </c>
      <c r="AB8" s="12">
        <v>503.25030455605975</v>
      </c>
      <c r="AC8" s="12">
        <v>575.04791894158018</v>
      </c>
      <c r="AD8" s="12">
        <v>540.22669777406736</v>
      </c>
      <c r="AE8" s="12">
        <v>559.30022077268472</v>
      </c>
      <c r="AF8" s="12">
        <v>510.64374490958818</v>
      </c>
      <c r="AG8" s="12">
        <v>534.0802655998649</v>
      </c>
      <c r="AH8" s="12">
        <v>517.12770158202773</v>
      </c>
      <c r="AI8" s="12">
        <v>468.24239172709065</v>
      </c>
      <c r="AJ8" s="12">
        <v>410.1986541871172</v>
      </c>
      <c r="AK8" s="12">
        <v>416.01851220028635</v>
      </c>
      <c r="AL8" s="12">
        <v>393.63398033245812</v>
      </c>
      <c r="AM8" s="12">
        <v>389.32706912966989</v>
      </c>
      <c r="AN8" s="12">
        <v>456.2886264253238</v>
      </c>
      <c r="AO8" s="12">
        <v>418.78169488832611</v>
      </c>
      <c r="AP8" s="12">
        <v>398.41639071912806</v>
      </c>
      <c r="AQ8" s="12">
        <v>424.74937070630097</v>
      </c>
      <c r="AR8" s="12">
        <v>426.55040852310327</v>
      </c>
      <c r="AS8" s="12">
        <v>452.88245865637856</v>
      </c>
      <c r="AT8" s="12">
        <v>459.23048698042214</v>
      </c>
      <c r="AU8" s="12">
        <v>430.94933395892991</v>
      </c>
      <c r="AV8" s="12">
        <v>406.29413521374437</v>
      </c>
      <c r="AW8" s="12">
        <v>394.9511177310215</v>
      </c>
      <c r="AX8" s="12">
        <v>376.94470867299628</v>
      </c>
      <c r="AY8" s="12">
        <v>383.19659154455121</v>
      </c>
      <c r="AZ8" s="12">
        <v>361.09459171588026</v>
      </c>
    </row>
    <row r="9" spans="1:52">
      <c r="A9" s="12" t="s">
        <v>120</v>
      </c>
      <c r="B9" s="13">
        <v>29536.805177129547</v>
      </c>
      <c r="C9" s="13">
        <v>333.14990936965114</v>
      </c>
      <c r="D9" s="13">
        <v>346.06200916019554</v>
      </c>
      <c r="E9" s="12">
        <v>368.32844650865803</v>
      </c>
      <c r="F9" s="12">
        <v>383.23548406371793</v>
      </c>
      <c r="G9" s="12">
        <v>378.25714519568578</v>
      </c>
      <c r="H9" s="12">
        <v>408.81979066305746</v>
      </c>
      <c r="I9" s="12">
        <v>431.68181818181807</v>
      </c>
      <c r="J9" s="12">
        <v>431.48846147188533</v>
      </c>
      <c r="K9" s="12">
        <v>434.54005087285032</v>
      </c>
      <c r="L9" s="12">
        <v>413.91193829681458</v>
      </c>
      <c r="M9" s="12">
        <v>398.60189218123912</v>
      </c>
      <c r="N9" s="12">
        <v>391.7335361503628</v>
      </c>
      <c r="O9" s="12">
        <v>393.32260733506513</v>
      </c>
      <c r="P9" s="12">
        <v>391.27908208957655</v>
      </c>
      <c r="Q9" s="12">
        <v>379.94892529517568</v>
      </c>
      <c r="R9" s="12">
        <v>416.56831020378434</v>
      </c>
      <c r="S9" s="12">
        <v>418.63004018783687</v>
      </c>
      <c r="T9" s="12">
        <v>410.01272458470794</v>
      </c>
      <c r="U9" s="12">
        <v>427.66849190825849</v>
      </c>
      <c r="V9" s="12">
        <v>421.91738516716549</v>
      </c>
      <c r="W9" s="12">
        <v>442.42711254241976</v>
      </c>
      <c r="X9" s="12">
        <v>454.04617290538465</v>
      </c>
      <c r="Y9" s="12">
        <v>456.06849868654729</v>
      </c>
      <c r="Z9" s="12">
        <v>471.93128033129034</v>
      </c>
      <c r="AA9" s="12">
        <v>466.18232727668436</v>
      </c>
      <c r="AB9" s="12">
        <v>497.90492144378283</v>
      </c>
      <c r="AC9" s="12">
        <v>570.17296109341999</v>
      </c>
      <c r="AD9" s="12">
        <v>545.68227311756959</v>
      </c>
      <c r="AE9" s="12">
        <v>555.46941752059479</v>
      </c>
      <c r="AF9" s="12">
        <v>516.94933458036098</v>
      </c>
      <c r="AG9" s="12">
        <v>529.18822224441328</v>
      </c>
      <c r="AH9" s="12">
        <v>521.74042365721584</v>
      </c>
      <c r="AI9" s="12">
        <v>472.05177603238724</v>
      </c>
      <c r="AJ9" s="12">
        <v>414.37517169147509</v>
      </c>
      <c r="AK9" s="12">
        <v>413.78385625061458</v>
      </c>
      <c r="AL9" s="12">
        <v>396.47433578871761</v>
      </c>
      <c r="AM9" s="12">
        <v>387.38981460026594</v>
      </c>
      <c r="AN9" s="12">
        <v>450.27764236349651</v>
      </c>
      <c r="AO9" s="12">
        <v>425.04982720996662</v>
      </c>
      <c r="AP9" s="12">
        <v>397.19296009135587</v>
      </c>
      <c r="AQ9" s="12">
        <v>422.21596843797749</v>
      </c>
      <c r="AR9" s="12">
        <v>426.68736338670402</v>
      </c>
      <c r="AS9" s="12">
        <v>449.44635917180625</v>
      </c>
      <c r="AT9" s="12">
        <v>460.06219188256961</v>
      </c>
      <c r="AU9" s="12">
        <v>433.34142454570144</v>
      </c>
      <c r="AV9" s="12">
        <v>407.5807024749044</v>
      </c>
      <c r="AW9" s="12">
        <v>395.39063287842083</v>
      </c>
      <c r="AX9" s="12">
        <v>378.18228505662501</v>
      </c>
      <c r="AY9" s="12">
        <v>381.72748352872412</v>
      </c>
      <c r="AZ9" s="12">
        <v>363.56606347576462</v>
      </c>
    </row>
    <row r="10" spans="1:52">
      <c r="A10" s="12" t="s">
        <v>121</v>
      </c>
      <c r="B10" s="13">
        <v>29544.390516960513</v>
      </c>
      <c r="C10" s="13">
        <v>332.86044050570786</v>
      </c>
      <c r="D10" s="13">
        <v>344.45533489820377</v>
      </c>
      <c r="E10" s="12">
        <v>366.35747835369841</v>
      </c>
      <c r="F10" s="12">
        <v>382.53910923920876</v>
      </c>
      <c r="G10" s="12">
        <v>379.04616872961793</v>
      </c>
      <c r="H10" s="12">
        <v>404.3061348654179</v>
      </c>
      <c r="I10" s="12">
        <v>431.57575757575739</v>
      </c>
      <c r="J10" s="12">
        <v>431.56425042283843</v>
      </c>
      <c r="K10" s="12">
        <v>434.27099716062128</v>
      </c>
      <c r="L10" s="12">
        <v>416.71948644280195</v>
      </c>
      <c r="M10" s="12">
        <v>398.91220618475188</v>
      </c>
      <c r="N10" s="12">
        <v>392.33400419416012</v>
      </c>
      <c r="O10" s="12">
        <v>392.71551305708454</v>
      </c>
      <c r="P10" s="12">
        <v>391.86542966727222</v>
      </c>
      <c r="Q10" s="12">
        <v>380.75650680083788</v>
      </c>
      <c r="R10" s="12">
        <v>411.43388361488854</v>
      </c>
      <c r="S10" s="12">
        <v>421.49984626697471</v>
      </c>
      <c r="T10" s="12">
        <v>409.23667453793172</v>
      </c>
      <c r="U10" s="12">
        <v>425.86218556631417</v>
      </c>
      <c r="V10" s="12">
        <v>423.53165760261868</v>
      </c>
      <c r="W10" s="12">
        <v>438.77666979810249</v>
      </c>
      <c r="X10" s="12">
        <v>454.69732221193283</v>
      </c>
      <c r="Y10" s="12">
        <v>455.22714115264995</v>
      </c>
      <c r="Z10" s="12">
        <v>470.38789535727221</v>
      </c>
      <c r="AA10" s="12">
        <v>467.49759342335778</v>
      </c>
      <c r="AB10" s="12">
        <v>492.4962662958518</v>
      </c>
      <c r="AC10" s="12">
        <v>564.42800085534623</v>
      </c>
      <c r="AD10" s="12">
        <v>551.92274086928364</v>
      </c>
      <c r="AE10" s="12">
        <v>550.76851530952888</v>
      </c>
      <c r="AF10" s="12">
        <v>524.21494484384732</v>
      </c>
      <c r="AG10" s="12">
        <v>523.46661944113453</v>
      </c>
      <c r="AH10" s="12">
        <v>526.42691710306508</v>
      </c>
      <c r="AI10" s="12">
        <v>475.84281134501691</v>
      </c>
      <c r="AJ10" s="12">
        <v>419.11535896645222</v>
      </c>
      <c r="AK10" s="12">
        <v>411.10091597875066</v>
      </c>
      <c r="AL10" s="12">
        <v>399.76065945085321</v>
      </c>
      <c r="AM10" s="12">
        <v>385.73881095548933</v>
      </c>
      <c r="AN10" s="12">
        <v>443.20609385230364</v>
      </c>
      <c r="AO10" s="12">
        <v>432.02116051443357</v>
      </c>
      <c r="AP10" s="12">
        <v>396.07582560666509</v>
      </c>
      <c r="AQ10" s="12">
        <v>419.44773642020681</v>
      </c>
      <c r="AR10" s="12">
        <v>427.12078154937728</v>
      </c>
      <c r="AS10" s="12">
        <v>445.6559628422367</v>
      </c>
      <c r="AT10" s="12">
        <v>460.73999347065228</v>
      </c>
      <c r="AU10" s="12">
        <v>435.84763836517317</v>
      </c>
      <c r="AV10" s="12">
        <v>408.93458121152361</v>
      </c>
      <c r="AW10" s="12">
        <v>395.76793911358089</v>
      </c>
      <c r="AX10" s="12">
        <v>379.63196015852571</v>
      </c>
      <c r="AY10" s="12">
        <v>379.92762335615356</v>
      </c>
      <c r="AZ10" s="12">
        <v>366.26071093613689</v>
      </c>
    </row>
    <row r="11" spans="1:52">
      <c r="A11" s="12" t="s">
        <v>122</v>
      </c>
      <c r="B11" s="13">
        <v>29551.986119555921</v>
      </c>
      <c r="C11" s="13">
        <v>332.70739184462042</v>
      </c>
      <c r="D11" s="13">
        <v>342.8730112057595</v>
      </c>
      <c r="E11" s="12">
        <v>364.27520859801183</v>
      </c>
      <c r="F11" s="12">
        <v>381.76737342058243</v>
      </c>
      <c r="G11" s="12">
        <v>380.20166750638953</v>
      </c>
      <c r="H11" s="12">
        <v>399.45632514112765</v>
      </c>
      <c r="I11" s="12">
        <v>431.45454545454538</v>
      </c>
      <c r="J11" s="12">
        <v>431.64154308680355</v>
      </c>
      <c r="K11" s="12">
        <v>433.77253362959959</v>
      </c>
      <c r="L11" s="12">
        <v>419.73206668611431</v>
      </c>
      <c r="M11" s="12">
        <v>399.20717396838438</v>
      </c>
      <c r="N11" s="12">
        <v>393.02260189174797</v>
      </c>
      <c r="O11" s="12">
        <v>392.01665950505145</v>
      </c>
      <c r="P11" s="12">
        <v>392.48121979687949</v>
      </c>
      <c r="Q11" s="12">
        <v>381.9463677840551</v>
      </c>
      <c r="R11" s="12">
        <v>405.70983930006219</v>
      </c>
      <c r="S11" s="12">
        <v>424.6717452877599</v>
      </c>
      <c r="T11" s="12">
        <v>408.5160469970287</v>
      </c>
      <c r="U11" s="12">
        <v>423.8306787141953</v>
      </c>
      <c r="V11" s="12">
        <v>425.5166601534778</v>
      </c>
      <c r="W11" s="12">
        <v>434.80551950421955</v>
      </c>
      <c r="X11" s="12">
        <v>455.47377470053584</v>
      </c>
      <c r="Y11" s="12">
        <v>454.42294931225956</v>
      </c>
      <c r="Z11" s="12">
        <v>468.67553320105833</v>
      </c>
      <c r="AA11" s="12">
        <v>469.31354154906904</v>
      </c>
      <c r="AB11" s="12">
        <v>487.02423017541577</v>
      </c>
      <c r="AC11" s="12">
        <v>557.81353094710141</v>
      </c>
      <c r="AD11" s="12">
        <v>558.94767256367209</v>
      </c>
      <c r="AE11" s="12">
        <v>545.19774549323427</v>
      </c>
      <c r="AF11" s="12">
        <v>532.44005190447604</v>
      </c>
      <c r="AG11" s="12">
        <v>516.9156673188445</v>
      </c>
      <c r="AH11" s="12">
        <v>531.18719205933473</v>
      </c>
      <c r="AI11" s="12">
        <v>479.61551118013523</v>
      </c>
      <c r="AJ11" s="12">
        <v>424.41879902447937</v>
      </c>
      <c r="AK11" s="12">
        <v>407.96991393197891</v>
      </c>
      <c r="AL11" s="12">
        <v>403.49218921331993</v>
      </c>
      <c r="AM11" s="12">
        <v>384.37337962485645</v>
      </c>
      <c r="AN11" s="12">
        <v>435.07545371513606</v>
      </c>
      <c r="AO11" s="12">
        <v>439.69462814915397</v>
      </c>
      <c r="AP11" s="12">
        <v>395.06479480820076</v>
      </c>
      <c r="AQ11" s="12">
        <v>416.44500175339539</v>
      </c>
      <c r="AR11" s="12">
        <v>427.84985233179674</v>
      </c>
      <c r="AS11" s="12">
        <v>441.51231544020504</v>
      </c>
      <c r="AT11" s="12">
        <v>461.26403976617485</v>
      </c>
      <c r="AU11" s="12">
        <v>438.46785709306039</v>
      </c>
      <c r="AV11" s="12">
        <v>410.35556291979026</v>
      </c>
      <c r="AW11" s="12">
        <v>396.08317241157044</v>
      </c>
      <c r="AX11" s="12">
        <v>381.29325920613866</v>
      </c>
      <c r="AY11" s="12">
        <v>377.79817344928227</v>
      </c>
      <c r="AZ11" s="12">
        <v>369.17768977084012</v>
      </c>
    </row>
    <row r="12" spans="1:52">
      <c r="A12" s="12" t="s">
        <v>123</v>
      </c>
      <c r="B12" s="13">
        <v>29559.591920692641</v>
      </c>
      <c r="C12" s="13">
        <v>332.69070868711316</v>
      </c>
      <c r="D12" s="13">
        <v>341.31492574224933</v>
      </c>
      <c r="E12" s="12">
        <v>362.08174162349854</v>
      </c>
      <c r="F12" s="12">
        <v>380.92027660783884</v>
      </c>
      <c r="G12" s="12">
        <v>381.7235854367039</v>
      </c>
      <c r="H12" s="12">
        <v>394.27039804598286</v>
      </c>
      <c r="I12" s="12">
        <v>431.3181818181817</v>
      </c>
      <c r="J12" s="12">
        <v>431.72033997291442</v>
      </c>
      <c r="K12" s="12">
        <v>433.0446597076434</v>
      </c>
      <c r="L12" s="12">
        <v>422.94967902675137</v>
      </c>
      <c r="M12" s="12">
        <v>399.48679553213657</v>
      </c>
      <c r="N12" s="12">
        <v>393.79930414179216</v>
      </c>
      <c r="O12" s="12">
        <v>391.22608246043472</v>
      </c>
      <c r="P12" s="12">
        <v>393.12644106287826</v>
      </c>
      <c r="Q12" s="12">
        <v>383.51850443811747</v>
      </c>
      <c r="R12" s="12">
        <v>399.39617725930532</v>
      </c>
      <c r="S12" s="12">
        <v>428.14573725019255</v>
      </c>
      <c r="T12" s="12">
        <v>407.85080514189849</v>
      </c>
      <c r="U12" s="12">
        <v>421.57405489566293</v>
      </c>
      <c r="V12" s="12">
        <v>427.87236808576546</v>
      </c>
      <c r="W12" s="12">
        <v>430.51366642683462</v>
      </c>
      <c r="X12" s="12">
        <v>456.37549012105274</v>
      </c>
      <c r="Y12" s="12">
        <v>453.65590699667007</v>
      </c>
      <c r="Z12" s="12">
        <v>466.79423686512018</v>
      </c>
      <c r="AA12" s="12">
        <v>471.63010690187059</v>
      </c>
      <c r="AB12" s="12">
        <v>481.48870421743209</v>
      </c>
      <c r="AC12" s="12">
        <v>550.33004390174665</v>
      </c>
      <c r="AD12" s="12">
        <v>566.75663989101122</v>
      </c>
      <c r="AE12" s="12">
        <v>538.7573393751876</v>
      </c>
      <c r="AF12" s="12">
        <v>541.62413218964525</v>
      </c>
      <c r="AG12" s="12">
        <v>509.53557592614197</v>
      </c>
      <c r="AH12" s="12">
        <v>536.02125866508322</v>
      </c>
      <c r="AI12" s="12">
        <v>483.36988905130619</v>
      </c>
      <c r="AJ12" s="12">
        <v>430.28507515028593</v>
      </c>
      <c r="AK12" s="12">
        <v>404.39107254275143</v>
      </c>
      <c r="AL12" s="12">
        <v>407.66816409581935</v>
      </c>
      <c r="AM12" s="12">
        <v>383.29284310785761</v>
      </c>
      <c r="AN12" s="12">
        <v>425.88719319723998</v>
      </c>
      <c r="AO12" s="12">
        <v>448.06916461692566</v>
      </c>
      <c r="AP12" s="12">
        <v>394.15967546823151</v>
      </c>
      <c r="AQ12" s="12">
        <v>413.2080912055693</v>
      </c>
      <c r="AR12" s="12">
        <v>428.87376658415189</v>
      </c>
      <c r="AS12" s="12">
        <v>437.01646069288302</v>
      </c>
      <c r="AT12" s="12">
        <v>461.63447879991787</v>
      </c>
      <c r="AU12" s="12">
        <v>441.20196237013744</v>
      </c>
      <c r="AV12" s="12">
        <v>411.843439500616</v>
      </c>
      <c r="AW12" s="12">
        <v>396.33646854884933</v>
      </c>
      <c r="AX12" s="12">
        <v>383.16570813373227</v>
      </c>
      <c r="AY12" s="12">
        <v>375.34029347420847</v>
      </c>
      <c r="AZ12" s="12">
        <v>372.31615776292995</v>
      </c>
    </row>
    <row r="13" spans="1:52">
      <c r="A13" s="12" t="s">
        <v>124</v>
      </c>
      <c r="B13" s="13">
        <v>29567.207853531469</v>
      </c>
      <c r="C13" s="13">
        <v>332.81033371129092</v>
      </c>
      <c r="D13" s="13">
        <v>339.78096625479111</v>
      </c>
      <c r="E13" s="12">
        <v>359.77718176118668</v>
      </c>
      <c r="F13" s="12">
        <v>379.99781880097811</v>
      </c>
      <c r="G13" s="12">
        <v>383.61186643717497</v>
      </c>
      <c r="H13" s="12">
        <v>388.7483901328593</v>
      </c>
      <c r="I13" s="12">
        <v>431.16666666666657</v>
      </c>
      <c r="J13" s="12">
        <v>431.80064159024647</v>
      </c>
      <c r="K13" s="12">
        <v>432.08737482264797</v>
      </c>
      <c r="L13" s="12">
        <v>426.3723234647133</v>
      </c>
      <c r="M13" s="12">
        <v>399.75107087600838</v>
      </c>
      <c r="N13" s="12">
        <v>394.66408584932645</v>
      </c>
      <c r="O13" s="12">
        <v>390.34381769535497</v>
      </c>
      <c r="P13" s="12">
        <v>393.80108205259012</v>
      </c>
      <c r="Q13" s="12">
        <v>385.47291295683539</v>
      </c>
      <c r="R13" s="12">
        <v>392.49289749261794</v>
      </c>
      <c r="S13" s="12">
        <v>431.9218221542726</v>
      </c>
      <c r="T13" s="12">
        <v>407.24091216212707</v>
      </c>
      <c r="U13" s="12">
        <v>419.09239763381572</v>
      </c>
      <c r="V13" s="12">
        <v>430.59875667024323</v>
      </c>
      <c r="W13" s="12">
        <v>425.90111533193834</v>
      </c>
      <c r="X13" s="12">
        <v>457.40242823348626</v>
      </c>
      <c r="Y13" s="12">
        <v>452.92599804187131</v>
      </c>
      <c r="Z13" s="12">
        <v>464.74404934316931</v>
      </c>
      <c r="AA13" s="12">
        <v>474.44722473540128</v>
      </c>
      <c r="AB13" s="12">
        <v>475.88957962863765</v>
      </c>
      <c r="AC13" s="12">
        <v>541.9780320657211</v>
      </c>
      <c r="AD13" s="12">
        <v>575.34921469734252</v>
      </c>
      <c r="AE13" s="12">
        <v>531.44752820860504</v>
      </c>
      <c r="AF13" s="12">
        <v>551.76666234963682</v>
      </c>
      <c r="AG13" s="12">
        <v>501.32655523143603</v>
      </c>
      <c r="AH13" s="12">
        <v>540.92912705866888</v>
      </c>
      <c r="AI13" s="12">
        <v>487.10595847050178</v>
      </c>
      <c r="AJ13" s="12">
        <v>436.71377090073219</v>
      </c>
      <c r="AK13" s="12">
        <v>400.36461412875082</v>
      </c>
      <c r="AL13" s="12">
        <v>412.28782424175387</v>
      </c>
      <c r="AM13" s="12">
        <v>382.49652497255983</v>
      </c>
      <c r="AN13" s="12">
        <v>415.6427819673147</v>
      </c>
      <c r="AO13" s="12">
        <v>457.14370557480191</v>
      </c>
      <c r="AP13" s="12">
        <v>393.36027558792796</v>
      </c>
      <c r="AQ13" s="12">
        <v>409.73733121267259</v>
      </c>
      <c r="AR13" s="12">
        <v>430.19171668370757</v>
      </c>
      <c r="AS13" s="12">
        <v>432.16944028540792</v>
      </c>
      <c r="AT13" s="12">
        <v>461.85145861168854</v>
      </c>
      <c r="AU13" s="12">
        <v>444.04983580256322</v>
      </c>
      <c r="AV13" s="12">
        <v>413.39800325900075</v>
      </c>
      <c r="AW13" s="12">
        <v>396.52796310350993</v>
      </c>
      <c r="AX13" s="12">
        <v>385.24883358152647</v>
      </c>
      <c r="AY13" s="12">
        <v>372.55514034619091</v>
      </c>
      <c r="AZ13" s="12">
        <v>375.67527480029446</v>
      </c>
    </row>
    <row r="14" spans="1:52" s="16" customFormat="1">
      <c r="A14" s="15" t="s">
        <v>125</v>
      </c>
      <c r="B14" s="15">
        <v>29574.833848619477</v>
      </c>
      <c r="C14" s="15">
        <v>333.0662069749859</v>
      </c>
      <c r="D14" s="15">
        <v>338.27102057818212</v>
      </c>
      <c r="E14" s="15">
        <v>357.36163329125452</v>
      </c>
      <c r="F14" s="15">
        <v>379.00000000000006</v>
      </c>
      <c r="G14" s="15">
        <v>385.86645443032592</v>
      </c>
      <c r="H14" s="15">
        <v>382.89033795171224</v>
      </c>
      <c r="I14" s="15">
        <v>430.99999999999989</v>
      </c>
      <c r="J14" s="15">
        <v>431.88244844781599</v>
      </c>
      <c r="K14" s="15">
        <v>430.90067840254596</v>
      </c>
      <c r="L14" s="15">
        <v>430.00000000000023</v>
      </c>
      <c r="M14" s="15">
        <v>399.99999999999989</v>
      </c>
      <c r="N14" s="15">
        <v>395.61692192575157</v>
      </c>
      <c r="O14" s="15">
        <v>389.36990097258644</v>
      </c>
      <c r="P14" s="15">
        <v>394.50513135617808</v>
      </c>
      <c r="Q14" s="15">
        <v>387.80958953453961</v>
      </c>
      <c r="R14" s="15">
        <v>385</v>
      </c>
      <c r="S14" s="15">
        <v>436.00000000000006</v>
      </c>
      <c r="T14" s="15">
        <v>406.68633125698449</v>
      </c>
      <c r="U14" s="15">
        <v>416.38579043109462</v>
      </c>
      <c r="V14" s="15">
        <v>433.69580118241072</v>
      </c>
      <c r="W14" s="15">
        <v>420.96787098544735</v>
      </c>
      <c r="X14" s="15">
        <v>458.55454880797981</v>
      </c>
      <c r="Y14" s="15">
        <v>452.23320628854788</v>
      </c>
      <c r="Z14" s="15">
        <v>462.52501362015863</v>
      </c>
      <c r="AA14" s="15">
        <v>477.76483030888664</v>
      </c>
      <c r="AB14" s="15">
        <v>470.22674768751892</v>
      </c>
      <c r="AC14" s="15">
        <v>532.75798759890051</v>
      </c>
      <c r="AD14" s="15">
        <v>584.72496898442751</v>
      </c>
      <c r="AE14" s="15">
        <v>523.26854319645372</v>
      </c>
      <c r="AF14" s="15">
        <v>562.86711925752911</v>
      </c>
      <c r="AG14" s="15">
        <v>492.28881512297386</v>
      </c>
      <c r="AH14" s="15">
        <v>545.91080737774928</v>
      </c>
      <c r="AI14" s="15">
        <v>490.82373294810282</v>
      </c>
      <c r="AJ14" s="15">
        <v>443.70447010464045</v>
      </c>
      <c r="AK14" s="15">
        <v>395.89076089295042</v>
      </c>
      <c r="AL14" s="15">
        <v>417.35041091668506</v>
      </c>
      <c r="AM14" s="15">
        <v>381.98374985421015</v>
      </c>
      <c r="AN14" s="15">
        <v>404.34368811910872</v>
      </c>
      <c r="AO14" s="15">
        <v>466.9171878329787</v>
      </c>
      <c r="AP14" s="15">
        <v>392.66640339714138</v>
      </c>
      <c r="AQ14" s="15">
        <v>406.03304787886458</v>
      </c>
      <c r="AR14" s="15">
        <v>431.80289653236707</v>
      </c>
      <c r="AS14" s="15">
        <v>426.97229386420565</v>
      </c>
      <c r="AT14" s="15">
        <v>461.91512725007004</v>
      </c>
      <c r="AU14" s="15">
        <v>447.01135896220575</v>
      </c>
      <c r="AV14" s="15">
        <v>415.01904690340155</v>
      </c>
      <c r="AW14" s="15">
        <v>396.65779145551869</v>
      </c>
      <c r="AX14" s="15">
        <v>387.54216289481593</v>
      </c>
      <c r="AY14" s="15">
        <v>369.44386823514373</v>
      </c>
      <c r="AZ14" s="15">
        <v>379.25420287128236</v>
      </c>
    </row>
    <row r="15" spans="1:52">
      <c r="A15" s="12" t="s">
        <v>126</v>
      </c>
      <c r="B15" s="13">
        <v>29582.460754599208</v>
      </c>
      <c r="C15" s="13">
        <v>333.02383669961796</v>
      </c>
      <c r="D15" s="13">
        <v>337.02873743189872</v>
      </c>
      <c r="E15" s="12">
        <v>355.58421563201648</v>
      </c>
      <c r="F15" s="12">
        <v>377.81107002125452</v>
      </c>
      <c r="G15" s="12">
        <v>385.69753531241105</v>
      </c>
      <c r="H15" s="12">
        <v>381.11229646075157</v>
      </c>
      <c r="I15" s="12">
        <v>428.84044549658677</v>
      </c>
      <c r="J15" s="12">
        <v>431.88242748450642</v>
      </c>
      <c r="K15" s="12">
        <v>430.9659423580548</v>
      </c>
      <c r="L15" s="12">
        <v>431.33679899621734</v>
      </c>
      <c r="M15" s="12">
        <v>401.37232346471308</v>
      </c>
      <c r="N15" s="12">
        <v>396.03414611701947</v>
      </c>
      <c r="O15" s="12">
        <v>389.35271322577319</v>
      </c>
      <c r="P15" s="12">
        <v>394.54141149253718</v>
      </c>
      <c r="Q15" s="12">
        <v>388.189264290869</v>
      </c>
      <c r="R15" s="12">
        <v>383.13151853118256</v>
      </c>
      <c r="S15" s="12">
        <v>434.99289749261794</v>
      </c>
      <c r="T15" s="12">
        <v>407.44198076522912</v>
      </c>
      <c r="U15" s="12">
        <v>415.22248548429411</v>
      </c>
      <c r="V15" s="12">
        <v>433.46935382361517</v>
      </c>
      <c r="W15" s="12">
        <v>419.98656143874194</v>
      </c>
      <c r="X15" s="12">
        <v>457.14918442054994</v>
      </c>
      <c r="Y15" s="12">
        <v>452.00649951023269</v>
      </c>
      <c r="Z15" s="12">
        <v>461.42400244806561</v>
      </c>
      <c r="AA15" s="12">
        <v>477.40563809795589</v>
      </c>
      <c r="AB15" s="12">
        <v>468.04194183472293</v>
      </c>
      <c r="AC15" s="12">
        <v>527.80158025274045</v>
      </c>
      <c r="AD15" s="12">
        <v>585.07946538659382</v>
      </c>
      <c r="AE15" s="12">
        <v>524.00179643823969</v>
      </c>
      <c r="AF15" s="12">
        <v>564.25289220610011</v>
      </c>
      <c r="AG15" s="12">
        <v>492.81507230785525</v>
      </c>
      <c r="AH15" s="12">
        <v>546.00003985899991</v>
      </c>
      <c r="AI15" s="12">
        <v>494.99251786681037</v>
      </c>
      <c r="AJ15" s="12">
        <v>447.61119664023369</v>
      </c>
      <c r="AK15" s="12">
        <v>396.66854666564501</v>
      </c>
      <c r="AL15" s="12">
        <v>417.79452746160422</v>
      </c>
      <c r="AM15" s="12">
        <v>382.12947140949416</v>
      </c>
      <c r="AN15" s="12">
        <v>400.69331107189413</v>
      </c>
      <c r="AO15" s="12">
        <v>467.28187727561914</v>
      </c>
      <c r="AP15" s="12">
        <v>394.67405875981808</v>
      </c>
      <c r="AQ15" s="12">
        <v>404.17481580339484</v>
      </c>
      <c r="AR15" s="12">
        <v>430.68794280600798</v>
      </c>
      <c r="AS15" s="12">
        <v>425.3326478021097</v>
      </c>
      <c r="AT15" s="12">
        <v>460.64356907330676</v>
      </c>
      <c r="AU15" s="12">
        <v>448.7517696532181</v>
      </c>
      <c r="AV15" s="12">
        <v>416.70731297397361</v>
      </c>
      <c r="AW15" s="12">
        <v>397.52879928230368</v>
      </c>
      <c r="AX15" s="12">
        <v>388.35044475140683</v>
      </c>
      <c r="AY15" s="12">
        <v>369.40254334400271</v>
      </c>
      <c r="AZ15" s="12">
        <v>379.78574845080641</v>
      </c>
    </row>
    <row r="16" spans="1:52">
      <c r="A16" s="12" t="s">
        <v>127</v>
      </c>
      <c r="B16" s="13">
        <v>29590.088541278532</v>
      </c>
      <c r="C16" s="13">
        <v>332.98093540084517</v>
      </c>
      <c r="D16" s="13">
        <v>335.92299630642231</v>
      </c>
      <c r="E16" s="12">
        <v>353.83191160027923</v>
      </c>
      <c r="F16" s="12">
        <v>376.51010634219699</v>
      </c>
      <c r="G16" s="12">
        <v>385.45328281180304</v>
      </c>
      <c r="H16" s="12">
        <v>379.70103319315115</v>
      </c>
      <c r="I16" s="12">
        <v>426.34448109415433</v>
      </c>
      <c r="J16" s="12">
        <v>431.86725945272002</v>
      </c>
      <c r="K16" s="12">
        <v>431.0327054468068</v>
      </c>
      <c r="L16" s="12">
        <v>432.4441921796784</v>
      </c>
      <c r="M16" s="12">
        <v>402.94967902675108</v>
      </c>
      <c r="N16" s="12">
        <v>396.43604606457342</v>
      </c>
      <c r="O16" s="12">
        <v>389.42368852291094</v>
      </c>
      <c r="P16" s="12">
        <v>394.4857951028813</v>
      </c>
      <c r="Q16" s="12">
        <v>388.59844516782658</v>
      </c>
      <c r="R16" s="12">
        <v>381.64534320146311</v>
      </c>
      <c r="S16" s="12">
        <v>433.39617725930538</v>
      </c>
      <c r="T16" s="12">
        <v>408.49949223730863</v>
      </c>
      <c r="U16" s="12">
        <v>414.11477825314341</v>
      </c>
      <c r="V16" s="12">
        <v>433.01726126473744</v>
      </c>
      <c r="W16" s="12">
        <v>419.37612408720071</v>
      </c>
      <c r="X16" s="12">
        <v>455.42341481030905</v>
      </c>
      <c r="Y16" s="12">
        <v>451.90516526850269</v>
      </c>
      <c r="Z16" s="12">
        <v>460.36024257631175</v>
      </c>
      <c r="AA16" s="12">
        <v>476.87725101659925</v>
      </c>
      <c r="AB16" s="12">
        <v>466.35738501104635</v>
      </c>
      <c r="AC16" s="12">
        <v>522.78270209859136</v>
      </c>
      <c r="AD16" s="12">
        <v>584.56290240796909</v>
      </c>
      <c r="AE16" s="12">
        <v>525.52141034217834</v>
      </c>
      <c r="AF16" s="12">
        <v>564.76908840571696</v>
      </c>
      <c r="AG16" s="12">
        <v>494.30306658004264</v>
      </c>
      <c r="AH16" s="12">
        <v>545.2585980324186</v>
      </c>
      <c r="AI16" s="12">
        <v>499.23499632960073</v>
      </c>
      <c r="AJ16" s="12">
        <v>451.49977062763094</v>
      </c>
      <c r="AK16" s="12">
        <v>398.01087284377326</v>
      </c>
      <c r="AL16" s="12">
        <v>417.79211866075588</v>
      </c>
      <c r="AM16" s="12">
        <v>382.72105786847101</v>
      </c>
      <c r="AN16" s="12">
        <v>397.33157770914579</v>
      </c>
      <c r="AO16" s="12">
        <v>466.58463155735194</v>
      </c>
      <c r="AP16" s="12">
        <v>397.38531719583534</v>
      </c>
      <c r="AQ16" s="12">
        <v>402.42361404911003</v>
      </c>
      <c r="AR16" s="12">
        <v>429.33793958047909</v>
      </c>
      <c r="AS16" s="12">
        <v>423.990854245484</v>
      </c>
      <c r="AT16" s="12">
        <v>459.01444432840458</v>
      </c>
      <c r="AU16" s="12">
        <v>450.33883579253336</v>
      </c>
      <c r="AV16" s="12">
        <v>418.50924499655423</v>
      </c>
      <c r="AW16" s="12">
        <v>398.4678067674468</v>
      </c>
      <c r="AX16" s="12">
        <v>389.09626290769603</v>
      </c>
      <c r="AY16" s="12">
        <v>369.57354007560485</v>
      </c>
      <c r="AZ16" s="12">
        <v>379.98456308088413</v>
      </c>
    </row>
    <row r="17" spans="1:101">
      <c r="A17" s="12" t="s">
        <v>128</v>
      </c>
      <c r="B17" s="13">
        <v>29597.71717874656</v>
      </c>
      <c r="C17" s="13">
        <v>332.93751485217416</v>
      </c>
      <c r="D17" s="13">
        <v>334.95371611925441</v>
      </c>
      <c r="E17" s="12">
        <v>352.10461645741645</v>
      </c>
      <c r="F17" s="12">
        <v>375.09721370145394</v>
      </c>
      <c r="G17" s="12">
        <v>385.13370094424778</v>
      </c>
      <c r="H17" s="12">
        <v>378.65651157266473</v>
      </c>
      <c r="I17" s="12">
        <v>423.51214336894901</v>
      </c>
      <c r="J17" s="12">
        <v>431.83694498690238</v>
      </c>
      <c r="K17" s="12">
        <v>431.10096824120478</v>
      </c>
      <c r="L17" s="12">
        <v>433.32217897798057</v>
      </c>
      <c r="M17" s="12">
        <v>404.73206668611402</v>
      </c>
      <c r="N17" s="12">
        <v>396.8226240561263</v>
      </c>
      <c r="O17" s="12">
        <v>389.58280411984265</v>
      </c>
      <c r="P17" s="12">
        <v>394.33831492398633</v>
      </c>
      <c r="Q17" s="12">
        <v>389.03712337365164</v>
      </c>
      <c r="R17" s="12">
        <v>380.54147020048754</v>
      </c>
      <c r="S17" s="12">
        <v>431.20983930006224</v>
      </c>
      <c r="T17" s="12">
        <v>409.8588300111029</v>
      </c>
      <c r="U17" s="12">
        <v>413.06263142797121</v>
      </c>
      <c r="V17" s="12">
        <v>432.33957854029677</v>
      </c>
      <c r="W17" s="12">
        <v>419.13652987116234</v>
      </c>
      <c r="X17" s="12">
        <v>453.37728584448098</v>
      </c>
      <c r="Y17" s="12">
        <v>451.92916301138587</v>
      </c>
      <c r="Z17" s="12">
        <v>459.33372166426642</v>
      </c>
      <c r="AA17" s="12">
        <v>476.17971302130985</v>
      </c>
      <c r="AB17" s="12">
        <v>465.17292804775502</v>
      </c>
      <c r="AC17" s="12">
        <v>517.70124188798559</v>
      </c>
      <c r="AD17" s="12">
        <v>583.17577697787544</v>
      </c>
      <c r="AE17" s="12">
        <v>527.82705270931262</v>
      </c>
      <c r="AF17" s="12">
        <v>564.41611414674992</v>
      </c>
      <c r="AG17" s="12">
        <v>496.752521186004</v>
      </c>
      <c r="AH17" s="12">
        <v>543.686706602242</v>
      </c>
      <c r="AI17" s="12">
        <v>503.55117731840647</v>
      </c>
      <c r="AJ17" s="12">
        <v>455.37021246636374</v>
      </c>
      <c r="AK17" s="12">
        <v>399.91751918633668</v>
      </c>
      <c r="AL17" s="12">
        <v>417.34378543432615</v>
      </c>
      <c r="AM17" s="12">
        <v>383.75779011816928</v>
      </c>
      <c r="AN17" s="12">
        <v>394.25795124259048</v>
      </c>
      <c r="AO17" s="12">
        <v>464.82738774459983</v>
      </c>
      <c r="AP17" s="12">
        <v>400.799180291911</v>
      </c>
      <c r="AQ17" s="12">
        <v>400.77929900116169</v>
      </c>
      <c r="AR17" s="12">
        <v>427.7533997468538</v>
      </c>
      <c r="AS17" s="12">
        <v>422.94610339475025</v>
      </c>
      <c r="AT17" s="12">
        <v>457.02864150441201</v>
      </c>
      <c r="AU17" s="12">
        <v>451.77276387417777</v>
      </c>
      <c r="AV17" s="12">
        <v>420.42475417890734</v>
      </c>
      <c r="AW17" s="12">
        <v>399.47460275108841</v>
      </c>
      <c r="AX17" s="12">
        <v>389.7797564861566</v>
      </c>
      <c r="AY17" s="12">
        <v>369.95628500471832</v>
      </c>
      <c r="AZ17" s="12">
        <v>379.85181820123182</v>
      </c>
    </row>
    <row r="18" spans="1:101">
      <c r="A18" s="12" t="s">
        <v>129</v>
      </c>
      <c r="B18" s="13">
        <v>29605.346637373863</v>
      </c>
      <c r="C18" s="13">
        <v>332.89358972974139</v>
      </c>
      <c r="D18" s="13">
        <v>334.12081317626757</v>
      </c>
      <c r="E18" s="12">
        <v>350.40222551582923</v>
      </c>
      <c r="F18" s="12">
        <v>373.57249678662413</v>
      </c>
      <c r="G18" s="12">
        <v>384.73879372527716</v>
      </c>
      <c r="H18" s="12">
        <v>377.97869502596797</v>
      </c>
      <c r="I18" s="12">
        <v>420.34346889429492</v>
      </c>
      <c r="J18" s="12">
        <v>431.79148472147233</v>
      </c>
      <c r="K18" s="12">
        <v>431.17073131361428</v>
      </c>
      <c r="L18" s="12">
        <v>433.9707588187585</v>
      </c>
      <c r="M18" s="12">
        <v>406.71948644280178</v>
      </c>
      <c r="N18" s="12">
        <v>397.19388237905019</v>
      </c>
      <c r="O18" s="12">
        <v>389.83003727781795</v>
      </c>
      <c r="P18" s="12">
        <v>394.09900368474467</v>
      </c>
      <c r="Q18" s="12">
        <v>389.50529011840814</v>
      </c>
      <c r="R18" s="12">
        <v>379.81989571842308</v>
      </c>
      <c r="S18" s="12">
        <v>428.43388361488854</v>
      </c>
      <c r="T18" s="12">
        <v>411.51995842870514</v>
      </c>
      <c r="U18" s="12">
        <v>412.06600770916901</v>
      </c>
      <c r="V18" s="12">
        <v>431.43636067473335</v>
      </c>
      <c r="W18" s="12">
        <v>419.26774973604654</v>
      </c>
      <c r="X18" s="12">
        <v>451.01084338385562</v>
      </c>
      <c r="Y18" s="12">
        <v>452.07845219719053</v>
      </c>
      <c r="Z18" s="12">
        <v>458.34442737417231</v>
      </c>
      <c r="AA18" s="12">
        <v>475.31306805954108</v>
      </c>
      <c r="AB18" s="12">
        <v>464.48842181057097</v>
      </c>
      <c r="AC18" s="12">
        <v>512.5570884410123</v>
      </c>
      <c r="AD18" s="12">
        <v>580.91858583588441</v>
      </c>
      <c r="AE18" s="12">
        <v>530.91839143801064</v>
      </c>
      <c r="AF18" s="12">
        <v>563.19437557683568</v>
      </c>
      <c r="AG18" s="12">
        <v>500.16315945922719</v>
      </c>
      <c r="AH18" s="12">
        <v>541.28459018844546</v>
      </c>
      <c r="AI18" s="12">
        <v>507.94106981434356</v>
      </c>
      <c r="AJ18" s="12">
        <v>459.22254254622499</v>
      </c>
      <c r="AK18" s="12">
        <v>402.38826556434969</v>
      </c>
      <c r="AL18" s="12">
        <v>416.45012804975266</v>
      </c>
      <c r="AM18" s="12">
        <v>385.23895006244368</v>
      </c>
      <c r="AN18" s="12">
        <v>391.47189556654087</v>
      </c>
      <c r="AO18" s="12">
        <v>462.01208033059032</v>
      </c>
      <c r="AP18" s="12">
        <v>404.91465064342128</v>
      </c>
      <c r="AQ18" s="12">
        <v>399.24172717481844</v>
      </c>
      <c r="AR18" s="12">
        <v>425.9348354243777</v>
      </c>
      <c r="AS18" s="12">
        <v>422.19758697449225</v>
      </c>
      <c r="AT18" s="12">
        <v>454.68704759715848</v>
      </c>
      <c r="AU18" s="12">
        <v>453.05376029039388</v>
      </c>
      <c r="AV18" s="12">
        <v>422.45375164393459</v>
      </c>
      <c r="AW18" s="12">
        <v>400.54897648589429</v>
      </c>
      <c r="AX18" s="12">
        <v>390.40106440156461</v>
      </c>
      <c r="AY18" s="12">
        <v>370.55020575684892</v>
      </c>
      <c r="AZ18" s="12">
        <v>379.38868245604243</v>
      </c>
    </row>
    <row r="19" spans="1:101">
      <c r="A19" s="12" t="s">
        <v>130</v>
      </c>
      <c r="B19" s="13">
        <v>29612.97688781274</v>
      </c>
      <c r="C19" s="13">
        <v>332.84917760933666</v>
      </c>
      <c r="D19" s="13">
        <v>333.42420117492475</v>
      </c>
      <c r="E19" s="12">
        <v>348.72463413892399</v>
      </c>
      <c r="F19" s="12">
        <v>371.93606023430135</v>
      </c>
      <c r="G19" s="12">
        <v>384.26856517020883</v>
      </c>
      <c r="H19" s="12">
        <v>377.66754698265839</v>
      </c>
      <c r="I19" s="12">
        <v>416.8384942405948</v>
      </c>
      <c r="J19" s="12">
        <v>431.73087929082232</v>
      </c>
      <c r="K19" s="12">
        <v>431.24199523636355</v>
      </c>
      <c r="L19" s="12">
        <v>434.38993112968387</v>
      </c>
      <c r="M19" s="12">
        <v>408.91193829681453</v>
      </c>
      <c r="N19" s="12">
        <v>397.54982332037525</v>
      </c>
      <c r="O19" s="12">
        <v>390.16536526349159</v>
      </c>
      <c r="P19" s="12">
        <v>393.76789410616692</v>
      </c>
      <c r="Q19" s="12">
        <v>390.00293661398422</v>
      </c>
      <c r="R19" s="12">
        <v>379.48061594595742</v>
      </c>
      <c r="S19" s="12">
        <v>425.06831020378434</v>
      </c>
      <c r="T19" s="12">
        <v>413.4828418364213</v>
      </c>
      <c r="U19" s="12">
        <v>411.12486980718791</v>
      </c>
      <c r="V19" s="12">
        <v>430.30766268240984</v>
      </c>
      <c r="W19" s="12">
        <v>419.76975463235311</v>
      </c>
      <c r="X19" s="12">
        <v>448.32413328279017</v>
      </c>
      <c r="Y19" s="12">
        <v>452.35299229450322</v>
      </c>
      <c r="Z19" s="12">
        <v>457.39234737114595</v>
      </c>
      <c r="AA19" s="12">
        <v>474.277360069709</v>
      </c>
      <c r="AB19" s="12">
        <v>464.3037171996653</v>
      </c>
      <c r="AC19" s="12">
        <v>507.35013064629226</v>
      </c>
      <c r="AD19" s="12">
        <v>577.79182553187718</v>
      </c>
      <c r="AE19" s="12">
        <v>534.79509452394132</v>
      </c>
      <c r="AF19" s="12">
        <v>561.10427870092235</v>
      </c>
      <c r="AG19" s="12">
        <v>504.53470482019276</v>
      </c>
      <c r="AH19" s="12">
        <v>538.05247332677197</v>
      </c>
      <c r="AI19" s="12">
        <v>512.40468279771198</v>
      </c>
      <c r="AJ19" s="12">
        <v>463.05678124727308</v>
      </c>
      <c r="AK19" s="12">
        <v>405.42289196077877</v>
      </c>
      <c r="AL19" s="12">
        <v>415.11174612238136</v>
      </c>
      <c r="AM19" s="12">
        <v>387.16382062062689</v>
      </c>
      <c r="AN19" s="12">
        <v>388.97287525716371</v>
      </c>
      <c r="AO19" s="12">
        <v>458.14064123839665</v>
      </c>
      <c r="AP19" s="12">
        <v>409.73073185349153</v>
      </c>
      <c r="AQ19" s="12">
        <v>397.81075521537088</v>
      </c>
      <c r="AR19" s="12">
        <v>423.88275796145837</v>
      </c>
      <c r="AS19" s="12">
        <v>421.7444982310285</v>
      </c>
      <c r="AT19" s="12">
        <v>451.99054811137501</v>
      </c>
      <c r="AU19" s="12">
        <v>454.18203133148808</v>
      </c>
      <c r="AV19" s="12">
        <v>424.59614843002822</v>
      </c>
      <c r="AW19" s="12">
        <v>401.69071763640483</v>
      </c>
      <c r="AX19" s="12">
        <v>390.96032536125807</v>
      </c>
      <c r="AY19" s="12">
        <v>371.35473100660596</v>
      </c>
      <c r="AZ19" s="12">
        <v>378.59632169961054</v>
      </c>
    </row>
    <row r="20" spans="1:101" s="14" customFormat="1">
      <c r="A20" s="13" t="s">
        <v>131</v>
      </c>
      <c r="B20" s="13">
        <v>29620.607900997453</v>
      </c>
      <c r="C20" s="13">
        <v>332.80429896342952</v>
      </c>
      <c r="D20" s="13">
        <v>332.8637912074949</v>
      </c>
      <c r="E20" s="13">
        <v>347.07173774109009</v>
      </c>
      <c r="F20" s="13">
        <v>370.18800863009608</v>
      </c>
      <c r="G20" s="13">
        <v>383.72301929414675</v>
      </c>
      <c r="H20" s="13">
        <v>377.72303087525523</v>
      </c>
      <c r="I20" s="13">
        <v>412.9972559753291</v>
      </c>
      <c r="J20" s="13">
        <v>431.65512932931802</v>
      </c>
      <c r="K20" s="13">
        <v>431.31476058174343</v>
      </c>
      <c r="L20" s="13">
        <v>434.57969533846563</v>
      </c>
      <c r="M20" s="13">
        <v>411.30942224815209</v>
      </c>
      <c r="N20" s="13">
        <v>397.89044916679057</v>
      </c>
      <c r="O20" s="13">
        <v>390.58876534892261</v>
      </c>
      <c r="P20" s="13">
        <v>393.34501890138409</v>
      </c>
      <c r="Q20" s="13">
        <v>390.53005407409182</v>
      </c>
      <c r="R20" s="13">
        <v>379.52362707429853</v>
      </c>
      <c r="S20" s="13">
        <v>421.11311906674962</v>
      </c>
      <c r="T20" s="13">
        <v>415.74744458476948</v>
      </c>
      <c r="U20" s="13">
        <v>410.23918044253713</v>
      </c>
      <c r="V20" s="13">
        <v>428.95353956761329</v>
      </c>
      <c r="W20" s="13">
        <v>420.64251551566088</v>
      </c>
      <c r="X20" s="13">
        <v>445.31720138921008</v>
      </c>
      <c r="Y20" s="13">
        <v>452.75274278218609</v>
      </c>
      <c r="Z20" s="13">
        <v>456.47746932317636</v>
      </c>
      <c r="AA20" s="13">
        <v>473.07263298119324</v>
      </c>
      <c r="AB20" s="13">
        <v>464.61866514965004</v>
      </c>
      <c r="AC20" s="13">
        <v>502.08025746095029</v>
      </c>
      <c r="AD20" s="13">
        <v>573.79599242610607</v>
      </c>
      <c r="AE20" s="13">
        <v>539.45683006005049</v>
      </c>
      <c r="AF20" s="13">
        <v>558.14622938131458</v>
      </c>
      <c r="AG20" s="13">
        <v>509.8668807763442</v>
      </c>
      <c r="AH20" s="13">
        <v>533.99058046876212</v>
      </c>
      <c r="AI20" s="13">
        <v>516.94202524799539</v>
      </c>
      <c r="AJ20" s="13">
        <v>466.87294893983676</v>
      </c>
      <c r="AK20" s="13">
        <v>409.02117847048095</v>
      </c>
      <c r="AL20" s="13">
        <v>413.32923861612073</v>
      </c>
      <c r="AM20" s="13">
        <v>389.53168572618449</v>
      </c>
      <c r="AN20" s="13">
        <v>386.76035557174697</v>
      </c>
      <c r="AO20" s="13">
        <v>453.21499982397444</v>
      </c>
      <c r="AP20" s="13">
        <v>415.24642853208906</v>
      </c>
      <c r="AQ20" s="13">
        <v>396.48623989803508</v>
      </c>
      <c r="AR20" s="13">
        <v>421.59767793665281</v>
      </c>
      <c r="AS20" s="13">
        <v>421.58603192998623</v>
      </c>
      <c r="AT20" s="13">
        <v>448.94002706281202</v>
      </c>
      <c r="AU20" s="13">
        <v>455.1577831856784</v>
      </c>
      <c r="AV20" s="13">
        <v>426.85185549142119</v>
      </c>
      <c r="AW20" s="13">
        <v>402.89961627838568</v>
      </c>
      <c r="AX20" s="13">
        <v>391.45767786539443</v>
      </c>
      <c r="AY20" s="13">
        <v>372.36929047607134</v>
      </c>
      <c r="AZ20" s="13">
        <v>377.47589900194714</v>
      </c>
    </row>
    <row r="21" spans="1:101">
      <c r="A21" s="12" t="s">
        <v>132</v>
      </c>
      <c r="B21" s="13">
        <v>29628.239648144467</v>
      </c>
      <c r="C21" s="13">
        <v>332.75897715819815</v>
      </c>
      <c r="D21" s="13">
        <v>332.43949176426526</v>
      </c>
      <c r="E21" s="12">
        <v>345.44343178767781</v>
      </c>
      <c r="F21" s="12">
        <v>368.32844650865803</v>
      </c>
      <c r="G21" s="12">
        <v>383.10216011198048</v>
      </c>
      <c r="H21" s="12">
        <v>378.14511013919906</v>
      </c>
      <c r="I21" s="12">
        <v>408.81979066305746</v>
      </c>
      <c r="J21" s="12">
        <v>431.56423547129879</v>
      </c>
      <c r="K21" s="12">
        <v>431.3890279220077</v>
      </c>
      <c r="L21" s="12">
        <v>434.54005087285032</v>
      </c>
      <c r="M21" s="12">
        <v>413.91193829681458</v>
      </c>
      <c r="N21" s="12">
        <v>398.21576220464368</v>
      </c>
      <c r="O21" s="12">
        <v>391.10021481157281</v>
      </c>
      <c r="P21" s="12">
        <v>392.83041077564815</v>
      </c>
      <c r="Q21" s="12">
        <v>391.08663371426627</v>
      </c>
      <c r="R21" s="12">
        <v>379.94892529517568</v>
      </c>
      <c r="S21" s="12">
        <v>416.56831020378434</v>
      </c>
      <c r="T21" s="12">
        <v>418.31373102847908</v>
      </c>
      <c r="U21" s="12">
        <v>409.40890234578228</v>
      </c>
      <c r="V21" s="12">
        <v>427.3740463245565</v>
      </c>
      <c r="W21" s="12">
        <v>421.88600334662692</v>
      </c>
      <c r="X21" s="12">
        <v>441.99009354460907</v>
      </c>
      <c r="Y21" s="12">
        <v>453.27766314937497</v>
      </c>
      <c r="Z21" s="12">
        <v>455.59978090112497</v>
      </c>
      <c r="AA21" s="12">
        <v>471.69893071433978</v>
      </c>
      <c r="AB21" s="12">
        <v>465.43311662957137</v>
      </c>
      <c r="AC21" s="12">
        <v>496.74735791058873</v>
      </c>
      <c r="AD21" s="12">
        <v>568.9315826892539</v>
      </c>
      <c r="AE21" s="12">
        <v>544.90326623653584</v>
      </c>
      <c r="AF21" s="12">
        <v>554.32063333771987</v>
      </c>
      <c r="AG21" s="12">
        <v>516.15941092206015</v>
      </c>
      <c r="AH21" s="12">
        <v>529.09913598178366</v>
      </c>
      <c r="AI21" s="12">
        <v>521.55310614386121</v>
      </c>
      <c r="AJ21" s="12">
        <v>470.67106598451807</v>
      </c>
      <c r="AK21" s="12">
        <v>413.18290530014298</v>
      </c>
      <c r="AL21" s="12">
        <v>411.10320384409545</v>
      </c>
      <c r="AM21" s="12">
        <v>392.34183032537032</v>
      </c>
      <c r="AN21" s="12">
        <v>384.83380244796984</v>
      </c>
      <c r="AO21" s="12">
        <v>447.23708287919607</v>
      </c>
      <c r="AP21" s="12">
        <v>421.46074629511651</v>
      </c>
      <c r="AQ21" s="12">
        <v>395.26803812785738</v>
      </c>
      <c r="AR21" s="12">
        <v>419.08010515965424</v>
      </c>
      <c r="AS21" s="12">
        <v>421.72138435388138</v>
      </c>
      <c r="AT21" s="12">
        <v>445.53636698035444</v>
      </c>
      <c r="AU21" s="12">
        <v>455.98122193894335</v>
      </c>
      <c r="AV21" s="12">
        <v>429.22078369853909</v>
      </c>
      <c r="AW21" s="12">
        <v>404.17546289817972</v>
      </c>
      <c r="AX21" s="12">
        <v>391.89326020720932</v>
      </c>
      <c r="AY21" s="12">
        <v>373.59331493317126</v>
      </c>
      <c r="AZ21" s="12">
        <v>376.02857465438342</v>
      </c>
    </row>
    <row r="22" spans="1:101">
      <c r="A22" s="12" t="s">
        <v>133</v>
      </c>
      <c r="B22" s="13">
        <v>29635.872100752695</v>
      </c>
      <c r="C22" s="13">
        <v>332.71323845056099</v>
      </c>
      <c r="D22" s="13">
        <v>332.15120873675113</v>
      </c>
      <c r="E22" s="12">
        <v>343.83961179497589</v>
      </c>
      <c r="F22" s="12">
        <v>366.35747835369841</v>
      </c>
      <c r="G22" s="12">
        <v>382.40599163838573</v>
      </c>
      <c r="H22" s="12">
        <v>378.93374821285187</v>
      </c>
      <c r="I22" s="12">
        <v>404.3061348654179</v>
      </c>
      <c r="J22" s="12">
        <v>431.4581983510771</v>
      </c>
      <c r="K22" s="12">
        <v>431.46479782937274</v>
      </c>
      <c r="L22" s="12">
        <v>434.27099716062128</v>
      </c>
      <c r="M22" s="12">
        <v>416.71948644280195</v>
      </c>
      <c r="N22" s="12">
        <v>398.52576471994064</v>
      </c>
      <c r="O22" s="12">
        <v>391.69969093430586</v>
      </c>
      <c r="P22" s="12">
        <v>392.22410242633481</v>
      </c>
      <c r="Q22" s="12">
        <v>391.67266675186619</v>
      </c>
      <c r="R22" s="12">
        <v>380.75650680083788</v>
      </c>
      <c r="S22" s="12">
        <v>411.43388361488854</v>
      </c>
      <c r="T22" s="12">
        <v>421.18166552649109</v>
      </c>
      <c r="U22" s="12">
        <v>408.63399825754237</v>
      </c>
      <c r="V22" s="12">
        <v>425.56923793737968</v>
      </c>
      <c r="W22" s="12">
        <v>423.50018909098566</v>
      </c>
      <c r="X22" s="12">
        <v>438.34285558405156</v>
      </c>
      <c r="Y22" s="12">
        <v>453.92771289547647</v>
      </c>
      <c r="Z22" s="12">
        <v>454.75926977872462</v>
      </c>
      <c r="AA22" s="12">
        <v>470.15629718046165</v>
      </c>
      <c r="AB22" s="12">
        <v>466.74692264290115</v>
      </c>
      <c r="AC22" s="12">
        <v>491.35132108926166</v>
      </c>
      <c r="AD22" s="12">
        <v>563.19909230249573</v>
      </c>
      <c r="AE22" s="12">
        <v>551.1340713408224</v>
      </c>
      <c r="AF22" s="12">
        <v>549.62789614729184</v>
      </c>
      <c r="AG22" s="12">
        <v>523.41201893862535</v>
      </c>
      <c r="AH22" s="12">
        <v>523.37836414906053</v>
      </c>
      <c r="AI22" s="12">
        <v>526.23793446316051</v>
      </c>
      <c r="AJ22" s="12">
        <v>474.45115273219773</v>
      </c>
      <c r="AK22" s="12">
        <v>417.90785276821953</v>
      </c>
      <c r="AL22" s="12">
        <v>408.43423946930102</v>
      </c>
      <c r="AM22" s="12">
        <v>395.59354037588417</v>
      </c>
      <c r="AN22" s="12">
        <v>383.19268250317128</v>
      </c>
      <c r="AO22" s="12">
        <v>440.20881463488058</v>
      </c>
      <c r="AP22" s="12">
        <v>428.3726917635056</v>
      </c>
      <c r="AQ22" s="12">
        <v>394.15600693961778</v>
      </c>
      <c r="AR22" s="12">
        <v>416.33054867227747</v>
      </c>
      <c r="AS22" s="12">
        <v>422.14975329969911</v>
      </c>
      <c r="AT22" s="12">
        <v>441.78044890813368</v>
      </c>
      <c r="AU22" s="12">
        <v>456.65255357487126</v>
      </c>
      <c r="AV22" s="12">
        <v>431.70284383834888</v>
      </c>
      <c r="AW22" s="12">
        <v>405.5180483920588</v>
      </c>
      <c r="AX22" s="12">
        <v>392.26721047327362</v>
      </c>
      <c r="AY22" s="12">
        <v>375.0262361900493</v>
      </c>
      <c r="AZ22" s="12">
        <v>374.25550617516541</v>
      </c>
    </row>
    <row r="23" spans="1:101">
      <c r="A23" s="12" t="s">
        <v>134</v>
      </c>
      <c r="B23" s="13">
        <v>29643.505230603732</v>
      </c>
      <c r="C23" s="13">
        <v>332.66711198521136</v>
      </c>
      <c r="D23" s="13">
        <v>331.99884542090086</v>
      </c>
      <c r="E23" s="12">
        <v>342.26017333019007</v>
      </c>
      <c r="F23" s="12">
        <v>364.27520859801183</v>
      </c>
      <c r="G23" s="12">
        <v>381.63451788782425</v>
      </c>
      <c r="H23" s="12">
        <v>380.08890853749654</v>
      </c>
      <c r="I23" s="12">
        <v>399.45632514112765</v>
      </c>
      <c r="J23" s="12">
        <v>431.33701860293911</v>
      </c>
      <c r="K23" s="12">
        <v>431.54207087601759</v>
      </c>
      <c r="L23" s="12">
        <v>433.77253362959959</v>
      </c>
      <c r="M23" s="12">
        <v>419.73206668611431</v>
      </c>
      <c r="N23" s="12">
        <v>398.82045899834645</v>
      </c>
      <c r="O23" s="12">
        <v>392.38717100538577</v>
      </c>
      <c r="P23" s="12">
        <v>391.52612654294438</v>
      </c>
      <c r="Q23" s="12">
        <v>392.288144406073</v>
      </c>
      <c r="R23" s="12">
        <v>381.9463677840551</v>
      </c>
      <c r="S23" s="12">
        <v>405.70983930006219</v>
      </c>
      <c r="T23" s="12">
        <v>424.35121244195699</v>
      </c>
      <c r="U23" s="12">
        <v>407.91443092848823</v>
      </c>
      <c r="V23" s="12">
        <v>423.53916938015237</v>
      </c>
      <c r="W23" s="12">
        <v>425.48504371954817</v>
      </c>
      <c r="X23" s="12">
        <v>434.37553333617223</v>
      </c>
      <c r="Y23" s="12">
        <v>454.70285153016658</v>
      </c>
      <c r="Z23" s="12">
        <v>453.95592363257953</v>
      </c>
      <c r="AA23" s="12">
        <v>468.44477628184137</v>
      </c>
      <c r="AB23" s="12">
        <v>468.55993422753068</v>
      </c>
      <c r="AC23" s="12">
        <v>485.89203615944723</v>
      </c>
      <c r="AD23" s="12">
        <v>556.59901705755851</v>
      </c>
      <c r="AE23" s="12">
        <v>558.14891375753803</v>
      </c>
      <c r="AF23" s="12">
        <v>544.06842324467743</v>
      </c>
      <c r="AG23" s="12">
        <v>531.62442859420185</v>
      </c>
      <c r="AH23" s="12">
        <v>516.82848916970272</v>
      </c>
      <c r="AI23" s="12">
        <v>530.99651918292875</v>
      </c>
      <c r="AJ23" s="12">
        <v>478.21322952403887</v>
      </c>
      <c r="AK23" s="12">
        <v>423.19580130487287</v>
      </c>
      <c r="AL23" s="12">
        <v>405.32294250525621</v>
      </c>
      <c r="AM23" s="12">
        <v>399.2861028455311</v>
      </c>
      <c r="AN23" s="12">
        <v>381.83646303362093</v>
      </c>
      <c r="AO23" s="12">
        <v>432.13211676382139</v>
      </c>
      <c r="AP23" s="12">
        <v>435.98127256231152</v>
      </c>
      <c r="AQ23" s="12">
        <v>393.15000349773476</v>
      </c>
      <c r="AR23" s="12">
        <v>413.34951674944375</v>
      </c>
      <c r="AS23" s="12">
        <v>422.87033807648135</v>
      </c>
      <c r="AT23" s="12">
        <v>437.67315240763793</v>
      </c>
      <c r="AU23" s="12">
        <v>457.17198397450932</v>
      </c>
      <c r="AV23" s="12">
        <v>434.29794661470839</v>
      </c>
      <c r="AW23" s="12">
        <v>406.92716406557747</v>
      </c>
      <c r="AX23" s="12">
        <v>392.5796665437511</v>
      </c>
      <c r="AY23" s="12">
        <v>376.66748710144248</v>
      </c>
      <c r="AZ23" s="12">
        <v>372.15784831503731</v>
      </c>
    </row>
    <row r="24" spans="1:101">
      <c r="A24" s="12" t="s">
        <v>135</v>
      </c>
      <c r="B24" s="13">
        <v>29651.139009762104</v>
      </c>
      <c r="C24" s="13">
        <v>332.62062979165415</v>
      </c>
      <c r="D24" s="13">
        <v>331.98230252029907</v>
      </c>
      <c r="E24" s="12">
        <v>340.70501201141974</v>
      </c>
      <c r="F24" s="12">
        <v>362.08174162349854</v>
      </c>
      <c r="G24" s="12">
        <v>380.7877428745436</v>
      </c>
      <c r="H24" s="12">
        <v>381.61055455733663</v>
      </c>
      <c r="I24" s="12">
        <v>394.27039804598286</v>
      </c>
      <c r="J24" s="12">
        <v>431.20069686114419</v>
      </c>
      <c r="K24" s="12">
        <v>431.62084763408427</v>
      </c>
      <c r="L24" s="12">
        <v>433.0446597076434</v>
      </c>
      <c r="M24" s="12">
        <v>422.94967902675137</v>
      </c>
      <c r="N24" s="12">
        <v>399.09984732518495</v>
      </c>
      <c r="O24" s="12">
        <v>393.1626323184762</v>
      </c>
      <c r="P24" s="12">
        <v>390.73651580710339</v>
      </c>
      <c r="Q24" s="12">
        <v>392.93305789789076</v>
      </c>
      <c r="R24" s="12">
        <v>383.51850443811747</v>
      </c>
      <c r="S24" s="12">
        <v>399.39617725930532</v>
      </c>
      <c r="T24" s="12">
        <v>427.82233614223833</v>
      </c>
      <c r="U24" s="12">
        <v>407.25016311934007</v>
      </c>
      <c r="V24" s="12">
        <v>421.28389561687493</v>
      </c>
      <c r="W24" s="12">
        <v>427.84053820820111</v>
      </c>
      <c r="X24" s="12">
        <v>430.0881726231774</v>
      </c>
      <c r="Y24" s="12">
        <v>455.60303857338738</v>
      </c>
      <c r="Z24" s="12">
        <v>453.18973014216397</v>
      </c>
      <c r="AA24" s="12">
        <v>466.56441191173212</v>
      </c>
      <c r="AB24" s="12">
        <v>470.8720024557623</v>
      </c>
      <c r="AC24" s="12">
        <v>480.36939235202226</v>
      </c>
      <c r="AD24" s="12">
        <v>549.13185255678241</v>
      </c>
      <c r="AE24" s="12">
        <v>565.94746196848962</v>
      </c>
      <c r="AF24" s="12">
        <v>537.64261992206048</v>
      </c>
      <c r="AG24" s="12">
        <v>540.79636374380118</v>
      </c>
      <c r="AH24" s="12">
        <v>509.44973515873579</v>
      </c>
      <c r="AI24" s="12">
        <v>535.82886927938478</v>
      </c>
      <c r="AJ24" s="12">
        <v>481.95731669149103</v>
      </c>
      <c r="AK24" s="12">
        <v>429.04653145191111</v>
      </c>
      <c r="AL24" s="12">
        <v>401.76990931665478</v>
      </c>
      <c r="AM24" s="12">
        <v>403.41880571088217</v>
      </c>
      <c r="AN24" s="12">
        <v>380.76461201379016</v>
      </c>
      <c r="AO24" s="12">
        <v>423.008908383809</v>
      </c>
      <c r="AP24" s="12">
        <v>444.28549731980945</v>
      </c>
      <c r="AQ24" s="12">
        <v>392.24988509616946</v>
      </c>
      <c r="AR24" s="12">
        <v>410.13751690016329</v>
      </c>
      <c r="AS24" s="12">
        <v>423.88233950291436</v>
      </c>
      <c r="AT24" s="12">
        <v>433.21535555981825</v>
      </c>
      <c r="AU24" s="12">
        <v>457.53971891621467</v>
      </c>
      <c r="AV24" s="12">
        <v>437.00600264871531</v>
      </c>
      <c r="AW24" s="12">
        <v>408.40260163292697</v>
      </c>
      <c r="AX24" s="12">
        <v>392.83076609265498</v>
      </c>
      <c r="AY24" s="12">
        <v>378.51650156305971</v>
      </c>
      <c r="AZ24" s="12">
        <v>369.73675306281547</v>
      </c>
    </row>
    <row r="25" spans="1:101">
      <c r="A25" s="12" t="s">
        <v>136</v>
      </c>
      <c r="B25" s="13">
        <v>29658.773410575508</v>
      </c>
      <c r="C25" s="13">
        <v>332.573826781246</v>
      </c>
      <c r="D25" s="13">
        <v>332.10147814936516</v>
      </c>
      <c r="E25" s="12">
        <v>339.17402350763678</v>
      </c>
      <c r="F25" s="12">
        <v>359.77718176118668</v>
      </c>
      <c r="G25" s="12">
        <v>379.86567061257779</v>
      </c>
      <c r="H25" s="12">
        <v>383.49864971949654</v>
      </c>
      <c r="I25" s="12">
        <v>388.7483901328593</v>
      </c>
      <c r="J25" s="12">
        <v>431.04923375992541</v>
      </c>
      <c r="K25" s="12">
        <v>431.7011286756773</v>
      </c>
      <c r="L25" s="12">
        <v>432.08737482264797</v>
      </c>
      <c r="M25" s="12">
        <v>426.3723234647133</v>
      </c>
      <c r="N25" s="12">
        <v>399.36393198543857</v>
      </c>
      <c r="O25" s="12">
        <v>394.02605217263874</v>
      </c>
      <c r="P25" s="12">
        <v>389.85530289256678</v>
      </c>
      <c r="Q25" s="12">
        <v>393.60739845014569</v>
      </c>
      <c r="R25" s="12">
        <v>385.47291295683539</v>
      </c>
      <c r="S25" s="12">
        <v>392.49289749261794</v>
      </c>
      <c r="T25" s="12">
        <v>431.59500099890636</v>
      </c>
      <c r="U25" s="12">
        <v>406.64115760086617</v>
      </c>
      <c r="V25" s="12">
        <v>418.80347160147983</v>
      </c>
      <c r="W25" s="12">
        <v>430.56664353790586</v>
      </c>
      <c r="X25" s="12">
        <v>425.48081926084632</v>
      </c>
      <c r="Y25" s="12">
        <v>456.62823355534567</v>
      </c>
      <c r="Z25" s="12">
        <v>452.46067698982222</v>
      </c>
      <c r="AA25" s="12">
        <v>464.51524795436001</v>
      </c>
      <c r="AB25" s="12">
        <v>473.68297843430224</v>
      </c>
      <c r="AC25" s="12">
        <v>474.78327896623449</v>
      </c>
      <c r="AD25" s="12">
        <v>540.79809421318043</v>
      </c>
      <c r="AE25" s="12">
        <v>574.52938455263791</v>
      </c>
      <c r="AF25" s="12">
        <v>530.35089132920768</v>
      </c>
      <c r="AG25" s="12">
        <v>550.92754832925539</v>
      </c>
      <c r="AH25" s="12">
        <v>501.2423261471298</v>
      </c>
      <c r="AI25" s="12">
        <v>540.73499372793174</v>
      </c>
      <c r="AJ25" s="12">
        <v>485.68343455629469</v>
      </c>
      <c r="AK25" s="12">
        <v>435.45982386272738</v>
      </c>
      <c r="AL25" s="12">
        <v>397.77573562001828</v>
      </c>
      <c r="AM25" s="12">
        <v>407.99093795593745</v>
      </c>
      <c r="AN25" s="12">
        <v>379.97659809562333</v>
      </c>
      <c r="AO25" s="12">
        <v>412.84110606065269</v>
      </c>
      <c r="AP25" s="12">
        <v>453.28437566659017</v>
      </c>
      <c r="AQ25" s="12">
        <v>391.45550915832985</v>
      </c>
      <c r="AR25" s="12">
        <v>406.69505586851778</v>
      </c>
      <c r="AS25" s="12">
        <v>425.18495990492215</v>
      </c>
      <c r="AT25" s="12">
        <v>428.40793496719323</v>
      </c>
      <c r="AU25" s="12">
        <v>457.75596407550381</v>
      </c>
      <c r="AV25" s="12">
        <v>439.82692247905516</v>
      </c>
      <c r="AW25" s="12">
        <v>409.94415321629043</v>
      </c>
      <c r="AX25" s="12">
        <v>393.02064658810542</v>
      </c>
      <c r="AY25" s="12">
        <v>380.57271450996234</v>
      </c>
      <c r="AZ25" s="12">
        <v>366.99336965095148</v>
      </c>
    </row>
    <row r="26" spans="1:101">
      <c r="A26" s="12" t="s">
        <v>140</v>
      </c>
      <c r="B26" s="13">
        <v>29666.408405675033</v>
      </c>
      <c r="C26" s="13">
        <v>332.52674074423754</v>
      </c>
      <c r="D26" s="13">
        <v>332.35626783654931</v>
      </c>
      <c r="E26" s="12">
        <v>337.66710353866307</v>
      </c>
      <c r="F26" s="12">
        <v>357.36163329125452</v>
      </c>
      <c r="G26" s="12">
        <v>378.86830511574618</v>
      </c>
      <c r="H26" s="12">
        <v>385.75315747402101</v>
      </c>
      <c r="I26" s="12">
        <v>382.89033795171224</v>
      </c>
      <c r="J26" s="12">
        <v>430.88262993348894</v>
      </c>
      <c r="K26" s="12">
        <v>431.782914572864</v>
      </c>
      <c r="L26" s="12">
        <v>430.90067840254596</v>
      </c>
      <c r="M26" s="12">
        <v>430.00000000000023</v>
      </c>
      <c r="N26" s="12">
        <v>399.61271526374878</v>
      </c>
      <c r="O26" s="12">
        <v>394.97740787233238</v>
      </c>
      <c r="P26" s="12">
        <v>388.88252046521865</v>
      </c>
      <c r="Q26" s="12">
        <v>394.31115728748586</v>
      </c>
      <c r="R26" s="12">
        <v>387.80958953453961</v>
      </c>
      <c r="S26" s="12">
        <v>385</v>
      </c>
      <c r="T26" s="12">
        <v>435.66917138774147</v>
      </c>
      <c r="U26" s="12">
        <v>406.08737715387952</v>
      </c>
      <c r="V26" s="12">
        <v>416.09795227783417</v>
      </c>
      <c r="W26" s="12">
        <v>433.66333069469795</v>
      </c>
      <c r="X26" s="12">
        <v>420.55351905853109</v>
      </c>
      <c r="Y26" s="12">
        <v>457.77839601650993</v>
      </c>
      <c r="Z26" s="12">
        <v>451.76875186076819</v>
      </c>
      <c r="AA26" s="12">
        <v>462.29732828492496</v>
      </c>
      <c r="AB26" s="12">
        <v>476.99271330425341</v>
      </c>
      <c r="AC26" s="12">
        <v>469.13358536967741</v>
      </c>
      <c r="AD26" s="12">
        <v>531.59823725050001</v>
      </c>
      <c r="AE26" s="12">
        <v>583.89435018607276</v>
      </c>
      <c r="AF26" s="12">
        <v>522.19364247351405</v>
      </c>
      <c r="AG26" s="12">
        <v>562.01770637918821</v>
      </c>
      <c r="AH26" s="12">
        <v>492.20648608182927</v>
      </c>
      <c r="AI26" s="12">
        <v>545.71490150315663</v>
      </c>
      <c r="AJ26" s="12">
        <v>489.39160343048513</v>
      </c>
      <c r="AK26" s="12">
        <v>442.43545930223911</v>
      </c>
      <c r="AL26" s="12">
        <v>393.3410164843462</v>
      </c>
      <c r="AM26" s="12">
        <v>413.00178957078981</v>
      </c>
      <c r="AN26" s="12">
        <v>379.47189060781039</v>
      </c>
      <c r="AO26" s="12">
        <v>401.6306238111963</v>
      </c>
      <c r="AP26" s="12">
        <v>462.97691823465732</v>
      </c>
      <c r="AQ26" s="12">
        <v>390.76673323697554</v>
      </c>
      <c r="AR26" s="12">
        <v>403.022639634641</v>
      </c>
      <c r="AS26" s="12">
        <v>426.77740311326272</v>
      </c>
      <c r="AT26" s="12">
        <v>423.25176575595009</v>
      </c>
      <c r="AU26" s="12">
        <v>457.8209250249057</v>
      </c>
      <c r="AV26" s="12">
        <v>442.76061656234776</v>
      </c>
      <c r="AW26" s="12">
        <v>411.55161134519841</v>
      </c>
      <c r="AX26" s="12">
        <v>393.14944529258548</v>
      </c>
      <c r="AY26" s="12">
        <v>382.83556191494654</v>
      </c>
      <c r="AZ26" s="12">
        <v>363.92884456108538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174</v>
      </c>
      <c r="Q31" s="23" t="s">
        <v>171</v>
      </c>
      <c r="R31" s="23" t="s">
        <v>172</v>
      </c>
      <c r="S31" s="23" t="s">
        <v>173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29491.511922475478</v>
      </c>
      <c r="C32" s="13">
        <v>1838.8383457568891</v>
      </c>
      <c r="D32" s="13">
        <v>2124.6148451780559</v>
      </c>
      <c r="E32" s="13">
        <v>1952.9482663166277</v>
      </c>
      <c r="F32" s="13">
        <v>2112.3739204846061</v>
      </c>
      <c r="G32" s="13">
        <v>2318.7149111036661</v>
      </c>
      <c r="H32" s="13">
        <v>2699.0536915139824</v>
      </c>
      <c r="I32" s="13">
        <v>2308.425256313009</v>
      </c>
      <c r="J32" s="13">
        <v>2064.0240293267434</v>
      </c>
      <c r="K32" s="13">
        <v>2202.3983876649509</v>
      </c>
      <c r="L32" s="13">
        <v>1904.3034453759637</v>
      </c>
      <c r="N32" s="13">
        <f>C3+D3</f>
        <v>693.97399776415364</v>
      </c>
      <c r="O32" s="13">
        <f>SUM(E3:G3)</f>
        <v>1144.8643479927357</v>
      </c>
      <c r="P32" s="13">
        <f>H3</f>
        <v>428.84044549658677</v>
      </c>
      <c r="Q32" s="13">
        <f>SUM(I3:N3)</f>
        <v>2482.1749943188101</v>
      </c>
      <c r="R32" s="13">
        <f>SUM(O3:Q3)</f>
        <v>1166.5476716792869</v>
      </c>
      <c r="S32" s="13">
        <f>SUM(R3:T3)</f>
        <v>1258.5830136154818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29499.034483829982</v>
      </c>
      <c r="C33" s="13">
        <v>1833.0180337342251</v>
      </c>
      <c r="D33" s="13">
        <v>2124.8552553739451</v>
      </c>
      <c r="E33" s="13">
        <v>1952.2893106279544</v>
      </c>
      <c r="F33" s="13">
        <v>2109.6611141934809</v>
      </c>
      <c r="G33" s="13">
        <v>2313.6038024707486</v>
      </c>
      <c r="H33" s="13">
        <v>2697.0509498828351</v>
      </c>
      <c r="I33" s="13">
        <v>2317.1915265224402</v>
      </c>
      <c r="J33" s="13">
        <v>2061.5366143764236</v>
      </c>
      <c r="K33" s="13">
        <v>2201.4607621855457</v>
      </c>
      <c r="L33" s="13">
        <v>1907.717896397337</v>
      </c>
      <c r="N33" s="13">
        <f t="shared" ref="N33:N55" si="1">C4+D4</f>
        <v>691.10986440973284</v>
      </c>
      <c r="O33" s="13">
        <f t="shared" ref="O33:O55" si="2">SUM(E4:G4)</f>
        <v>1141.9081693244923</v>
      </c>
      <c r="P33" s="13">
        <f t="shared" ref="P33:P55" si="3">H4</f>
        <v>426.34448109415433</v>
      </c>
      <c r="Q33" s="13">
        <f t="shared" ref="Q33:Q55" si="4">SUM(I4:N4)</f>
        <v>2485.3849228761555</v>
      </c>
      <c r="R33" s="13">
        <f t="shared" ref="R33:R55" si="5">SUM(O4:Q4)</f>
        <v>1165.4151620315888</v>
      </c>
      <c r="S33" s="13">
        <f t="shared" ref="S33:S55" si="6">SUM(R4:T4)</f>
        <v>1256.9341829646332</v>
      </c>
    </row>
    <row r="34" spans="1:65" ht="14.25">
      <c r="A34" s="12" t="str">
        <f t="shared" si="0"/>
        <v>112年 8月</v>
      </c>
      <c r="B34" s="13">
        <v>29506.567638218679</v>
      </c>
      <c r="C34" s="13">
        <v>1827.5389633087523</v>
      </c>
      <c r="D34" s="13">
        <v>2124.7212671010539</v>
      </c>
      <c r="E34" s="13">
        <v>1952.023128389206</v>
      </c>
      <c r="F34" s="13">
        <v>2106.86160316001</v>
      </c>
      <c r="G34" s="13">
        <v>2308.6666006177816</v>
      </c>
      <c r="H34" s="13">
        <v>2694.991436698288</v>
      </c>
      <c r="I34" s="13">
        <v>2325.2988495203454</v>
      </c>
      <c r="J34" s="13">
        <v>2059.5365161210784</v>
      </c>
      <c r="K34" s="13">
        <v>2200.1877207225666</v>
      </c>
      <c r="L34" s="13">
        <v>1911.2431222612231</v>
      </c>
      <c r="N34" s="13">
        <f t="shared" si="1"/>
        <v>688.40745070553987</v>
      </c>
      <c r="O34" s="13">
        <f t="shared" si="2"/>
        <v>1139.1315126032123</v>
      </c>
      <c r="P34" s="13">
        <f t="shared" si="3"/>
        <v>423.51214336894901</v>
      </c>
      <c r="Q34" s="13">
        <f t="shared" si="4"/>
        <v>2488.6297604632241</v>
      </c>
      <c r="R34" s="13">
        <f t="shared" si="5"/>
        <v>1164.6024916580864</v>
      </c>
      <c r="S34" s="13">
        <f t="shared" si="6"/>
        <v>1255.0534711594942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29514.111337164202</v>
      </c>
      <c r="C35" s="13">
        <v>1822.4010312610794</v>
      </c>
      <c r="D35" s="13">
        <v>2124.2129168698261</v>
      </c>
      <c r="E35" s="13">
        <v>1952.1497150559944</v>
      </c>
      <c r="F35" s="13">
        <v>2103.9754094113314</v>
      </c>
      <c r="G35" s="13">
        <v>2303.903232072907</v>
      </c>
      <c r="H35" s="13">
        <v>2692.8748137662706</v>
      </c>
      <c r="I35" s="13">
        <v>2332.7472642742055</v>
      </c>
      <c r="J35" s="13">
        <v>2058.022497550468</v>
      </c>
      <c r="K35" s="13">
        <v>2198.5798595552942</v>
      </c>
      <c r="L35" s="13">
        <v>1914.8788924313951</v>
      </c>
      <c r="N35" s="13">
        <f t="shared" si="1"/>
        <v>685.86660486935489</v>
      </c>
      <c r="O35" s="13">
        <f t="shared" si="2"/>
        <v>1136.5344263917248</v>
      </c>
      <c r="P35" s="13">
        <f t="shared" si="3"/>
        <v>420.34346889429492</v>
      </c>
      <c r="Q35" s="13">
        <f t="shared" si="4"/>
        <v>2491.9094818775616</v>
      </c>
      <c r="R35" s="13">
        <f t="shared" si="5"/>
        <v>1164.1096811539642</v>
      </c>
      <c r="S35" s="13">
        <f t="shared" si="6"/>
        <v>1252.9408413218066</v>
      </c>
    </row>
    <row r="36" spans="1:65">
      <c r="A36" s="12" t="str">
        <f t="shared" si="0"/>
        <v>112年 10月</v>
      </c>
      <c r="B36" s="13">
        <v>29521.66552955901</v>
      </c>
      <c r="C36" s="13">
        <v>1817.604131778015</v>
      </c>
      <c r="D36" s="13">
        <v>2123.3302411877644</v>
      </c>
      <c r="E36" s="13">
        <v>1952.6690660843121</v>
      </c>
      <c r="F36" s="13">
        <v>2101.0025549683382</v>
      </c>
      <c r="G36" s="13">
        <v>2299.3136233758728</v>
      </c>
      <c r="H36" s="13">
        <v>2690.7007431068178</v>
      </c>
      <c r="I36" s="13">
        <v>2339.5368098268523</v>
      </c>
      <c r="J36" s="13">
        <v>2056.9933236693746</v>
      </c>
      <c r="K36" s="13">
        <v>2196.6377740827838</v>
      </c>
      <c r="L36" s="13">
        <v>1918.6249766381557</v>
      </c>
      <c r="N36" s="13">
        <f t="shared" si="1"/>
        <v>683.48717257024782</v>
      </c>
      <c r="O36" s="13">
        <f t="shared" si="2"/>
        <v>1134.1169592077672</v>
      </c>
      <c r="P36" s="13">
        <f t="shared" si="3"/>
        <v>416.8384942405948</v>
      </c>
      <c r="Q36" s="13">
        <f t="shared" si="4"/>
        <v>2495.2240619230693</v>
      </c>
      <c r="R36" s="13">
        <f t="shared" si="5"/>
        <v>1163.9367511084124</v>
      </c>
      <c r="S36" s="13">
        <f t="shared" si="6"/>
        <v>1250.5962565830107</v>
      </c>
    </row>
    <row r="37" spans="1:65">
      <c r="A37" s="12" t="str">
        <f t="shared" si="0"/>
        <v>112年 11月</v>
      </c>
      <c r="B37" s="13">
        <v>29529.230161667732</v>
      </c>
      <c r="C37" s="13">
        <v>1813.1481564548933</v>
      </c>
      <c r="D37" s="13">
        <v>2122.0732765594257</v>
      </c>
      <c r="E37" s="13">
        <v>1953.5811769305342</v>
      </c>
      <c r="F37" s="13">
        <v>2097.9430618456772</v>
      </c>
      <c r="G37" s="13">
        <v>2294.8977010780286</v>
      </c>
      <c r="H37" s="13">
        <v>2688.4688869539805</v>
      </c>
      <c r="I37" s="13">
        <v>2345.6675252963869</v>
      </c>
      <c r="J37" s="13">
        <v>2056.447761494906</v>
      </c>
      <c r="K37" s="13">
        <v>2194.3620588251347</v>
      </c>
      <c r="L37" s="13">
        <v>1922.4811448781934</v>
      </c>
      <c r="N37" s="13">
        <f t="shared" si="1"/>
        <v>681.26899693088706</v>
      </c>
      <c r="O37" s="13">
        <f t="shared" si="2"/>
        <v>1131.8791595240064</v>
      </c>
      <c r="P37" s="13">
        <f t="shared" si="3"/>
        <v>412.9972559753291</v>
      </c>
      <c r="Q37" s="13">
        <f t="shared" si="4"/>
        <v>2498.5734754100026</v>
      </c>
      <c r="R37" s="13">
        <f t="shared" si="5"/>
        <v>1164.0837221046284</v>
      </c>
      <c r="S37" s="13">
        <f t="shared" si="6"/>
        <v>1248.0196800842416</v>
      </c>
    </row>
    <row r="38" spans="1:65">
      <c r="A38" s="12" t="str">
        <f t="shared" si="0"/>
        <v>112年 12月</v>
      </c>
      <c r="B38" s="13">
        <v>29536.805177129547</v>
      </c>
      <c r="C38" s="13">
        <v>1809.0329942979083</v>
      </c>
      <c r="D38" s="13">
        <v>2120.4420594864259</v>
      </c>
      <c r="E38" s="13">
        <v>1954.8860430514194</v>
      </c>
      <c r="F38" s="13">
        <v>2094.7969520517531</v>
      </c>
      <c r="G38" s="13">
        <v>2290.6553917423262</v>
      </c>
      <c r="H38" s="13">
        <v>2686.1789077557287</v>
      </c>
      <c r="I38" s="13">
        <v>2351.139449876106</v>
      </c>
      <c r="J38" s="13">
        <v>2056.3845800538024</v>
      </c>
      <c r="K38" s="13">
        <v>2191.753307424759</v>
      </c>
      <c r="L38" s="13">
        <v>1926.447167414439</v>
      </c>
      <c r="N38" s="13">
        <f t="shared" si="1"/>
        <v>679.21191852984668</v>
      </c>
      <c r="O38" s="13">
        <f t="shared" si="2"/>
        <v>1129.8210757680617</v>
      </c>
      <c r="P38" s="13">
        <f t="shared" si="3"/>
        <v>408.81979066305746</v>
      </c>
      <c r="Q38" s="13">
        <f t="shared" si="4"/>
        <v>2501.9576971549704</v>
      </c>
      <c r="R38" s="13">
        <f t="shared" si="5"/>
        <v>1164.5506147198173</v>
      </c>
      <c r="S38" s="13">
        <f t="shared" si="6"/>
        <v>1245.2110749763292</v>
      </c>
    </row>
    <row r="39" spans="1:65">
      <c r="A39" s="12" t="str">
        <f t="shared" si="0"/>
        <v>113年 1月</v>
      </c>
      <c r="B39" s="13">
        <v>29544.390516960513</v>
      </c>
      <c r="C39" s="13">
        <v>1805.2585317264366</v>
      </c>
      <c r="D39" s="13">
        <v>2118.4366264674372</v>
      </c>
      <c r="E39" s="13">
        <v>1956.5836599041068</v>
      </c>
      <c r="F39" s="13">
        <v>2091.564247588728</v>
      </c>
      <c r="G39" s="13">
        <v>2286.5866219433155</v>
      </c>
      <c r="H39" s="13">
        <v>2683.8304681738578</v>
      </c>
      <c r="I39" s="13">
        <v>2355.9526228344193</v>
      </c>
      <c r="J39" s="13">
        <v>2056.8025503797448</v>
      </c>
      <c r="K39" s="13">
        <v>2188.8121126476462</v>
      </c>
      <c r="L39" s="13">
        <v>1930.5228147759208</v>
      </c>
      <c r="N39" s="13">
        <f t="shared" si="1"/>
        <v>677.31577540391163</v>
      </c>
      <c r="O39" s="13">
        <f t="shared" si="2"/>
        <v>1127.9427563225252</v>
      </c>
      <c r="P39" s="13">
        <f t="shared" si="3"/>
        <v>404.3061348654179</v>
      </c>
      <c r="Q39" s="13">
        <f t="shared" si="4"/>
        <v>2505.3767019809311</v>
      </c>
      <c r="R39" s="13">
        <f t="shared" si="5"/>
        <v>1165.3374495251946</v>
      </c>
      <c r="S39" s="13">
        <f t="shared" si="6"/>
        <v>1242.170404419795</v>
      </c>
    </row>
    <row r="40" spans="1:65">
      <c r="A40" s="12" t="str">
        <f t="shared" si="0"/>
        <v>113年 2月</v>
      </c>
      <c r="B40" s="13">
        <v>29551.986119555921</v>
      </c>
      <c r="C40" s="13">
        <v>1801.8246525753639</v>
      </c>
      <c r="D40" s="13">
        <v>2116.0570139981905</v>
      </c>
      <c r="E40" s="13">
        <v>1958.6740229461184</v>
      </c>
      <c r="F40" s="13">
        <v>2088.2449704525238</v>
      </c>
      <c r="G40" s="13">
        <v>2282.6913182671424</v>
      </c>
      <c r="H40" s="13">
        <v>2681.4232310838997</v>
      </c>
      <c r="I40" s="13">
        <v>2360.107083514773</v>
      </c>
      <c r="J40" s="13">
        <v>2057.7004455106671</v>
      </c>
      <c r="K40" s="13">
        <v>2185.5390663846324</v>
      </c>
      <c r="L40" s="13">
        <v>1934.7078577576217</v>
      </c>
      <c r="N40" s="13">
        <f t="shared" si="1"/>
        <v>675.58040305037991</v>
      </c>
      <c r="O40" s="13">
        <f t="shared" si="2"/>
        <v>1126.2442495249838</v>
      </c>
      <c r="P40" s="13">
        <f t="shared" si="3"/>
        <v>399.45632514112765</v>
      </c>
      <c r="Q40" s="13">
        <f t="shared" si="4"/>
        <v>2508.8304647171949</v>
      </c>
      <c r="R40" s="13">
        <f t="shared" si="5"/>
        <v>1166.444247085986</v>
      </c>
      <c r="S40" s="13">
        <f t="shared" si="6"/>
        <v>1238.8976315848508</v>
      </c>
    </row>
    <row r="41" spans="1:65">
      <c r="A41" s="12" t="str">
        <f t="shared" si="0"/>
        <v>113年 3月</v>
      </c>
      <c r="B41" s="13">
        <v>29559.591920692641</v>
      </c>
      <c r="C41" s="13">
        <v>1798.7312380974038</v>
      </c>
      <c r="D41" s="13">
        <v>2113.3032585714736</v>
      </c>
      <c r="E41" s="13">
        <v>1961.1571276353593</v>
      </c>
      <c r="F41" s="13">
        <v>2084.8391426328249</v>
      </c>
      <c r="G41" s="13">
        <v>2278.9694073115479</v>
      </c>
      <c r="H41" s="13">
        <v>2678.9568595750225</v>
      </c>
      <c r="I41" s="13">
        <v>2363.6028713355686</v>
      </c>
      <c r="J41" s="13">
        <v>2059.0770404860741</v>
      </c>
      <c r="K41" s="13">
        <v>2181.9347596526595</v>
      </c>
      <c r="L41" s="13">
        <v>1939.0020674203361</v>
      </c>
      <c r="N41" s="13">
        <f t="shared" si="1"/>
        <v>674.00563442936254</v>
      </c>
      <c r="O41" s="13">
        <f t="shared" si="2"/>
        <v>1124.7256036680412</v>
      </c>
      <c r="P41" s="13">
        <f t="shared" si="3"/>
        <v>394.27039804598286</v>
      </c>
      <c r="Q41" s="13">
        <f t="shared" si="4"/>
        <v>2512.3189601994195</v>
      </c>
      <c r="R41" s="13">
        <f t="shared" si="5"/>
        <v>1167.8710279614306</v>
      </c>
      <c r="S41" s="13">
        <f t="shared" si="6"/>
        <v>1235.3927196513964</v>
      </c>
    </row>
    <row r="42" spans="1:65">
      <c r="A42" s="12" t="str">
        <f t="shared" si="0"/>
        <v>113年 4月</v>
      </c>
      <c r="B42" s="13">
        <v>29567.207853531469</v>
      </c>
      <c r="C42" s="13">
        <v>1795.9781669654219</v>
      </c>
      <c r="D42" s="13">
        <v>2110.1753966771334</v>
      </c>
      <c r="E42" s="13">
        <v>1964.0329694301154</v>
      </c>
      <c r="F42" s="13">
        <v>2081.3467861130766</v>
      </c>
      <c r="G42" s="13">
        <v>2275.4208156858667</v>
      </c>
      <c r="H42" s="13">
        <v>2676.4310169499431</v>
      </c>
      <c r="I42" s="13">
        <v>2366.4400257900897</v>
      </c>
      <c r="J42" s="13">
        <v>2060.9311123443581</v>
      </c>
      <c r="K42" s="13">
        <v>2177.9997825960399</v>
      </c>
      <c r="L42" s="13">
        <v>1943.4052150905227</v>
      </c>
      <c r="N42" s="13">
        <f t="shared" si="1"/>
        <v>672.59129996608203</v>
      </c>
      <c r="O42" s="13">
        <f t="shared" si="2"/>
        <v>1123.3868669993399</v>
      </c>
      <c r="P42" s="13">
        <f t="shared" si="3"/>
        <v>388.7483901328593</v>
      </c>
      <c r="Q42" s="13">
        <f t="shared" si="4"/>
        <v>2515.842163269609</v>
      </c>
      <c r="R42" s="13">
        <f t="shared" si="5"/>
        <v>1169.6178127047806</v>
      </c>
      <c r="S42" s="13">
        <f t="shared" si="6"/>
        <v>1231.6556318090174</v>
      </c>
    </row>
    <row r="43" spans="1:65" s="16" customFormat="1">
      <c r="A43" s="15" t="str">
        <f t="shared" si="0"/>
        <v>113年 5月</v>
      </c>
      <c r="B43" s="15">
        <v>29574.833848619477</v>
      </c>
      <c r="C43" s="15">
        <v>1793.5653152747486</v>
      </c>
      <c r="D43" s="15">
        <v>2106.6734648020742</v>
      </c>
      <c r="E43" s="15">
        <v>1967.3015437890556</v>
      </c>
      <c r="F43" s="15">
        <v>2077.7679228704897</v>
      </c>
      <c r="G43" s="15">
        <v>2272.0454700110204</v>
      </c>
      <c r="H43" s="15">
        <v>2673.8453667248295</v>
      </c>
      <c r="I43" s="15">
        <v>2368.6185864464169</v>
      </c>
      <c r="J43" s="15">
        <v>2063.261440120124</v>
      </c>
      <c r="K43" s="15">
        <v>2173.7347244877133</v>
      </c>
      <c r="L43" s="15">
        <v>1947.9170723601624</v>
      </c>
      <c r="N43" s="15">
        <f t="shared" si="1"/>
        <v>671.33722755316808</v>
      </c>
      <c r="O43" s="15">
        <f t="shared" si="2"/>
        <v>1122.2280877215803</v>
      </c>
      <c r="P43" s="15">
        <f t="shared" si="3"/>
        <v>382.89033795171224</v>
      </c>
      <c r="Q43" s="15">
        <f t="shared" si="4"/>
        <v>2519.4000487761136</v>
      </c>
      <c r="R43" s="15">
        <f t="shared" si="5"/>
        <v>1171.6846218633041</v>
      </c>
      <c r="S43" s="15">
        <f t="shared" si="6"/>
        <v>1227.6863312569844</v>
      </c>
    </row>
    <row r="44" spans="1:65">
      <c r="A44" s="12" t="str">
        <f t="shared" si="0"/>
        <v>113年 6月</v>
      </c>
      <c r="B44" s="13">
        <v>29582.460754599208</v>
      </c>
      <c r="C44" s="13">
        <v>1789.1453950971988</v>
      </c>
      <c r="D44" s="13">
        <v>2104.1379107961166</v>
      </c>
      <c r="E44" s="13">
        <v>1969.489858590912</v>
      </c>
      <c r="F44" s="13">
        <v>2074.2582360969391</v>
      </c>
      <c r="G44" s="13">
        <v>2267.971885915546</v>
      </c>
      <c r="H44" s="13">
        <v>2669.1776761183969</v>
      </c>
      <c r="I44" s="13">
        <v>2378.0873733395442</v>
      </c>
      <c r="J44" s="13">
        <v>2062.5732459784294</v>
      </c>
      <c r="K44" s="13">
        <v>2169.5907451380372</v>
      </c>
      <c r="L44" s="13">
        <v>1951.7748488024931</v>
      </c>
      <c r="N44" s="13">
        <f t="shared" si="1"/>
        <v>670.05257413151662</v>
      </c>
      <c r="O44" s="13">
        <f t="shared" si="2"/>
        <v>1119.092820965682</v>
      </c>
      <c r="P44" s="13">
        <f t="shared" si="3"/>
        <v>381.11229646075157</v>
      </c>
      <c r="Q44" s="13">
        <f t="shared" si="4"/>
        <v>2520.4320839170978</v>
      </c>
      <c r="R44" s="13">
        <f t="shared" si="5"/>
        <v>1172.0833890091794</v>
      </c>
      <c r="S44" s="13">
        <f t="shared" si="6"/>
        <v>1225.5663967890296</v>
      </c>
    </row>
    <row r="45" spans="1:65">
      <c r="A45" s="12" t="str">
        <f t="shared" si="0"/>
        <v>113年 7月</v>
      </c>
      <c r="B45" s="13">
        <v>29590.088541278532</v>
      </c>
      <c r="C45" s="13">
        <v>1784.6992324615467</v>
      </c>
      <c r="D45" s="13">
        <v>2101.3896713665108</v>
      </c>
      <c r="E45" s="13">
        <v>1971.8936538849432</v>
      </c>
      <c r="F45" s="13">
        <v>2070.6730522159578</v>
      </c>
      <c r="G45" s="13">
        <v>2263.9421977589236</v>
      </c>
      <c r="H45" s="13">
        <v>2663.993488265502</v>
      </c>
      <c r="I45" s="13">
        <v>2388.3073044134662</v>
      </c>
      <c r="J45" s="13">
        <v>2061.8147029915599</v>
      </c>
      <c r="K45" s="13">
        <v>2165.1056879960111</v>
      </c>
      <c r="L45" s="13">
        <v>1955.6314178281859</v>
      </c>
      <c r="N45" s="13">
        <f t="shared" si="1"/>
        <v>668.90393170726747</v>
      </c>
      <c r="O45" s="13">
        <f t="shared" si="2"/>
        <v>1115.7953007542792</v>
      </c>
      <c r="P45" s="13">
        <f t="shared" si="3"/>
        <v>379.70103319315115</v>
      </c>
      <c r="Q45" s="13">
        <f t="shared" si="4"/>
        <v>2521.0743632646841</v>
      </c>
      <c r="R45" s="13">
        <f t="shared" si="5"/>
        <v>1172.5079287936189</v>
      </c>
      <c r="S45" s="13">
        <f t="shared" si="6"/>
        <v>1223.5410126980771</v>
      </c>
    </row>
    <row r="46" spans="1:65">
      <c r="A46" s="12" t="str">
        <f t="shared" si="0"/>
        <v>113年 8月</v>
      </c>
      <c r="B46" s="13">
        <v>29597.71717874656</v>
      </c>
      <c r="C46" s="13">
        <v>1780.2267620745465</v>
      </c>
      <c r="D46" s="13">
        <v>2098.4287471477014</v>
      </c>
      <c r="E46" s="13">
        <v>1974.5129331597211</v>
      </c>
      <c r="F46" s="13">
        <v>2067.0123494799204</v>
      </c>
      <c r="G46" s="13">
        <v>2259.9564134126053</v>
      </c>
      <c r="H46" s="13">
        <v>2658.2931137696787</v>
      </c>
      <c r="I46" s="13">
        <v>2399.2781367593525</v>
      </c>
      <c r="J46" s="13">
        <v>2060.9860948315968</v>
      </c>
      <c r="K46" s="13">
        <v>2160.2802075213554</v>
      </c>
      <c r="L46" s="13">
        <v>1959.4872166221026</v>
      </c>
      <c r="N46" s="13">
        <f t="shared" si="1"/>
        <v>667.89123097142851</v>
      </c>
      <c r="O46" s="13">
        <f t="shared" si="2"/>
        <v>1112.3355311031182</v>
      </c>
      <c r="P46" s="13">
        <f t="shared" si="3"/>
        <v>378.65651157266473</v>
      </c>
      <c r="Q46" s="13">
        <f t="shared" si="4"/>
        <v>2521.326926317277</v>
      </c>
      <c r="R46" s="13">
        <f t="shared" si="5"/>
        <v>1172.9582424174805</v>
      </c>
      <c r="S46" s="13">
        <f t="shared" si="6"/>
        <v>1221.6101395116525</v>
      </c>
    </row>
    <row r="47" spans="1:65">
      <c r="A47" s="12" t="str">
        <f t="shared" si="0"/>
        <v>113年 9月</v>
      </c>
      <c r="B47" s="13">
        <v>29605.346637373863</v>
      </c>
      <c r="C47" s="13">
        <v>1775.7279189337394</v>
      </c>
      <c r="D47" s="13">
        <v>2095.2551387741082</v>
      </c>
      <c r="E47" s="13">
        <v>1977.3476999028226</v>
      </c>
      <c r="F47" s="13">
        <v>2063.2761061459191</v>
      </c>
      <c r="G47" s="13">
        <v>2256.0145407508057</v>
      </c>
      <c r="H47" s="13">
        <v>2652.0768631023138</v>
      </c>
      <c r="I47" s="13">
        <v>2410.9996275725907</v>
      </c>
      <c r="J47" s="13">
        <v>2060.0877046527489</v>
      </c>
      <c r="K47" s="13">
        <v>2155.1149574612405</v>
      </c>
      <c r="L47" s="13">
        <v>1963.342680744285</v>
      </c>
      <c r="N47" s="13">
        <f t="shared" si="1"/>
        <v>667.01440290600897</v>
      </c>
      <c r="O47" s="13">
        <f t="shared" si="2"/>
        <v>1108.7135160277305</v>
      </c>
      <c r="P47" s="13">
        <f t="shared" si="3"/>
        <v>377.97869502596797</v>
      </c>
      <c r="Q47" s="13">
        <f t="shared" si="4"/>
        <v>2521.1898125699922</v>
      </c>
      <c r="R47" s="13">
        <f t="shared" si="5"/>
        <v>1173.4343310809707</v>
      </c>
      <c r="S47" s="13">
        <f t="shared" si="6"/>
        <v>1219.7737377620167</v>
      </c>
    </row>
    <row r="48" spans="1:65">
      <c r="A48" s="12" t="str">
        <f t="shared" si="0"/>
        <v>113年 10月</v>
      </c>
      <c r="B48" s="13">
        <v>29612.97688781274</v>
      </c>
      <c r="C48" s="13">
        <v>1771.2026383276957</v>
      </c>
      <c r="D48" s="13">
        <v>2091.8688468801229</v>
      </c>
      <c r="E48" s="13">
        <v>1980.3979576008326</v>
      </c>
      <c r="F48" s="13">
        <v>2059.4643004757609</v>
      </c>
      <c r="G48" s="13">
        <v>2252.1165876505015</v>
      </c>
      <c r="H48" s="13">
        <v>2645.3450466026984</v>
      </c>
      <c r="I48" s="13">
        <v>2423.471534152729</v>
      </c>
      <c r="J48" s="13">
        <v>2059.11981509206</v>
      </c>
      <c r="K48" s="13">
        <v>2149.6105908507207</v>
      </c>
      <c r="L48" s="13">
        <v>1967.1982441339078</v>
      </c>
      <c r="N48" s="13">
        <f t="shared" si="1"/>
        <v>666.27337878426147</v>
      </c>
      <c r="O48" s="13">
        <f t="shared" si="2"/>
        <v>1104.9292595434342</v>
      </c>
      <c r="P48" s="13">
        <f t="shared" si="3"/>
        <v>377.66754698265839</v>
      </c>
      <c r="Q48" s="13">
        <f t="shared" si="4"/>
        <v>2520.6630615146541</v>
      </c>
      <c r="R48" s="13">
        <f t="shared" si="5"/>
        <v>1173.9361959836428</v>
      </c>
      <c r="S48" s="13">
        <f t="shared" si="6"/>
        <v>1218.031767986163</v>
      </c>
    </row>
    <row r="49" spans="1:19" s="14" customFormat="1">
      <c r="A49" s="13" t="str">
        <f t="shared" si="0"/>
        <v>113年 11月</v>
      </c>
      <c r="B49" s="13">
        <v>29620.607900997453</v>
      </c>
      <c r="C49" s="13">
        <v>1766.6508558362573</v>
      </c>
      <c r="D49" s="13">
        <v>2088.2698721001116</v>
      </c>
      <c r="E49" s="13">
        <v>1983.6637097393411</v>
      </c>
      <c r="F49" s="13">
        <v>2055.5769107359683</v>
      </c>
      <c r="G49" s="13">
        <v>2248.2625619914265</v>
      </c>
      <c r="H49" s="13">
        <v>2638.0979744780716</v>
      </c>
      <c r="I49" s="13">
        <v>2436.6936139034196</v>
      </c>
      <c r="J49" s="13">
        <v>2058.0827082701157</v>
      </c>
      <c r="K49" s="13">
        <v>2143.7677600131647</v>
      </c>
      <c r="L49" s="13">
        <v>1971.0543391132201</v>
      </c>
      <c r="N49" s="13">
        <f t="shared" si="1"/>
        <v>665.66809017092442</v>
      </c>
      <c r="O49" s="13">
        <f t="shared" si="2"/>
        <v>1100.9827656653329</v>
      </c>
      <c r="P49" s="13">
        <f t="shared" si="3"/>
        <v>377.72303087525523</v>
      </c>
      <c r="Q49" s="13">
        <f t="shared" si="4"/>
        <v>2519.7467126397987</v>
      </c>
      <c r="R49" s="13">
        <f t="shared" si="5"/>
        <v>1174.4638383243985</v>
      </c>
      <c r="S49" s="13">
        <f t="shared" si="6"/>
        <v>1216.3841907258177</v>
      </c>
    </row>
    <row r="50" spans="1:19">
      <c r="A50" s="12" t="str">
        <f t="shared" si="0"/>
        <v>113年 12月</v>
      </c>
      <c r="B50" s="13">
        <v>29628.239648144467</v>
      </c>
      <c r="C50" s="13">
        <v>1762.0725073307799</v>
      </c>
      <c r="D50" s="13">
        <v>2084.4582150684137</v>
      </c>
      <c r="E50" s="13">
        <v>1987.1449598029456</v>
      </c>
      <c r="F50" s="13">
        <v>2051.6139151977777</v>
      </c>
      <c r="G50" s="13">
        <v>2244.4524716560759</v>
      </c>
      <c r="H50" s="13">
        <v>2630.3359568036694</v>
      </c>
      <c r="I50" s="13">
        <v>2450.665624332366</v>
      </c>
      <c r="J50" s="13">
        <v>2056.9766657917485</v>
      </c>
      <c r="K50" s="13">
        <v>2137.5871165606909</v>
      </c>
      <c r="L50" s="13">
        <v>1974.9113963914829</v>
      </c>
      <c r="N50" s="13">
        <f t="shared" si="1"/>
        <v>665.19846892246346</v>
      </c>
      <c r="O50" s="13">
        <f t="shared" si="2"/>
        <v>1096.8740384083164</v>
      </c>
      <c r="P50" s="13">
        <f t="shared" si="3"/>
        <v>378.14511013919906</v>
      </c>
      <c r="Q50" s="13">
        <f t="shared" si="4"/>
        <v>2518.4408054306728</v>
      </c>
      <c r="R50" s="13">
        <f t="shared" si="5"/>
        <v>1175.0172593014872</v>
      </c>
      <c r="S50" s="13">
        <f t="shared" si="6"/>
        <v>1214.8309665274392</v>
      </c>
    </row>
    <row r="51" spans="1:19">
      <c r="A51" s="12" t="str">
        <f t="shared" si="0"/>
        <v>114年 1月</v>
      </c>
      <c r="B51" s="13">
        <v>29635.872100752695</v>
      </c>
      <c r="C51" s="13">
        <v>1757.4675289743723</v>
      </c>
      <c r="D51" s="13">
        <v>2080.4338764193408</v>
      </c>
      <c r="E51" s="13">
        <v>1990.8417112752495</v>
      </c>
      <c r="F51" s="13">
        <v>2047.5752921371395</v>
      </c>
      <c r="G51" s="13">
        <v>2240.6863245296995</v>
      </c>
      <c r="H51" s="13">
        <v>2622.059303522773</v>
      </c>
      <c r="I51" s="13">
        <v>2465.3873230512636</v>
      </c>
      <c r="J51" s="13">
        <v>2055.8019687467427</v>
      </c>
      <c r="K51" s="13">
        <v>2131.069311394599</v>
      </c>
      <c r="L51" s="13">
        <v>1978.7698450688961</v>
      </c>
      <c r="N51" s="13">
        <f t="shared" si="1"/>
        <v>664.86444718731218</v>
      </c>
      <c r="O51" s="13">
        <f t="shared" si="2"/>
        <v>1092.6030817870601</v>
      </c>
      <c r="P51" s="13">
        <f t="shared" si="3"/>
        <v>378.93374821285187</v>
      </c>
      <c r="Q51" s="13">
        <f t="shared" si="4"/>
        <v>2516.7453793692316</v>
      </c>
      <c r="R51" s="13">
        <f t="shared" si="5"/>
        <v>1175.596460112507</v>
      </c>
      <c r="S51" s="13">
        <f t="shared" si="6"/>
        <v>1213.3720559422175</v>
      </c>
    </row>
    <row r="52" spans="1:19">
      <c r="A52" s="12" t="str">
        <f t="shared" si="0"/>
        <v>114年 2月</v>
      </c>
      <c r="B52" s="13">
        <v>29643.505230603732</v>
      </c>
      <c r="C52" s="13">
        <v>1752.8358572221387</v>
      </c>
      <c r="D52" s="13">
        <v>2076.1968567871804</v>
      </c>
      <c r="E52" s="13">
        <v>1994.7539676388642</v>
      </c>
      <c r="F52" s="13">
        <v>2043.4610198347148</v>
      </c>
      <c r="G52" s="13">
        <v>2236.9641285003077</v>
      </c>
      <c r="H52" s="13">
        <v>2613.2683244467521</v>
      </c>
      <c r="I52" s="13">
        <v>2480.8584677757453</v>
      </c>
      <c r="J52" s="13">
        <v>2054.5588977105413</v>
      </c>
      <c r="K52" s="13">
        <v>2124.2149947058069</v>
      </c>
      <c r="L52" s="13">
        <v>1982.6301126405169</v>
      </c>
      <c r="N52" s="13">
        <f t="shared" si="1"/>
        <v>664.66595740611228</v>
      </c>
      <c r="O52" s="13">
        <f t="shared" si="2"/>
        <v>1088.1698998160261</v>
      </c>
      <c r="P52" s="13">
        <f t="shared" si="3"/>
        <v>380.08890853749654</v>
      </c>
      <c r="Q52" s="13">
        <f t="shared" si="4"/>
        <v>2514.6604739341446</v>
      </c>
      <c r="R52" s="13">
        <f t="shared" si="5"/>
        <v>1176.201441954403</v>
      </c>
      <c r="S52" s="13">
        <f t="shared" si="6"/>
        <v>1212.0074195260743</v>
      </c>
    </row>
    <row r="53" spans="1:19">
      <c r="A53" s="12" t="str">
        <f t="shared" si="0"/>
        <v>114年 3月</v>
      </c>
      <c r="B53" s="13">
        <v>29651.139009762104</v>
      </c>
      <c r="C53" s="13">
        <v>1748.1774288214151</v>
      </c>
      <c r="D53" s="13">
        <v>2071.7471568061915</v>
      </c>
      <c r="E53" s="13">
        <v>1998.8817323754065</v>
      </c>
      <c r="F53" s="13">
        <v>2039.2710765758761</v>
      </c>
      <c r="G53" s="13">
        <v>2233.2858914586623</v>
      </c>
      <c r="H53" s="13">
        <v>2603.9633292551171</v>
      </c>
      <c r="I53" s="13">
        <v>2497.0788163253237</v>
      </c>
      <c r="J53" s="13">
        <v>2053.2477327449456</v>
      </c>
      <c r="K53" s="13">
        <v>2117.02481597528</v>
      </c>
      <c r="L53" s="13">
        <v>1986.4926250001724</v>
      </c>
      <c r="N53" s="13">
        <f t="shared" si="1"/>
        <v>664.60293231195328</v>
      </c>
      <c r="O53" s="13">
        <f t="shared" si="2"/>
        <v>1083.5744965094618</v>
      </c>
      <c r="P53" s="13">
        <f t="shared" si="3"/>
        <v>381.61055455733663</v>
      </c>
      <c r="Q53" s="13">
        <f t="shared" si="4"/>
        <v>2512.1861286007907</v>
      </c>
      <c r="R53" s="13">
        <f t="shared" si="5"/>
        <v>1176.8322060234705</v>
      </c>
      <c r="S53" s="13">
        <f t="shared" si="6"/>
        <v>1210.7370178396611</v>
      </c>
    </row>
    <row r="54" spans="1:19">
      <c r="A54" s="12" t="str">
        <f t="shared" si="0"/>
        <v>114年 4月</v>
      </c>
      <c r="B54" s="13">
        <v>29658.773410575508</v>
      </c>
      <c r="C54" s="13">
        <v>1743.4921808120125</v>
      </c>
      <c r="D54" s="13">
        <v>2067.0847771106069</v>
      </c>
      <c r="E54" s="13">
        <v>2003.2250089655029</v>
      </c>
      <c r="F54" s="13">
        <v>2035.0054406507056</v>
      </c>
      <c r="G54" s="13">
        <v>2229.6516212982801</v>
      </c>
      <c r="H54" s="13">
        <v>2594.1446274955629</v>
      </c>
      <c r="I54" s="13">
        <v>2514.0481266233392</v>
      </c>
      <c r="J54" s="13">
        <v>2051.8687533988218</v>
      </c>
      <c r="K54" s="13">
        <v>2109.4994239744669</v>
      </c>
      <c r="L54" s="13">
        <v>1990.357806444365</v>
      </c>
      <c r="N54" s="13">
        <f t="shared" si="1"/>
        <v>664.67530493061122</v>
      </c>
      <c r="O54" s="13">
        <f t="shared" si="2"/>
        <v>1078.8168758814013</v>
      </c>
      <c r="P54" s="13">
        <f t="shared" si="3"/>
        <v>383.49864971949654</v>
      </c>
      <c r="Q54" s="13">
        <f t="shared" si="4"/>
        <v>2509.322382841262</v>
      </c>
      <c r="R54" s="13">
        <f t="shared" si="5"/>
        <v>1177.4887535153512</v>
      </c>
      <c r="S54" s="13">
        <f t="shared" si="6"/>
        <v>1209.5608114483598</v>
      </c>
    </row>
    <row r="55" spans="1:19">
      <c r="A55" s="12" t="str">
        <f t="shared" si="0"/>
        <v>114年 5月</v>
      </c>
      <c r="B55" s="13">
        <v>29666.408405675033</v>
      </c>
      <c r="C55" s="13">
        <v>1738.7800505264506</v>
      </c>
      <c r="D55" s="13">
        <v>2062.2097183346323</v>
      </c>
      <c r="E55" s="13">
        <v>2007.7838008887859</v>
      </c>
      <c r="F55" s="13">
        <v>2030.6640903539947</v>
      </c>
      <c r="G55" s="13">
        <v>2226.061325915432</v>
      </c>
      <c r="H55" s="13">
        <v>2583.8125285840174</v>
      </c>
      <c r="I55" s="13">
        <v>2531.7661566968982</v>
      </c>
      <c r="J55" s="13">
        <v>2050.4222387087998</v>
      </c>
      <c r="K55" s="13">
        <v>2101.6394667657351</v>
      </c>
      <c r="L55" s="13">
        <v>1994.2260796761639</v>
      </c>
      <c r="N55" s="13">
        <f t="shared" si="1"/>
        <v>664.88300858078685</v>
      </c>
      <c r="O55" s="13">
        <f t="shared" si="2"/>
        <v>1073.8970419456637</v>
      </c>
      <c r="P55" s="13">
        <f t="shared" si="3"/>
        <v>385.75315747402101</v>
      </c>
      <c r="Q55" s="13">
        <f t="shared" si="4"/>
        <v>2506.0692761243604</v>
      </c>
      <c r="R55" s="13">
        <f t="shared" si="5"/>
        <v>1178.171085625037</v>
      </c>
      <c r="S55" s="13">
        <f t="shared" si="6"/>
        <v>1208.478760922281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29451</v>
      </c>
      <c r="C3" s="13"/>
    </row>
    <row r="4" spans="1:12">
      <c r="A4" s="12" t="s">
        <v>115</v>
      </c>
      <c r="B4" s="13">
        <v>29448</v>
      </c>
      <c r="C4" s="13">
        <f>B4-B3</f>
        <v>-3</v>
      </c>
    </row>
    <row r="5" spans="1:12">
      <c r="A5" s="12" t="s">
        <v>116</v>
      </c>
      <c r="B5" s="13">
        <v>29454</v>
      </c>
      <c r="C5" s="13">
        <f t="shared" ref="C5:C26" si="0">B5-B4</f>
        <v>6</v>
      </c>
    </row>
    <row r="6" spans="1:12">
      <c r="A6" s="12" t="s">
        <v>117</v>
      </c>
      <c r="B6" s="13">
        <v>29437</v>
      </c>
      <c r="C6" s="13">
        <f t="shared" si="0"/>
        <v>-17</v>
      </c>
    </row>
    <row r="7" spans="1:12">
      <c r="A7" s="12" t="s">
        <v>118</v>
      </c>
      <c r="B7" s="13">
        <v>29464</v>
      </c>
      <c r="C7" s="13">
        <f t="shared" si="0"/>
        <v>27</v>
      </c>
    </row>
    <row r="8" spans="1:12">
      <c r="A8" s="12" t="s">
        <v>119</v>
      </c>
      <c r="B8" s="13">
        <v>29475</v>
      </c>
      <c r="C8" s="13">
        <f t="shared" si="0"/>
        <v>11</v>
      </c>
    </row>
    <row r="9" spans="1:12">
      <c r="A9" s="62" t="s">
        <v>120</v>
      </c>
      <c r="B9" s="62">
        <v>29496</v>
      </c>
      <c r="C9" s="62">
        <f t="shared" si="0"/>
        <v>21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29525</v>
      </c>
      <c r="C10" s="13">
        <f t="shared" si="0"/>
        <v>29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29563</v>
      </c>
      <c r="C11" s="13">
        <f t="shared" si="0"/>
        <v>38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29604</v>
      </c>
      <c r="C12" s="62">
        <f t="shared" si="0"/>
        <v>41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29668</v>
      </c>
      <c r="C13" s="13">
        <f t="shared" si="0"/>
        <v>64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29685</v>
      </c>
      <c r="C14" s="13">
        <f t="shared" si="0"/>
        <v>17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29743</v>
      </c>
      <c r="C15" s="13">
        <f t="shared" si="0"/>
        <v>58</v>
      </c>
    </row>
    <row r="16" spans="1:12">
      <c r="A16" s="12" t="s">
        <v>127</v>
      </c>
      <c r="B16" s="13">
        <v>29747</v>
      </c>
      <c r="C16" s="13">
        <f t="shared" si="0"/>
        <v>4</v>
      </c>
    </row>
    <row r="17" spans="1:12">
      <c r="A17" s="12" t="s">
        <v>128</v>
      </c>
      <c r="B17" s="13">
        <v>29806</v>
      </c>
      <c r="C17" s="13">
        <f t="shared" si="0"/>
        <v>59</v>
      </c>
    </row>
    <row r="18" spans="1:12">
      <c r="A18" s="12" t="s">
        <v>129</v>
      </c>
      <c r="B18" s="13">
        <v>29862</v>
      </c>
      <c r="C18" s="13">
        <f t="shared" si="0"/>
        <v>56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2" t="s">
        <v>130</v>
      </c>
      <c r="B19" s="13">
        <v>29881</v>
      </c>
      <c r="C19" s="13">
        <f t="shared" si="0"/>
        <v>19</v>
      </c>
    </row>
    <row r="20" spans="1:12" s="14" customFormat="1">
      <c r="A20" s="13" t="s">
        <v>131</v>
      </c>
      <c r="B20" s="13">
        <v>29910</v>
      </c>
      <c r="C20" s="13">
        <f t="shared" si="0"/>
        <v>29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12" t="s">
        <v>132</v>
      </c>
      <c r="B21" s="13">
        <v>29943</v>
      </c>
      <c r="C21" s="13">
        <f t="shared" si="0"/>
        <v>33</v>
      </c>
    </row>
    <row r="22" spans="1:12">
      <c r="A22" s="12" t="s">
        <v>133</v>
      </c>
      <c r="B22" s="13">
        <v>29960</v>
      </c>
      <c r="C22" s="13">
        <f t="shared" si="0"/>
        <v>17</v>
      </c>
    </row>
    <row r="23" spans="1:12">
      <c r="A23" s="12" t="s">
        <v>134</v>
      </c>
      <c r="B23" s="13">
        <v>29968</v>
      </c>
      <c r="C23" s="13">
        <f t="shared" si="0"/>
        <v>8</v>
      </c>
    </row>
    <row r="24" spans="1:12">
      <c r="A24" s="12" t="s">
        <v>135</v>
      </c>
      <c r="B24" s="13">
        <v>29975</v>
      </c>
      <c r="C24" s="13">
        <f t="shared" si="0"/>
        <v>7</v>
      </c>
    </row>
    <row r="25" spans="1:12">
      <c r="A25" s="12" t="s">
        <v>136</v>
      </c>
      <c r="B25" s="13">
        <v>30008</v>
      </c>
      <c r="C25" s="13">
        <f t="shared" si="0"/>
        <v>33</v>
      </c>
    </row>
    <row r="26" spans="1:12">
      <c r="A26" s="12" t="s">
        <v>140</v>
      </c>
      <c r="B26" s="13">
        <v>29995</v>
      </c>
      <c r="C26" s="13">
        <f t="shared" si="0"/>
        <v>-13</v>
      </c>
    </row>
    <row r="27" spans="1:12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112年 6月</v>
      </c>
      <c r="B3" s="13">
        <f>'0.直接貼上-輸出預測(0-50)'!B3</f>
        <v>29491.511922475478</v>
      </c>
    </row>
    <row r="4" spans="1:2">
      <c r="A4" s="12" t="str">
        <f>'0.直接貼上-輸出預測(0-50)'!A4</f>
        <v>112年 7月</v>
      </c>
      <c r="B4" s="13">
        <f>'0.直接貼上-輸出預測(0-50)'!B4</f>
        <v>29499.034483829982</v>
      </c>
    </row>
    <row r="5" spans="1:2">
      <c r="A5" s="12" t="str">
        <f>'0.直接貼上-輸出預測(0-50)'!A5</f>
        <v>112年 8月</v>
      </c>
      <c r="B5" s="13">
        <f>'0.直接貼上-輸出預測(0-50)'!B5</f>
        <v>29506.567638218679</v>
      </c>
    </row>
    <row r="6" spans="1:2">
      <c r="A6" s="12" t="str">
        <f>'0.直接貼上-輸出預測(0-50)'!A6</f>
        <v>112年 9月</v>
      </c>
      <c r="B6" s="13">
        <f>'0.直接貼上-輸出預測(0-50)'!B6</f>
        <v>29514.111337164202</v>
      </c>
    </row>
    <row r="7" spans="1:2">
      <c r="A7" s="12" t="str">
        <f>'0.直接貼上-輸出預測(0-50)'!A7</f>
        <v>112年 10月</v>
      </c>
      <c r="B7" s="13">
        <f>'0.直接貼上-輸出預測(0-50)'!B7</f>
        <v>29521.66552955901</v>
      </c>
    </row>
    <row r="8" spans="1:2">
      <c r="A8" s="12" t="str">
        <f>'0.直接貼上-輸出預測(0-50)'!A8</f>
        <v>112年 11月</v>
      </c>
      <c r="B8" s="13">
        <f>'0.直接貼上-輸出預測(0-50)'!B8</f>
        <v>29529.230161667732</v>
      </c>
    </row>
    <row r="9" spans="1:2">
      <c r="A9" s="12" t="str">
        <f>'0.直接貼上-輸出預測(0-50)'!A9</f>
        <v>112年 12月</v>
      </c>
      <c r="B9" s="13">
        <f>'0.直接貼上-輸出預測(0-50)'!B9</f>
        <v>29536.805177129547</v>
      </c>
    </row>
    <row r="10" spans="1:2">
      <c r="A10" s="12" t="str">
        <f>'0.直接貼上-輸出預測(0-50)'!A10</f>
        <v>113年 1月</v>
      </c>
      <c r="B10" s="13">
        <f>'0.直接貼上-輸出預測(0-50)'!B10</f>
        <v>29544.390516960513</v>
      </c>
    </row>
    <row r="11" spans="1:2">
      <c r="A11" s="12" t="str">
        <f>'0.直接貼上-輸出預測(0-50)'!A11</f>
        <v>113年 2月</v>
      </c>
      <c r="B11" s="13">
        <f>'0.直接貼上-輸出預測(0-50)'!B11</f>
        <v>29551.986119555921</v>
      </c>
    </row>
    <row r="12" spans="1:2">
      <c r="A12" s="12" t="str">
        <f>'0.直接貼上-輸出預測(0-50)'!A12</f>
        <v>113年 3月</v>
      </c>
      <c r="B12" s="13">
        <f>'0.直接貼上-輸出預測(0-50)'!B12</f>
        <v>29559.591920692641</v>
      </c>
    </row>
    <row r="13" spans="1:2">
      <c r="A13" s="12" t="str">
        <f>'0.直接貼上-輸出預測(0-50)'!A13</f>
        <v>113年 4月</v>
      </c>
      <c r="B13" s="13">
        <f>'0.直接貼上-輸出預測(0-50)'!B13</f>
        <v>29567.207853531469</v>
      </c>
    </row>
    <row r="14" spans="1:2" s="14" customFormat="1">
      <c r="A14" s="13" t="str">
        <f>'0.直接貼上-輸出預測(0-50)'!A14</f>
        <v>113年 5月</v>
      </c>
      <c r="B14" s="13">
        <f>'0.直接貼上-輸出預測(0-50)'!B14</f>
        <v>29574.833848619477</v>
      </c>
    </row>
    <row r="15" spans="1:2">
      <c r="A15" s="12" t="str">
        <f>'0.直接貼上-輸出預測(0-50)'!A15</f>
        <v>113年 6月</v>
      </c>
      <c r="B15" s="13">
        <f>'0.直接貼上-輸出預測(0-50)'!B15</f>
        <v>29582.460754599208</v>
      </c>
    </row>
    <row r="16" spans="1:2">
      <c r="A16" s="12" t="str">
        <f>'0.直接貼上-輸出預測(0-50)'!A16</f>
        <v>113年 7月</v>
      </c>
      <c r="B16" s="13">
        <f>'0.直接貼上-輸出預測(0-50)'!B16</f>
        <v>29590.088541278532</v>
      </c>
    </row>
    <row r="17" spans="1:2">
      <c r="A17" s="12" t="str">
        <f>'0.直接貼上-輸出預測(0-50)'!A17</f>
        <v>113年 8月</v>
      </c>
      <c r="B17" s="13">
        <f>'0.直接貼上-輸出預測(0-50)'!B17</f>
        <v>29597.71717874656</v>
      </c>
    </row>
    <row r="18" spans="1:2">
      <c r="A18" s="12" t="str">
        <f>'0.直接貼上-輸出預測(0-50)'!A18</f>
        <v>113年 9月</v>
      </c>
      <c r="B18" s="13">
        <f>'0.直接貼上-輸出預測(0-50)'!B18</f>
        <v>29605.346637373863</v>
      </c>
    </row>
    <row r="19" spans="1:2">
      <c r="A19" s="12" t="str">
        <f>'0.直接貼上-輸出預測(0-50)'!A19</f>
        <v>113年 10月</v>
      </c>
      <c r="B19" s="13">
        <f>'0.直接貼上-輸出預測(0-50)'!B19</f>
        <v>29612.97688781274</v>
      </c>
    </row>
    <row r="20" spans="1:2" s="14" customFormat="1">
      <c r="A20" s="13" t="str">
        <f>'0.直接貼上-輸出預測(0-50)'!A20</f>
        <v>113年 11月</v>
      </c>
      <c r="B20" s="13">
        <f>'0.直接貼上-輸出預測(0-50)'!B20</f>
        <v>29620.607900997453</v>
      </c>
    </row>
    <row r="21" spans="1:2">
      <c r="A21" s="12" t="str">
        <f>'0.直接貼上-輸出預測(0-50)'!A21</f>
        <v>113年 12月</v>
      </c>
      <c r="B21" s="13">
        <f>'0.直接貼上-輸出預測(0-50)'!B21</f>
        <v>29628.239648144467</v>
      </c>
    </row>
    <row r="22" spans="1:2">
      <c r="A22" s="12" t="str">
        <f>'0.直接貼上-輸出預測(0-50)'!A22</f>
        <v>114年 1月</v>
      </c>
      <c r="B22" s="13">
        <f>'0.直接貼上-輸出預測(0-50)'!B22</f>
        <v>29635.872100752695</v>
      </c>
    </row>
    <row r="23" spans="1:2">
      <c r="A23" s="12" t="str">
        <f>'0.直接貼上-輸出預測(0-50)'!A23</f>
        <v>114年 2月</v>
      </c>
      <c r="B23" s="13">
        <f>'0.直接貼上-輸出預測(0-50)'!B23</f>
        <v>29643.505230603732</v>
      </c>
    </row>
    <row r="24" spans="1:2">
      <c r="A24" s="12" t="str">
        <f>'0.直接貼上-輸出預測(0-50)'!A24</f>
        <v>114年 3月</v>
      </c>
      <c r="B24" s="13">
        <f>'0.直接貼上-輸出預測(0-50)'!B24</f>
        <v>29651.139009762104</v>
      </c>
    </row>
    <row r="25" spans="1:2">
      <c r="A25" s="12" t="str">
        <f>'0.直接貼上-輸出預測(0-50)'!A25</f>
        <v>114年 4月</v>
      </c>
      <c r="B25" s="13">
        <f>'0.直接貼上-輸出預測(0-50)'!B25</f>
        <v>29658.773410575508</v>
      </c>
    </row>
    <row r="26" spans="1:2">
      <c r="A26" s="12" t="str">
        <f>'0.直接貼上-輸出預測(0-50)'!A26</f>
        <v>114年 5月</v>
      </c>
      <c r="B26" s="13">
        <f>'0.直接貼上-輸出預測(0-50)'!B26</f>
        <v>29666.408405675033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AT22" sqref="AT22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112年 6月</v>
      </c>
      <c r="B3" s="13">
        <f>SUM(C3:CY3)</f>
        <v>29484.594709701247</v>
      </c>
      <c r="C3" s="13">
        <f>'0.直接貼上-輸出預測(0-50)'!C3</f>
        <v>337.75427893024334</v>
      </c>
      <c r="D3" s="13">
        <f>'0.直接貼上-輸出預測(0-50)'!D3</f>
        <v>356.21971883391035</v>
      </c>
      <c r="E3" s="12">
        <f>'0.直接貼上-輸出預測(0-50)'!E3</f>
        <v>377.81107002125452</v>
      </c>
      <c r="F3" s="12">
        <f>'0.直接貼上-輸出預測(0-50)'!F3</f>
        <v>385.83115213431125</v>
      </c>
      <c r="G3" s="12">
        <f>'0.直接貼上-輸出預測(0-50)'!G3</f>
        <v>381.22212583716993</v>
      </c>
      <c r="H3" s="12">
        <f>'0.直接貼上-輸出預測(0-50)'!H3</f>
        <v>428.84044549658677</v>
      </c>
      <c r="I3" s="12">
        <f>'0.直接貼上-輸出預測(0-50)'!I3</f>
        <v>431.99999999999989</v>
      </c>
      <c r="J3" s="12">
        <f>'0.直接貼上-輸出預測(0-50)'!J3</f>
        <v>431.06527722053909</v>
      </c>
      <c r="K3" s="12">
        <f>'0.直接貼上-輸出預測(0-50)'!K3</f>
        <v>431.33679899621734</v>
      </c>
      <c r="L3" s="12">
        <f>'0.直接貼上-輸出預測(0-50)'!L3</f>
        <v>401.37232346471308</v>
      </c>
      <c r="M3" s="12">
        <f>'0.直接貼上-輸出預測(0-50)'!M3</f>
        <v>396.41773754267524</v>
      </c>
      <c r="N3" s="12">
        <f>'0.直接貼上-輸出預測(0-50)'!N3</f>
        <v>389.98285709466575</v>
      </c>
      <c r="O3" s="12">
        <f>'0.直接貼上-輸出預測(0-50)'!O3</f>
        <v>395.0362233071973</v>
      </c>
      <c r="P3" s="12">
        <f>'0.直接貼上-輸出預測(0-50)'!P3</f>
        <v>388.37992984090693</v>
      </c>
      <c r="Q3" s="12">
        <f>'0.直接貼上-輸出預測(0-50)'!Q3</f>
        <v>383.13151853118256</v>
      </c>
      <c r="R3" s="12">
        <f>'0.直接貼上-輸出預測(0-50)'!R3</f>
        <v>434.99289749261794</v>
      </c>
      <c r="S3" s="12">
        <f>'0.直接貼上-輸出預測(0-50)'!S3</f>
        <v>407.75515548760563</v>
      </c>
      <c r="T3" s="12">
        <f>'0.直接貼上-輸出預測(0-50)'!T3</f>
        <v>415.83496063525843</v>
      </c>
      <c r="U3" s="12">
        <f>'0.直接貼上-輸出預測(0-50)'!U3</f>
        <v>433.77243819111561</v>
      </c>
      <c r="V3" s="12">
        <f>'0.直接貼上-輸出預測(0-50)'!V3</f>
        <v>420.01846867800828</v>
      </c>
      <c r="W3" s="12">
        <f>'0.直接貼上-輸出預測(0-50)'!W3</f>
        <v>457.59464355860518</v>
      </c>
      <c r="X3" s="12">
        <f>'0.直接貼上-輸出預測(0-50)'!X3</f>
        <v>452.77289917572722</v>
      </c>
      <c r="Y3" s="12">
        <f>'0.直接貼上-輸出預測(0-50)'!Y3</f>
        <v>461.89802949308847</v>
      </c>
      <c r="Z3" s="12">
        <f>'0.直接貼上-輸出預測(0-50)'!Z3</f>
        <v>477.64066010672877</v>
      </c>
      <c r="AA3" s="12">
        <f>'0.直接貼上-輸出預測(0-50)'!AA3</f>
        <v>468.80867876951675</v>
      </c>
      <c r="AB3" s="12">
        <f>'0.直接貼上-輸出預測(0-50)'!AB3</f>
        <v>529.03195740275828</v>
      </c>
      <c r="AC3" s="12">
        <f>'0.直接貼上-輸出預測(0-50)'!AC3</f>
        <v>586.35541406753259</v>
      </c>
      <c r="AD3" s="12">
        <f>'0.直接貼上-輸出預測(0-50)'!AD3</f>
        <v>524.73721438643952</v>
      </c>
      <c r="AE3" s="12">
        <f>'0.直接貼上-輸出預測(0-50)'!AE3</f>
        <v>565.3946517470024</v>
      </c>
      <c r="AF3" s="12">
        <f>'0.直接貼上-輸出預測(0-50)'!AF3</f>
        <v>493.53445391024934</v>
      </c>
      <c r="AG3" s="12">
        <f>'0.直接貼上-輸出預測(0-50)'!AG3</f>
        <v>546.08973053237492</v>
      </c>
      <c r="AH3" s="12">
        <f>'0.直接貼上-輸出預測(0-50)'!AH3</f>
        <v>495.17030682539553</v>
      </c>
      <c r="AI3" s="12">
        <f>'0.直接貼上-輸出預測(0-50)'!AI3</f>
        <v>448.91976216871956</v>
      </c>
      <c r="AJ3" s="12">
        <f>'0.直接貼上-輸出預測(0-50)'!AJ3</f>
        <v>397.7857268717068</v>
      </c>
      <c r="AK3" s="12">
        <f>'0.直接貼上-輸出預測(0-50)'!AK3</f>
        <v>420.45972991481187</v>
      </c>
      <c r="AL3" s="12">
        <f>'0.直接貼上-輸出預測(0-50)'!AL3</f>
        <v>386.14847879564581</v>
      </c>
      <c r="AM3" s="12">
        <f>'0.直接貼上-輸出預測(0-50)'!AM3</f>
        <v>403.33093008763421</v>
      </c>
      <c r="AN3" s="12">
        <f>'0.直接貼上-輸出預測(0-50)'!AN3</f>
        <v>470.38342050345233</v>
      </c>
      <c r="AO3" s="12">
        <f>'0.直接貼上-輸出預測(0-50)'!AO3</f>
        <v>398.02646187918469</v>
      </c>
      <c r="AP3" s="12">
        <f>'0.直接貼上-輸出預測(0-50)'!AP3</f>
        <v>406.13473806082607</v>
      </c>
      <c r="AQ3" s="12">
        <f>'0.直接貼上-輸出預測(0-50)'!AQ3</f>
        <v>433.88246398778455</v>
      </c>
      <c r="AR3" s="12">
        <f>'0.直接貼上-輸出預測(0-50)'!AR3</f>
        <v>430.34106484199873</v>
      </c>
      <c r="AS3" s="12">
        <f>'0.直接貼上-輸出預測(0-50)'!AS3</f>
        <v>464.71175776965771</v>
      </c>
      <c r="AT3" s="12">
        <f>'0.直接貼上-輸出預測(0-50)'!AT3</f>
        <v>452.75823268701595</v>
      </c>
      <c r="AU3" s="12">
        <f>'0.直接貼上-輸出預測(0-50)'!AU3</f>
        <v>420.70486837849376</v>
      </c>
      <c r="AV3" s="12">
        <f>'0.直接貼上-輸出預測(0-50)'!AV3</f>
        <v>400.87829708383958</v>
      </c>
      <c r="AW3" s="12">
        <f>'0.直接貼上-輸出預測(0-50)'!AW3</f>
        <v>391.81563524989645</v>
      </c>
      <c r="AX3" s="12">
        <f>'0.直接貼上-輸出預測(0-50)'!AX3</f>
        <v>373.95497415715511</v>
      </c>
      <c r="AY3" s="12">
        <f>'0.直接貼上-輸出預測(0-50)'!AY3</f>
        <v>385.53997084728996</v>
      </c>
      <c r="AZ3" s="12">
        <f>'0.直接貼上-輸出預測(0-50)'!AZ3</f>
        <v>352.11456803778253</v>
      </c>
      <c r="BA3" s="12">
        <f>'0.直接貼上-輸出預測(40-)'!L3</f>
        <v>346.48195299356871</v>
      </c>
      <c r="BB3" s="12">
        <f>'0.直接貼上-輸出預測(40-)'!M3</f>
        <v>333.98633655706215</v>
      </c>
      <c r="BC3" s="12">
        <f>'0.直接貼上-輸出預測(40-)'!N3</f>
        <v>356.81014256336357</v>
      </c>
      <c r="BD3" s="12">
        <f>'0.直接貼上-輸出預測(40-)'!O3</f>
        <v>357.1031079783595</v>
      </c>
      <c r="BE3" s="12">
        <f>'0.直接貼上-輸出預測(40-)'!P3</f>
        <v>374.79512188603695</v>
      </c>
      <c r="BF3" s="12">
        <f>'0.直接貼上-輸出預測(40-)'!Q3</f>
        <v>333.1384902830012</v>
      </c>
      <c r="BG3" s="12">
        <f>'0.直接貼上-輸出預測(40-)'!R3</f>
        <v>379.87263210004835</v>
      </c>
      <c r="BH3" s="12">
        <f>'0.直接貼上-輸出預測(40-)'!S3</f>
        <v>390.63993612563064</v>
      </c>
      <c r="BI3" s="12">
        <f>'0.直接貼上-輸出預測(40-)'!T3</f>
        <v>361.31796787071613</v>
      </c>
      <c r="BJ3" s="12">
        <f>'0.直接貼上-輸出預測(40-)'!U3</f>
        <v>345.55174820474724</v>
      </c>
      <c r="BK3" s="12">
        <f>'0.直接貼上-輸出預測(40-)'!V3</f>
        <v>385.24591385315978</v>
      </c>
      <c r="BL3" s="12">
        <f>'0.直接貼上-輸出預測(40-)'!W3</f>
        <v>391.02836746103281</v>
      </c>
      <c r="BM3" s="12">
        <f>'0.直接貼上-輸出預測(40-)'!X3</f>
        <v>316.83339000563404</v>
      </c>
      <c r="BN3" s="12">
        <f>'0.直接貼上-輸出預測(40-)'!Y3</f>
        <v>292.03094094199167</v>
      </c>
      <c r="BO3" s="12">
        <f>'0.直接貼上-輸出預測(40-)'!Z3</f>
        <v>295.30762428616663</v>
      </c>
      <c r="BP3" s="12">
        <f>'0.直接貼上-輸出預測(40-)'!AA3</f>
        <v>298.09409397994352</v>
      </c>
      <c r="BQ3" s="12">
        <f>'0.直接貼上-輸出預測(40-)'!AB3</f>
        <v>269.46903986811657</v>
      </c>
      <c r="BR3" s="12">
        <f>'0.直接貼上-輸出預測(40-)'!AC3</f>
        <v>320.11703782141791</v>
      </c>
      <c r="BS3" s="12">
        <f>'0.直接貼上-輸出預測(40-)'!AD3</f>
        <v>217.55955729760149</v>
      </c>
      <c r="BT3" s="12">
        <f>'0.直接貼上-輸出預測(40-)'!AE3</f>
        <v>182.15434197548575</v>
      </c>
      <c r="BU3" s="12">
        <f>'0.直接貼上-輸出預測(40-)'!AF3</f>
        <v>192.93866275103818</v>
      </c>
      <c r="BV3" s="12">
        <f>'0.直接貼上-輸出預測(40-)'!AG3</f>
        <v>167.11315750556142</v>
      </c>
      <c r="BW3" s="12">
        <f>'0.直接貼上-輸出預測(40-)'!AH3</f>
        <v>135.24319044854178</v>
      </c>
      <c r="BX3" s="12">
        <f>'0.直接貼上-輸出預測(40-)'!AI3</f>
        <v>142.2611597082489</v>
      </c>
      <c r="BY3" s="12">
        <f>'0.直接貼上-輸出預測(40-)'!AJ3</f>
        <v>83.255523471740261</v>
      </c>
      <c r="BZ3" s="12">
        <f>'0.直接貼上-輸出預測(40-)'!AK3</f>
        <v>114.23995575027668</v>
      </c>
      <c r="CA3" s="12">
        <f>'0.直接貼上-輸出預測(40-)'!AL3</f>
        <v>59.017511485594781</v>
      </c>
      <c r="CB3" s="12">
        <f>'0.直接貼上-輸出預測(40-)'!AM3</f>
        <v>58.681489535833805</v>
      </c>
      <c r="CC3" s="12">
        <f>'0.直接貼上-輸出預測(40-)'!AN3</f>
        <v>49.160545807358901</v>
      </c>
      <c r="CD3" s="12">
        <f>'0.直接貼上-輸出預測(40-)'!AO3</f>
        <v>50.11212753199726</v>
      </c>
      <c r="CE3" s="12">
        <f>'0.直接貼上-輸出預測(40-)'!AP3</f>
        <v>41.426498040449587</v>
      </c>
      <c r="CF3" s="12">
        <f>'0.直接貼上-輸出預測(40-)'!AQ3</f>
        <v>46.761423895023448</v>
      </c>
      <c r="CG3" s="12">
        <f>'0.直接貼上-輸出預測(40-)'!AR3</f>
        <v>53.410891500751177</v>
      </c>
      <c r="CH3" s="12">
        <f>'0.直接貼上-輸出預測(40-)'!AS3</f>
        <v>33.784203680843838</v>
      </c>
      <c r="CI3" s="12">
        <f>'0.直接貼上-輸出預測(40-)'!AT3</f>
        <v>33.45190356026513</v>
      </c>
      <c r="CJ3" s="12">
        <f>'0.直接貼上-輸出預測(40-)'!AU3</f>
        <v>32.077883863283041</v>
      </c>
      <c r="CK3" s="12">
        <f>'0.直接貼上-輸出預測(40-)'!AV3</f>
        <v>23.369924659495844</v>
      </c>
      <c r="CL3" s="12">
        <f>'0.直接貼上-輸出預測(40-)'!AW3</f>
        <v>25.414849785937161</v>
      </c>
      <c r="CM3" s="12">
        <f>'0.直接貼上-輸出預測(40-)'!AX3</f>
        <v>12.640525920953264</v>
      </c>
      <c r="CN3" s="12">
        <f>'0.直接貼上-輸出預測(40-)'!AY3</f>
        <v>18.887987881844825</v>
      </c>
      <c r="CO3" s="12">
        <f>'0.直接貼上-輸出預測(40-)'!AZ3</f>
        <v>12.117552913426788</v>
      </c>
      <c r="CP3" s="12">
        <f>'0.直接貼上-輸出預測(40-)'!BA3</f>
        <v>9.2301551779110156</v>
      </c>
      <c r="CQ3" s="12">
        <f>'0.直接貼上-輸出預測(40-)'!BB3</f>
        <v>3.6798583973768348</v>
      </c>
      <c r="CR3" s="12">
        <f>'0.直接貼上-輸出預測(40-)'!BC3</f>
        <v>5.049236321285127</v>
      </c>
      <c r="CS3" s="12">
        <f>'0.直接貼上-輸出預測(40-)'!BD3</f>
        <v>2.0345941801893876</v>
      </c>
      <c r="CT3" s="12">
        <f>'0.直接貼上-輸出預測(40-)'!BE3</f>
        <v>1.046710388865111</v>
      </c>
      <c r="CU3" s="12">
        <f>'0.直接貼上-輸出預測(40-)'!BF3</f>
        <v>9.4668297200285176E-2</v>
      </c>
      <c r="CV3" s="12">
        <f>'0.直接貼上-輸出預測(40-)'!BG3</f>
        <v>1.9041258709243503</v>
      </c>
      <c r="CW3" s="12">
        <f>'0.直接貼上-輸出預測(40-)'!BH3</f>
        <v>9.5056293546217474E-2</v>
      </c>
      <c r="CX3" s="12">
        <f>'0.直接貼上-輸出預測(40-)'!BI3</f>
        <v>1.7478575728095067</v>
      </c>
      <c r="CY3" s="12">
        <f>'0.直接貼上-輸出預測(40-)'!BJ3</f>
        <v>1.1126344150922924</v>
      </c>
    </row>
    <row r="4" spans="1:103">
      <c r="A4" s="12" t="str">
        <f>'0.直接貼上-輸出預測(0-50)'!A4</f>
        <v>112年 7月</v>
      </c>
      <c r="B4" s="13">
        <f t="shared" ref="B4:B25" si="0">SUM(C4:CY4)</f>
        <v>29485.041843315419</v>
      </c>
      <c r="C4" s="13">
        <f>'0.直接貼上-輸出預測(0-50)'!C4</f>
        <v>336.64528732732566</v>
      </c>
      <c r="D4" s="13">
        <f>'0.直接貼上-輸出預測(0-50)'!D4</f>
        <v>354.46457708240717</v>
      </c>
      <c r="E4" s="12">
        <f>'0.直接貼上-輸出預測(0-50)'!E4</f>
        <v>376.51010634219699</v>
      </c>
      <c r="F4" s="12">
        <f>'0.直接貼上-輸出預測(0-50)'!F4</f>
        <v>385.58694327450536</v>
      </c>
      <c r="G4" s="12">
        <f>'0.直接貼上-輸出預測(0-50)'!G4</f>
        <v>379.81111970778989</v>
      </c>
      <c r="H4" s="12">
        <f>'0.直接貼上-輸出預測(0-50)'!H4</f>
        <v>426.34448109415433</v>
      </c>
      <c r="I4" s="12">
        <f>'0.直接貼上-輸出預測(0-50)'!I4</f>
        <v>431.98484848484833</v>
      </c>
      <c r="J4" s="12">
        <f>'0.直接貼上-輸出預測(0-50)'!J4</f>
        <v>431.13205458851274</v>
      </c>
      <c r="K4" s="12">
        <f>'0.直接貼上-輸出預測(0-50)'!K4</f>
        <v>432.4441921796784</v>
      </c>
      <c r="L4" s="12">
        <f>'0.直接貼上-輸出預測(0-50)'!L4</f>
        <v>402.94967902675108</v>
      </c>
      <c r="M4" s="12">
        <f>'0.直接貼上-輸出預測(0-50)'!M4</f>
        <v>396.82012886547017</v>
      </c>
      <c r="N4" s="12">
        <f>'0.直接貼上-輸出預測(0-50)'!N4</f>
        <v>390.05401973089505</v>
      </c>
      <c r="O4" s="12">
        <f>'0.直接貼上-輸出預測(0-50)'!O4</f>
        <v>394.98043660813715</v>
      </c>
      <c r="P4" s="12">
        <f>'0.直接貼上-輸出預測(0-50)'!P4</f>
        <v>388.7893822219886</v>
      </c>
      <c r="Q4" s="12">
        <f>'0.直接貼上-輸出預測(0-50)'!Q4</f>
        <v>381.64534320146311</v>
      </c>
      <c r="R4" s="12">
        <f>'0.直接貼上-輸出預測(0-50)'!R4</f>
        <v>433.39617725930538</v>
      </c>
      <c r="S4" s="12">
        <f>'0.直接貼上-輸出預測(0-50)'!S4</f>
        <v>408.81240391685901</v>
      </c>
      <c r="T4" s="12">
        <f>'0.直接貼上-輸出預測(0-50)'!T4</f>
        <v>414.72560178846868</v>
      </c>
      <c r="U4" s="12">
        <f>'0.直接貼上-輸出預測(0-50)'!U4</f>
        <v>433.31909048682667</v>
      </c>
      <c r="V4" s="12">
        <f>'0.直接貼上-輸出預測(0-50)'!V4</f>
        <v>419.40784074202099</v>
      </c>
      <c r="W4" s="12">
        <f>'0.直接貼上-輸出預測(0-50)'!W4</f>
        <v>455.8685462031396</v>
      </c>
      <c r="X4" s="12">
        <f>'0.直接貼上-輸出預測(0-50)'!X4</f>
        <v>452.67138356869202</v>
      </c>
      <c r="Y4" s="12">
        <f>'0.直接貼上-輸出預測(0-50)'!Y4</f>
        <v>460.83333799220748</v>
      </c>
      <c r="Z4" s="12">
        <f>'0.直接貼上-輸出預測(0-50)'!Z4</f>
        <v>477.11204176854636</v>
      </c>
      <c r="AA4" s="12">
        <f>'0.直接貼上-輸出預測(0-50)'!AA4</f>
        <v>467.11849293816317</v>
      </c>
      <c r="AB4" s="12">
        <f>'0.直接貼上-輸出預測(0-50)'!AB4</f>
        <v>524.00129790060942</v>
      </c>
      <c r="AC4" s="12">
        <f>'0.直接貼上-輸出預測(0-50)'!AC4</f>
        <v>585.83786550307116</v>
      </c>
      <c r="AD4" s="12">
        <f>'0.直接貼上-輸出預測(0-50)'!AD4</f>
        <v>526.2618952490435</v>
      </c>
      <c r="AE4" s="12">
        <f>'0.直接貼上-輸出預測(0-50)'!AE4</f>
        <v>565.91781535624591</v>
      </c>
      <c r="AF4" s="12">
        <f>'0.直接貼上-輸出預測(0-50)'!AF4</f>
        <v>495.03207587386521</v>
      </c>
      <c r="AG4" s="12">
        <f>'0.直接貼上-輸出預測(0-50)'!AG4</f>
        <v>545.34863915788424</v>
      </c>
      <c r="AH4" s="12">
        <f>'0.直接貼上-輸出預測(0-50)'!AH4</f>
        <v>499.41432416818498</v>
      </c>
      <c r="AI4" s="12">
        <f>'0.直接貼上-輸出預測(0-50)'!AI4</f>
        <v>452.82109422040469</v>
      </c>
      <c r="AJ4" s="12">
        <f>'0.直接貼上-輸出預測(0-50)'!AJ4</f>
        <v>399.13763116716689</v>
      </c>
      <c r="AK4" s="12">
        <f>'0.直接貼上-輸出預測(0-50)'!AK4</f>
        <v>420.46983780879918</v>
      </c>
      <c r="AL4" s="12">
        <f>'0.直接貼上-輸出預測(0-50)'!AL4</f>
        <v>386.74752214735952</v>
      </c>
      <c r="AM4" s="12">
        <f>'0.直接貼上-輸出預測(0-50)'!AM4</f>
        <v>399.95220503071829</v>
      </c>
      <c r="AN4" s="12">
        <f>'0.直接貼上-輸出預測(0-50)'!AN4</f>
        <v>469.69740638645709</v>
      </c>
      <c r="AO4" s="12">
        <f>'0.直接貼上-輸出預測(0-50)'!AO4</f>
        <v>400.76254898196873</v>
      </c>
      <c r="AP4" s="12">
        <f>'0.直接貼上-輸出預測(0-50)'!AP4</f>
        <v>404.37693182992001</v>
      </c>
      <c r="AQ4" s="12">
        <f>'0.直接貼上-輸出預測(0-50)'!AQ4</f>
        <v>432.52812862698465</v>
      </c>
      <c r="AR4" s="12">
        <f>'0.直接貼上-輸出預測(0-50)'!AR4</f>
        <v>428.98348931598821</v>
      </c>
      <c r="AS4" s="12">
        <f>'0.直接貼上-輸出預測(0-50)'!AS4</f>
        <v>463.06290091944896</v>
      </c>
      <c r="AT4" s="12">
        <f>'0.直接貼上-輸出預測(0-50)'!AT4</f>
        <v>454.36167413981292</v>
      </c>
      <c r="AU4" s="12">
        <f>'0.直接貼上-輸出預測(0-50)'!AU4</f>
        <v>422.52456918331109</v>
      </c>
      <c r="AV4" s="12">
        <f>'0.直接貼上-輸出預測(0-50)'!AV4</f>
        <v>401.82516520077519</v>
      </c>
      <c r="AW4" s="12">
        <f>'0.直接貼上-輸出預測(0-50)'!AW4</f>
        <v>392.56824155278679</v>
      </c>
      <c r="AX4" s="12">
        <f>'0.直接貼上-輸出預測(0-50)'!AX4</f>
        <v>374.12491056055222</v>
      </c>
      <c r="AY4" s="12">
        <f>'0.直接貼上-輸出預測(0-50)'!AY4</f>
        <v>385.74215681043904</v>
      </c>
      <c r="AZ4" s="12">
        <f>'0.直接貼上-輸出預測(0-50)'!AZ4</f>
        <v>353.4574222727839</v>
      </c>
      <c r="BA4" s="12">
        <f>'0.直接貼上-輸出預測(40-)'!L4</f>
        <v>346.89596946124226</v>
      </c>
      <c r="BB4" s="12">
        <f>'0.直接貼上-輸出預測(40-)'!M4</f>
        <v>333.25746329841053</v>
      </c>
      <c r="BC4" s="12">
        <f>'0.直接貼上-輸出預測(40-)'!N4</f>
        <v>355.4231693747297</v>
      </c>
      <c r="BD4" s="12">
        <f>'0.直接貼上-輸出預測(40-)'!O4</f>
        <v>356.32942217183603</v>
      </c>
      <c r="BE4" s="12">
        <f>'0.直接貼上-輸出預測(40-)'!P4</f>
        <v>375.15300112146554</v>
      </c>
      <c r="BF4" s="12">
        <f>'0.直接貼上-輸出預測(40-)'!Q4</f>
        <v>332.96755024376438</v>
      </c>
      <c r="BG4" s="12">
        <f>'0.直接貼上-輸出預測(40-)'!R4</f>
        <v>376.46654179491395</v>
      </c>
      <c r="BH4" s="12">
        <f>'0.直接貼上-輸出預測(40-)'!S4</f>
        <v>390.96453475939671</v>
      </c>
      <c r="BI4" s="12">
        <f>'0.直接貼上-輸出預測(40-)'!T4</f>
        <v>362.77626924081187</v>
      </c>
      <c r="BJ4" s="12">
        <f>'0.直接貼上-輸出預測(40-)'!U4</f>
        <v>344.49484408276453</v>
      </c>
      <c r="BK4" s="12">
        <f>'0.直接貼上-輸出預測(40-)'!V4</f>
        <v>382.25343346693597</v>
      </c>
      <c r="BL4" s="12">
        <f>'0.直接貼上-輸出預測(40-)'!W4</f>
        <v>393.38385266152358</v>
      </c>
      <c r="BM4" s="12">
        <f>'0.直接貼上-輸出預測(40-)'!X4</f>
        <v>320.14584886225776</v>
      </c>
      <c r="BN4" s="12">
        <f>'0.直接貼上-輸出預測(40-)'!Y4</f>
        <v>292.25168292637954</v>
      </c>
      <c r="BO4" s="12">
        <f>'0.直接貼上-輸出預測(40-)'!Z4</f>
        <v>294.58084468960868</v>
      </c>
      <c r="BP4" s="12">
        <f>'0.直接貼上-輸出預測(40-)'!AA4</f>
        <v>298.00207737554149</v>
      </c>
      <c r="BQ4" s="12">
        <f>'0.直接貼上-輸出預測(40-)'!AB4</f>
        <v>268.4710938867841</v>
      </c>
      <c r="BR4" s="12">
        <f>'0.直接貼上-輸出預測(40-)'!AC4</f>
        <v>321.89606833680978</v>
      </c>
      <c r="BS4" s="12">
        <f>'0.直接貼上-輸出預測(40-)'!AD4</f>
        <v>222.82478568644814</v>
      </c>
      <c r="BT4" s="12">
        <f>'0.直接貼上-輸出預測(40-)'!AE4</f>
        <v>182.66729078746363</v>
      </c>
      <c r="BU4" s="12">
        <f>'0.直接貼上-輸出預測(40-)'!AF4</f>
        <v>192.58488247321384</v>
      </c>
      <c r="BV4" s="12">
        <f>'0.直接貼上-輸出預測(40-)'!AG4</f>
        <v>169.16048747970854</v>
      </c>
      <c r="BW4" s="12">
        <f>'0.直接貼上-輸出預測(40-)'!AH4</f>
        <v>135.80223381736971</v>
      </c>
      <c r="BX4" s="12">
        <f>'0.直接貼上-輸出預測(40-)'!AI4</f>
        <v>143.91301909266369</v>
      </c>
      <c r="BY4" s="12">
        <f>'0.直接貼上-輸出預測(40-)'!AJ4</f>
        <v>84.249613859321315</v>
      </c>
      <c r="BZ4" s="12">
        <f>'0.直接貼上-輸出預測(40-)'!AK4</f>
        <v>114.71415472870626</v>
      </c>
      <c r="CA4" s="12">
        <f>'0.直接貼上-輸出預測(40-)'!AL4</f>
        <v>60.599431788447809</v>
      </c>
      <c r="CB4" s="12">
        <f>'0.直接貼上-輸出預測(40-)'!AM4</f>
        <v>58.292962732790755</v>
      </c>
      <c r="CC4" s="12">
        <f>'0.直接貼上-輸出預測(40-)'!AN4</f>
        <v>49.369359339039725</v>
      </c>
      <c r="CD4" s="12">
        <f>'0.直接貼上-輸出預測(40-)'!AO4</f>
        <v>50.152008196092289</v>
      </c>
      <c r="CE4" s="12">
        <f>'0.直接貼上-輸出預測(40-)'!AP4</f>
        <v>41.008340270731111</v>
      </c>
      <c r="CF4" s="12">
        <f>'0.直接貼上-輸出預測(40-)'!AQ4</f>
        <v>45.547728688402273</v>
      </c>
      <c r="CG4" s="12">
        <f>'0.直接貼上-輸出預測(40-)'!AR4</f>
        <v>53.564295452662677</v>
      </c>
      <c r="CH4" s="12">
        <f>'0.直接貼上-輸出預測(40-)'!AS4</f>
        <v>33.789347532127742</v>
      </c>
      <c r="CI4" s="12">
        <f>'0.直接貼上-輸出預測(40-)'!AT4</f>
        <v>32.882080869230315</v>
      </c>
      <c r="CJ4" s="12">
        <f>'0.直接貼上-輸出預測(40-)'!AU4</f>
        <v>32.078564970295517</v>
      </c>
      <c r="CK4" s="12">
        <f>'0.直接貼上-輸出預測(40-)'!AV4</f>
        <v>22.880396858301257</v>
      </c>
      <c r="CL4" s="12">
        <f>'0.直接貼上-輸出預測(40-)'!AW4</f>
        <v>25.639600091451261</v>
      </c>
      <c r="CM4" s="12">
        <f>'0.直接貼上-輸出預測(40-)'!AX4</f>
        <v>12.479267804084865</v>
      </c>
      <c r="CN4" s="12">
        <f>'0.直接貼上-輸出預測(40-)'!AY4</f>
        <v>18.640590291281782</v>
      </c>
      <c r="CO4" s="12">
        <f>'0.直接貼上-輸出預測(40-)'!AZ4</f>
        <v>12.277067254318084</v>
      </c>
      <c r="CP4" s="12">
        <f>'0.直接貼上-輸出預測(40-)'!BA4</f>
        <v>9.4215281984602388</v>
      </c>
      <c r="CQ4" s="12">
        <f>'0.直接貼上-輸出預測(40-)'!BB4</f>
        <v>3.4698763810173858</v>
      </c>
      <c r="CR4" s="12">
        <f>'0.直接貼上-輸出預測(40-)'!BC4</f>
        <v>5.0274485064431156</v>
      </c>
      <c r="CS4" s="12">
        <f>'0.直接貼上-輸出預測(40-)'!BD4</f>
        <v>2.0899295950168475</v>
      </c>
      <c r="CT4" s="12">
        <f>'0.直接貼上-輸出預測(40-)'!BE4</f>
        <v>1.0852830329796277</v>
      </c>
      <c r="CU4" s="12">
        <f>'0.直接貼上-輸出預測(40-)'!BF4</f>
        <v>0.10217412011388168</v>
      </c>
      <c r="CV4" s="12">
        <f>'0.直接貼上-輸出預測(40-)'!BG4</f>
        <v>1.7867743571844912</v>
      </c>
      <c r="CW4" s="12">
        <f>'0.直接貼上-輸出預測(40-)'!BH4</f>
        <v>0.11643057488613562</v>
      </c>
      <c r="CX4" s="12">
        <f>'0.直接貼上-輸出預測(40-)'!BI4</f>
        <v>1.5162334119048229</v>
      </c>
      <c r="CY4" s="12">
        <f>'0.直接貼上-輸出預測(40-)'!BJ4</f>
        <v>1.2097215531451435</v>
      </c>
    </row>
    <row r="5" spans="1:103">
      <c r="A5" s="12" t="str">
        <f>'0.直接貼上-輸出預測(0-50)'!A5</f>
        <v>112年 8月</v>
      </c>
      <c r="B5" s="13">
        <f t="shared" si="0"/>
        <v>29485.506228377879</v>
      </c>
      <c r="C5" s="13">
        <f>'0.直接貼上-輸出預測(0-50)'!C5</f>
        <v>335.67298891620646</v>
      </c>
      <c r="D5" s="13">
        <f>'0.直接貼上-輸出預測(0-50)'!D5</f>
        <v>352.73446178933341</v>
      </c>
      <c r="E5" s="12">
        <f>'0.直接貼上-輸出預測(0-50)'!E5</f>
        <v>375.09721370145394</v>
      </c>
      <c r="F5" s="12">
        <f>'0.直接貼上-輸出預測(0-50)'!F5</f>
        <v>385.26737342058237</v>
      </c>
      <c r="G5" s="12">
        <f>'0.直接貼上-輸出預測(0-50)'!G5</f>
        <v>378.76692548117603</v>
      </c>
      <c r="H5" s="12">
        <f>'0.直接貼上-輸出預測(0-50)'!H5</f>
        <v>423.51214336894901</v>
      </c>
      <c r="I5" s="12">
        <f>'0.直接貼上-輸出預測(0-50)'!I5</f>
        <v>431.95454545454533</v>
      </c>
      <c r="J5" s="12">
        <f>'0.直接貼上-輸出預測(0-50)'!J5</f>
        <v>431.20033261346464</v>
      </c>
      <c r="K5" s="12">
        <f>'0.直接貼上-輸出預測(0-50)'!K5</f>
        <v>433.32217897798057</v>
      </c>
      <c r="L5" s="12">
        <f>'0.直接貼上-輸出預測(0-50)'!L5</f>
        <v>404.73206668611402</v>
      </c>
      <c r="M5" s="12">
        <f>'0.直接貼上-輸出預測(0-50)'!M5</f>
        <v>397.20717396838461</v>
      </c>
      <c r="N5" s="12">
        <f>'0.直接貼上-輸出預測(0-50)'!N5</f>
        <v>390.21346276273499</v>
      </c>
      <c r="O5" s="12">
        <f>'0.直接貼上-輸出預測(0-50)'!O5</f>
        <v>394.83267574978345</v>
      </c>
      <c r="P5" s="12">
        <f>'0.直接貼上-輸出預測(0-50)'!P5</f>
        <v>389.22834570781527</v>
      </c>
      <c r="Q5" s="12">
        <f>'0.直接貼上-輸出預測(0-50)'!Q5</f>
        <v>380.54147020048754</v>
      </c>
      <c r="R5" s="12">
        <f>'0.直接貼上-輸出預測(0-50)'!R5</f>
        <v>431.20983930006224</v>
      </c>
      <c r="S5" s="12">
        <f>'0.直接貼上-輸出預測(0-50)'!S5</f>
        <v>410.17174528775985</v>
      </c>
      <c r="T5" s="12">
        <f>'0.直接貼上-輸出預測(0-50)'!T5</f>
        <v>413.67188657167208</v>
      </c>
      <c r="U5" s="12">
        <f>'0.直接貼上-輸出預測(0-50)'!U5</f>
        <v>432.64004057564983</v>
      </c>
      <c r="V5" s="12">
        <f>'0.直接貼上-輸出預測(0-50)'!V5</f>
        <v>419.16809142486602</v>
      </c>
      <c r="W5" s="12">
        <f>'0.直接貼上-輸出預測(0-50)'!W5</f>
        <v>453.82171270018154</v>
      </c>
      <c r="X5" s="12">
        <f>'0.直接貼上-輸出預測(0-50)'!X5</f>
        <v>452.69541285768832</v>
      </c>
      <c r="Y5" s="12">
        <f>'0.直接貼上-輸出預測(0-50)'!Y5</f>
        <v>459.80590929574782</v>
      </c>
      <c r="Z5" s="12">
        <f>'0.直接貼上-輸出預測(0-50)'!Z5</f>
        <v>476.41418804928958</v>
      </c>
      <c r="AA5" s="12">
        <f>'0.直接貼上-輸出預測(0-50)'!AA5</f>
        <v>465.92937771487431</v>
      </c>
      <c r="AB5" s="12">
        <f>'0.直接貼上-輸出預測(0-50)'!AB5</f>
        <v>518.90791212522845</v>
      </c>
      <c r="AC5" s="12">
        <f>'0.直接貼上-輸出預測(0-50)'!AC5</f>
        <v>584.44784814769048</v>
      </c>
      <c r="AD5" s="12">
        <f>'0.直接貼上-輸出預測(0-50)'!AD5</f>
        <v>528.57361318640119</v>
      </c>
      <c r="AE5" s="12">
        <f>'0.直接貼上-輸出預測(0-50)'!AE5</f>
        <v>565.5697224833325</v>
      </c>
      <c r="AF5" s="12">
        <f>'0.直接貼上-輸出預測(0-50)'!AF5</f>
        <v>497.49234075563578</v>
      </c>
      <c r="AG5" s="12">
        <f>'0.直接貼上-輸出預測(0-50)'!AG5</f>
        <v>543.77693648723891</v>
      </c>
      <c r="AH5" s="12">
        <f>'0.直接貼上-輸出預測(0-50)'!AH5</f>
        <v>503.7320621723311</v>
      </c>
      <c r="AI5" s="12">
        <f>'0.直接貼上-輸出預測(0-50)'!AI5</f>
        <v>456.70400967976445</v>
      </c>
      <c r="AJ5" s="12">
        <f>'0.直接貼上-輸出預測(0-50)'!AJ5</f>
        <v>401.05529426147649</v>
      </c>
      <c r="AK5" s="12">
        <f>'0.直接貼上-輸出預測(0-50)'!AK5</f>
        <v>420.03054691953446</v>
      </c>
      <c r="AL5" s="12">
        <f>'0.直接貼上-輸出預測(0-50)'!AL5</f>
        <v>387.79636116556918</v>
      </c>
      <c r="AM5" s="12">
        <f>'0.直接貼上-輸出預測(0-50)'!AM5</f>
        <v>396.86313980948484</v>
      </c>
      <c r="AN5" s="12">
        <f>'0.直接貼上-輸出預測(0-50)'!AN5</f>
        <v>467.94343997492308</v>
      </c>
      <c r="AO5" s="12">
        <f>'0.直接貼上-輸出預測(0-50)'!AO5</f>
        <v>404.20718770008966</v>
      </c>
      <c r="AP5" s="12">
        <f>'0.直接貼上-輸出預測(0-50)'!AP5</f>
        <v>402.726387471012</v>
      </c>
      <c r="AQ5" s="12">
        <f>'0.直接貼上-輸出預測(0-50)'!AQ5</f>
        <v>430.93732301855857</v>
      </c>
      <c r="AR5" s="12">
        <f>'0.直接貼上-輸出預測(0-50)'!AR5</f>
        <v>427.92645351409328</v>
      </c>
      <c r="AS5" s="12">
        <f>'0.直接貼上-輸出預測(0-50)'!AS5</f>
        <v>461.05448756426699</v>
      </c>
      <c r="AT5" s="12">
        <f>'0.直接貼上-輸出預測(0-50)'!AT5</f>
        <v>455.81047231895673</v>
      </c>
      <c r="AU5" s="12">
        <f>'0.直接貼上-輸出預測(0-50)'!AU5</f>
        <v>424.45898430669087</v>
      </c>
      <c r="AV5" s="12">
        <f>'0.直接貼上-輸出預測(0-50)'!AV5</f>
        <v>402.84039340530495</v>
      </c>
      <c r="AW5" s="12">
        <f>'0.直接貼上-輸出預測(0-50)'!AW5</f>
        <v>393.25795608048315</v>
      </c>
      <c r="AX5" s="12">
        <f>'0.直接貼上-輸出預測(0-50)'!AX5</f>
        <v>374.50933017819568</v>
      </c>
      <c r="AY5" s="12">
        <f>'0.直接貼上-輸出預測(0-50)'!AY5</f>
        <v>385.6077369661113</v>
      </c>
      <c r="AZ5" s="12">
        <f>'0.直接貼上-輸出預測(0-50)'!AZ5</f>
        <v>355.02770563112819</v>
      </c>
      <c r="BA5" s="12">
        <f>'0.直接貼上-輸出預測(40-)'!L5</f>
        <v>347.24212130432102</v>
      </c>
      <c r="BB5" s="12">
        <f>'0.直接貼上-輸出預測(40-)'!M5</f>
        <v>332.81222311613004</v>
      </c>
      <c r="BC5" s="12">
        <f>'0.直接貼上-輸出預測(40-)'!N5</f>
        <v>353.83979669566844</v>
      </c>
      <c r="BD5" s="12">
        <f>'0.直接貼上-輸出預測(40-)'!O5</f>
        <v>355.67869099524052</v>
      </c>
      <c r="BE5" s="12">
        <f>'0.直接貼上-輸出預測(40-)'!P5</f>
        <v>375.07461380120606</v>
      </c>
      <c r="BF5" s="12">
        <f>'0.直接貼上-輸出預測(40-)'!Q5</f>
        <v>333.48443703303343</v>
      </c>
      <c r="BG5" s="12">
        <f>'0.直接貼上-輸出預測(40-)'!R5</f>
        <v>372.78310798871831</v>
      </c>
      <c r="BH5" s="12">
        <f>'0.直接貼上-輸出預測(40-)'!S5</f>
        <v>390.97478194794911</v>
      </c>
      <c r="BI5" s="12">
        <f>'0.直接貼上-輸出預測(40-)'!T5</f>
        <v>364.37451951226836</v>
      </c>
      <c r="BJ5" s="12">
        <f>'0.直接貼上-輸出預測(40-)'!U5</f>
        <v>343.82801971606199</v>
      </c>
      <c r="BK5" s="12">
        <f>'0.直接貼上-輸出預測(40-)'!V5</f>
        <v>379.02360443562145</v>
      </c>
      <c r="BL5" s="12">
        <f>'0.直接貼上-輸出預測(40-)'!W5</f>
        <v>395.06847817694984</v>
      </c>
      <c r="BM5" s="12">
        <f>'0.直接貼上-輸出預測(40-)'!X5</f>
        <v>323.93564108882805</v>
      </c>
      <c r="BN5" s="12">
        <f>'0.直接貼上-輸出預測(40-)'!Y5</f>
        <v>292.66074975604613</v>
      </c>
      <c r="BO5" s="12">
        <f>'0.直接貼上-輸出預測(40-)'!Z5</f>
        <v>293.81988796591673</v>
      </c>
      <c r="BP5" s="12">
        <f>'0.直接貼上-輸出預測(40-)'!AA5</f>
        <v>297.72583285735391</v>
      </c>
      <c r="BQ5" s="12">
        <f>'0.直接貼上-輸出預測(40-)'!AB5</f>
        <v>268.00114692409778</v>
      </c>
      <c r="BR5" s="12">
        <f>'0.直接貼上-輸出預測(40-)'!AC5</f>
        <v>322.3393048484586</v>
      </c>
      <c r="BS5" s="12">
        <f>'0.直接貼上-輸出預測(40-)'!AD5</f>
        <v>228.79535932206565</v>
      </c>
      <c r="BT5" s="12">
        <f>'0.直接貼上-輸出預測(40-)'!AE5</f>
        <v>183.53630591113969</v>
      </c>
      <c r="BU5" s="12">
        <f>'0.直接貼上-輸出預測(40-)'!AF5</f>
        <v>191.94232063010188</v>
      </c>
      <c r="BV5" s="12">
        <f>'0.直接貼上-輸出預測(40-)'!AG5</f>
        <v>171.1413707076604</v>
      </c>
      <c r="BW5" s="12">
        <f>'0.直接貼上-輸出預測(40-)'!AH5</f>
        <v>136.67395629630465</v>
      </c>
      <c r="BX5" s="12">
        <f>'0.直接貼上-輸出預測(40-)'!AI5</f>
        <v>144.96212730943344</v>
      </c>
      <c r="BY5" s="12">
        <f>'0.直接貼上-輸出預測(40-)'!AJ5</f>
        <v>85.972250567628322</v>
      </c>
      <c r="BZ5" s="12">
        <f>'0.直接貼上-輸出預測(40-)'!AK5</f>
        <v>114.430482656847</v>
      </c>
      <c r="CA5" s="12">
        <f>'0.直接貼上-輸出預測(40-)'!AL5</f>
        <v>62.737357129945167</v>
      </c>
      <c r="CB5" s="12">
        <f>'0.直接貼上-輸出預測(40-)'!AM5</f>
        <v>57.837059120676514</v>
      </c>
      <c r="CC5" s="12">
        <f>'0.直接貼上-輸出預測(40-)'!AN5</f>
        <v>49.624830200986594</v>
      </c>
      <c r="CD5" s="12">
        <f>'0.直接貼上-輸出預測(40-)'!AO5</f>
        <v>50.120521982452523</v>
      </c>
      <c r="CE5" s="12">
        <f>'0.直接貼上-輸出預測(40-)'!AP5</f>
        <v>40.740553520582068</v>
      </c>
      <c r="CF5" s="12">
        <f>'0.直接貼上-輸出預測(40-)'!AQ5</f>
        <v>44.358401338600544</v>
      </c>
      <c r="CG5" s="12">
        <f>'0.直接貼上-輸出預測(40-)'!AR5</f>
        <v>53.466094549845742</v>
      </c>
      <c r="CH5" s="12">
        <f>'0.直接貼上-輸出預測(40-)'!AS5</f>
        <v>34.006508842755501</v>
      </c>
      <c r="CI5" s="12">
        <f>'0.直接貼上-輸出預測(40-)'!AT5</f>
        <v>32.292178592795089</v>
      </c>
      <c r="CJ5" s="12">
        <f>'0.直接貼上-輸出預測(40-)'!AU5</f>
        <v>32.004616084751241</v>
      </c>
      <c r="CK5" s="12">
        <f>'0.直接貼上-輸出預測(40-)'!AV5</f>
        <v>22.522032371516222</v>
      </c>
      <c r="CL5" s="12">
        <f>'0.直接貼上-輸出預測(40-)'!AW5</f>
        <v>25.680645491672045</v>
      </c>
      <c r="CM5" s="12">
        <f>'0.直接貼上-輸出預測(40-)'!AX5</f>
        <v>12.502627439636376</v>
      </c>
      <c r="CN5" s="12">
        <f>'0.直接貼上-輸出預測(40-)'!AY5</f>
        <v>18.264596604156385</v>
      </c>
      <c r="CO5" s="12">
        <f>'0.直接貼上-輸出預測(40-)'!AZ5</f>
        <v>12.477312455250011</v>
      </c>
      <c r="CP5" s="12">
        <f>'0.直接貼上-輸出預測(40-)'!BA5</f>
        <v>9.5757760524091822</v>
      </c>
      <c r="CQ5" s="12">
        <f>'0.直接貼上-輸出預測(40-)'!BB5</f>
        <v>3.3530129051591455</v>
      </c>
      <c r="CR5" s="12">
        <f>'0.直接貼上-輸出預測(40-)'!BC5</f>
        <v>4.9416224268885767</v>
      </c>
      <c r="CS5" s="12">
        <f>'0.直接貼上-輸出預測(40-)'!BD5</f>
        <v>2.1647785962514527</v>
      </c>
      <c r="CT5" s="12">
        <f>'0.直接貼上-輸出預測(40-)'!BE5</f>
        <v>1.1164691987291886</v>
      </c>
      <c r="CU5" s="12">
        <f>'0.直接貼上-輸出預測(40-)'!BF5</f>
        <v>0.12078743787000218</v>
      </c>
      <c r="CV5" s="12">
        <f>'0.直接貼上-輸出預測(40-)'!BG5</f>
        <v>1.6514710777575556</v>
      </c>
      <c r="CW5" s="12">
        <f>'0.直接貼上-輸出預測(40-)'!BH5</f>
        <v>0.16031822773219925</v>
      </c>
      <c r="CX5" s="12">
        <f>'0.直接貼上-輸出預測(40-)'!BI5</f>
        <v>1.3036867137953341</v>
      </c>
      <c r="CY5" s="12">
        <f>'0.直接貼上-輸出預測(40-)'!BJ5</f>
        <v>1.2926305503018967</v>
      </c>
    </row>
    <row r="6" spans="1:103">
      <c r="A6" s="12" t="str">
        <f>'0.直接貼上-輸出預測(0-50)'!A6</f>
        <v>112年 9月</v>
      </c>
      <c r="B6" s="13">
        <f t="shared" si="0"/>
        <v>29485.955361596938</v>
      </c>
      <c r="C6" s="13">
        <f>'0.直接貼上-輸出預測(0-50)'!C6</f>
        <v>334.83734478273522</v>
      </c>
      <c r="D6" s="13">
        <f>'0.直接貼上-輸出預測(0-50)'!D6</f>
        <v>351.02926008661962</v>
      </c>
      <c r="E6" s="12">
        <f>'0.直接貼上-輸出預測(0-50)'!E6</f>
        <v>373.57249678662413</v>
      </c>
      <c r="F6" s="12">
        <f>'0.直接貼上-輸出預測(0-50)'!F6</f>
        <v>384.87244257254201</v>
      </c>
      <c r="G6" s="12">
        <f>'0.直接貼上-輸出預測(0-50)'!G6</f>
        <v>378.08948703255862</v>
      </c>
      <c r="H6" s="12">
        <f>'0.直接貼上-輸出預測(0-50)'!H6</f>
        <v>420.34346889429492</v>
      </c>
      <c r="I6" s="12">
        <f>'0.直接貼上-輸出預測(0-50)'!I6</f>
        <v>431.90909090909076</v>
      </c>
      <c r="J6" s="12">
        <f>'0.直接貼上-輸出預測(0-50)'!J6</f>
        <v>431.27011180488029</v>
      </c>
      <c r="K6" s="12">
        <f>'0.直接貼上-輸出預測(0-50)'!K6</f>
        <v>433.9707588187585</v>
      </c>
      <c r="L6" s="12">
        <f>'0.直接貼上-輸出預測(0-50)'!L6</f>
        <v>406.71948644280178</v>
      </c>
      <c r="M6" s="12">
        <f>'0.直接貼上-輸出預測(0-50)'!M6</f>
        <v>397.57887285141874</v>
      </c>
      <c r="N6" s="12">
        <f>'0.直接貼上-輸出預測(0-50)'!N6</f>
        <v>390.46116105061145</v>
      </c>
      <c r="O6" s="12">
        <f>'0.直接貼上-輸出預測(0-50)'!O6</f>
        <v>394.59297656973763</v>
      </c>
      <c r="P6" s="12">
        <f>'0.直接貼上-輸出預測(0-50)'!P6</f>
        <v>389.69680886580335</v>
      </c>
      <c r="Q6" s="12">
        <f>'0.直接貼上-輸出預測(0-50)'!Q6</f>
        <v>379.81989571842308</v>
      </c>
      <c r="R6" s="12">
        <f>'0.直接貼上-輸出預測(0-50)'!R6</f>
        <v>428.43388361488854</v>
      </c>
      <c r="S6" s="12">
        <f>'0.直接貼上-輸出預測(0-50)'!S6</f>
        <v>411.83317960030797</v>
      </c>
      <c r="T6" s="12">
        <f>'0.直接貼上-輸出預測(0-50)'!T6</f>
        <v>412.6737781066102</v>
      </c>
      <c r="U6" s="12">
        <f>'0.直接貼上-輸出預測(0-50)'!U6</f>
        <v>431.73537212540953</v>
      </c>
      <c r="V6" s="12">
        <f>'0.直接貼上-輸出預測(0-50)'!V6</f>
        <v>419.29919596411548</v>
      </c>
      <c r="W6" s="12">
        <f>'0.直接貼上-輸出預測(0-50)'!W6</f>
        <v>451.45414781623595</v>
      </c>
      <c r="X6" s="12">
        <f>'0.直接貼上-輸出預測(0-50)'!X6</f>
        <v>452.8449467316691</v>
      </c>
      <c r="Y6" s="12">
        <f>'0.直接貼上-輸出預測(0-50)'!Y6</f>
        <v>458.81572720680401</v>
      </c>
      <c r="Z6" s="12">
        <f>'0.直接貼上-輸出預測(0-50)'!Z6</f>
        <v>475.54714200402378</v>
      </c>
      <c r="AA6" s="12">
        <f>'0.直接貼上-輸出預測(0-50)'!AA6</f>
        <v>465.24126831417442</v>
      </c>
      <c r="AB6" s="12">
        <f>'0.直接貼上-輸出預測(0-50)'!AB6</f>
        <v>513.75169078027659</v>
      </c>
      <c r="AC6" s="12">
        <f>'0.直接貼上-輸出預測(0-50)'!AC6</f>
        <v>582.18585565542787</v>
      </c>
      <c r="AD6" s="12">
        <f>'0.直接貼上-輸出預測(0-50)'!AD6</f>
        <v>531.67193895319974</v>
      </c>
      <c r="AE6" s="12">
        <f>'0.直接貼上-輸出預測(0-50)'!AE6</f>
        <v>564.35060473352723</v>
      </c>
      <c r="AF6" s="12">
        <f>'0.直接貼上-輸出預測(0-50)'!AF6</f>
        <v>500.9147236438393</v>
      </c>
      <c r="AG6" s="12">
        <f>'0.直接貼上-輸出預測(0-50)'!AG6</f>
        <v>541.37483305076421</v>
      </c>
      <c r="AH6" s="12">
        <f>'0.直接貼上-輸出預測(0-50)'!AH6</f>
        <v>508.12353098109594</v>
      </c>
      <c r="AI6" s="12">
        <f>'0.直接貼上-輸出預測(0-50)'!AI6</f>
        <v>460.56852206991482</v>
      </c>
      <c r="AJ6" s="12">
        <f>'0.直接貼上-輸出預測(0-50)'!AJ6</f>
        <v>403.53829780304295</v>
      </c>
      <c r="AK6" s="12">
        <f>'0.直接貼上-輸出預測(0-50)'!AK6</f>
        <v>419.14208036938788</v>
      </c>
      <c r="AL6" s="12">
        <f>'0.直接貼上-輸出預測(0-50)'!AL6</f>
        <v>389.29422809525875</v>
      </c>
      <c r="AM6" s="12">
        <f>'0.直接貼上-輸出預測(0-50)'!AM6</f>
        <v>394.06305048256053</v>
      </c>
      <c r="AN6" s="12">
        <f>'0.直接貼上-輸出預測(0-50)'!AN6</f>
        <v>465.12300200699292</v>
      </c>
      <c r="AO6" s="12">
        <f>'0.直接貼上-輸出預測(0-50)'!AO6</f>
        <v>408.35930558736476</v>
      </c>
      <c r="AP6" s="12">
        <f>'0.直接貼上-輸出預測(0-50)'!AP6</f>
        <v>401.18291137829107</v>
      </c>
      <c r="AQ6" s="12">
        <f>'0.直接貼上-輸出預測(0-50)'!AQ6</f>
        <v>429.1103759292908</v>
      </c>
      <c r="AR6" s="12">
        <f>'0.直接貼上-輸出預測(0-50)'!AR6</f>
        <v>427.16913907267383</v>
      </c>
      <c r="AS6" s="12">
        <f>'0.直接貼上-輸出預測(0-50)'!AS6</f>
        <v>458.68757375356643</v>
      </c>
      <c r="AT6" s="12">
        <f>'0.直接貼上-輸出預測(0-50)'!AT6</f>
        <v>457.10477519580041</v>
      </c>
      <c r="AU6" s="12">
        <f>'0.直接貼上-輸出預測(0-50)'!AU6</f>
        <v>426.50799560396263</v>
      </c>
      <c r="AV6" s="12">
        <f>'0.直接貼上-輸出預測(0-50)'!AV6</f>
        <v>403.92377116046913</v>
      </c>
      <c r="AW6" s="12">
        <f>'0.直接貼上-輸出預測(0-50)'!AW6</f>
        <v>393.88491580473311</v>
      </c>
      <c r="AX6" s="12">
        <f>'0.直接貼上-輸出預測(0-50)'!AX6</f>
        <v>375.1077546901995</v>
      </c>
      <c r="AY6" s="12">
        <f>'0.直接貼上-輸出預測(0-50)'!AY6</f>
        <v>385.13788760138806</v>
      </c>
      <c r="AZ6" s="12">
        <f>'0.直接貼上-輸出預測(0-50)'!AZ6</f>
        <v>356.82456317460532</v>
      </c>
      <c r="BA6" s="12">
        <f>'0.直接貼上-輸出預測(40-)'!L6</f>
        <v>347.52048043683061</v>
      </c>
      <c r="BB6" s="12">
        <f>'0.直接貼上-輸出預測(40-)'!M6</f>
        <v>332.6494622584932</v>
      </c>
      <c r="BC6" s="12">
        <f>'0.直接貼上-輸出預測(40-)'!N6</f>
        <v>352.06073896768419</v>
      </c>
      <c r="BD6" s="12">
        <f>'0.直接貼上-輸出預測(40-)'!O6</f>
        <v>355.15066320699219</v>
      </c>
      <c r="BE6" s="12">
        <f>'0.直接貼上-輸出預測(40-)'!P6</f>
        <v>374.56093456462168</v>
      </c>
      <c r="BF6" s="12">
        <f>'0.直接貼上-輸出預測(40-)'!Q6</f>
        <v>334.68641546013697</v>
      </c>
      <c r="BG6" s="12">
        <f>'0.直接貼上-輸出預測(40-)'!R6</f>
        <v>368.82370509070142</v>
      </c>
      <c r="BH6" s="12">
        <f>'0.直接貼上-輸出預測(40-)'!S6</f>
        <v>390.67166158715759</v>
      </c>
      <c r="BI6" s="12">
        <f>'0.直接貼上-輸出預測(40-)'!T6</f>
        <v>366.11233476106275</v>
      </c>
      <c r="BJ6" s="12">
        <f>'0.直接貼上-輸出預測(40-)'!U6</f>
        <v>343.55000993649702</v>
      </c>
      <c r="BK6" s="12">
        <f>'0.直接貼上-輸出預測(40-)'!V6</f>
        <v>375.55746923823642</v>
      </c>
      <c r="BL6" s="12">
        <f>'0.直接貼上-輸出預測(40-)'!W6</f>
        <v>396.08426241534022</v>
      </c>
      <c r="BM6" s="12">
        <f>'0.直接貼上-輸出預測(40-)'!X6</f>
        <v>328.20103432024109</v>
      </c>
      <c r="BN6" s="12">
        <f>'0.直接貼上-輸出預測(40-)'!Y6</f>
        <v>293.25667289246275</v>
      </c>
      <c r="BO6" s="12">
        <f>'0.直接貼上-輸出預測(40-)'!Z6</f>
        <v>293.02497990361104</v>
      </c>
      <c r="BP6" s="12">
        <f>'0.直接貼上-輸出預測(40-)'!AA6</f>
        <v>297.26723035083899</v>
      </c>
      <c r="BQ6" s="12">
        <f>'0.直接貼上-輸出預測(40-)'!AB6</f>
        <v>268.05421549712543</v>
      </c>
      <c r="BR6" s="12">
        <f>'0.直接貼上-輸出預測(40-)'!AC6</f>
        <v>321.44895075247723</v>
      </c>
      <c r="BS6" s="12">
        <f>'0.直接貼上-輸出預測(40-)'!AD6</f>
        <v>235.47095128461874</v>
      </c>
      <c r="BT6" s="12">
        <f>'0.直接貼上-輸出預測(40-)'!AE6</f>
        <v>184.75885963330086</v>
      </c>
      <c r="BU6" s="12">
        <f>'0.直接貼上-輸出預測(40-)'!AF6</f>
        <v>191.01460785420633</v>
      </c>
      <c r="BV6" s="12">
        <f>'0.直接貼上-輸出預測(40-)'!AG6</f>
        <v>173.05519809381377</v>
      </c>
      <c r="BW6" s="12">
        <f>'0.直接貼上-輸出預測(40-)'!AH6</f>
        <v>137.85520696278979</v>
      </c>
      <c r="BX6" s="12">
        <f>'0.直接貼上-輸出預測(40-)'!AI6</f>
        <v>145.41498589905538</v>
      </c>
      <c r="BY6" s="12">
        <f>'0.直接貼上-輸出預測(40-)'!AJ6</f>
        <v>88.413505444455296</v>
      </c>
      <c r="BZ6" s="12">
        <f>'0.直接貼上-輸出預測(40-)'!AK6</f>
        <v>113.39676833309491</v>
      </c>
      <c r="CA6" s="12">
        <f>'0.直接貼上-輸出預測(40-)'!AL6</f>
        <v>65.422972910901194</v>
      </c>
      <c r="CB6" s="12">
        <f>'0.直接貼上-輸出預測(40-)'!AM6</f>
        <v>57.316352894449111</v>
      </c>
      <c r="CC6" s="12">
        <f>'0.直接貼上-輸出預測(40-)'!AN6</f>
        <v>49.925382990372732</v>
      </c>
      <c r="CD6" s="12">
        <f>'0.直接貼上-輸出預測(40-)'!AO6</f>
        <v>50.018541685327804</v>
      </c>
      <c r="CE6" s="12">
        <f>'0.直接貼上-輸出預測(40-)'!AP6</f>
        <v>40.618286036223203</v>
      </c>
      <c r="CF6" s="12">
        <f>'0.直接貼上-輸出預測(40-)'!AQ6</f>
        <v>43.192940541760095</v>
      </c>
      <c r="CG6" s="12">
        <f>'0.直接貼上-輸出預測(40-)'!AR6</f>
        <v>53.122069470914859</v>
      </c>
      <c r="CH6" s="12">
        <f>'0.直接貼上-輸出預測(40-)'!AS6</f>
        <v>34.427037754541225</v>
      </c>
      <c r="CI6" s="12">
        <f>'0.直接貼上-輸出預測(40-)'!AT6</f>
        <v>31.683775557276608</v>
      </c>
      <c r="CJ6" s="12">
        <f>'0.直接貼上-輸出預測(40-)'!AU6</f>
        <v>31.858553149826385</v>
      </c>
      <c r="CK6" s="12">
        <f>'0.直接貼上-輸出預測(40-)'!AV6</f>
        <v>22.285929079287175</v>
      </c>
      <c r="CL6" s="12">
        <f>'0.直接貼上-輸出預測(40-)'!AW6</f>
        <v>25.544186627840723</v>
      </c>
      <c r="CM6" s="12">
        <f>'0.直接貼上-輸出預測(40-)'!AX6</f>
        <v>12.69775799355109</v>
      </c>
      <c r="CN6" s="12">
        <f>'0.直接貼上-輸出預測(40-)'!AY6</f>
        <v>17.766498258302835</v>
      </c>
      <c r="CO6" s="12">
        <f>'0.直接貼上-輸出預測(40-)'!AZ6</f>
        <v>12.717073775306964</v>
      </c>
      <c r="CP6" s="12">
        <f>'0.直接貼上-輸出預測(40-)'!BA6</f>
        <v>9.6945058069048997</v>
      </c>
      <c r="CQ6" s="12">
        <f>'0.直接貼上-輸出預測(40-)'!BB6</f>
        <v>3.3144847262859929</v>
      </c>
      <c r="CR6" s="12">
        <f>'0.直接貼上-輸出預測(40-)'!BC6</f>
        <v>4.7980562767053581</v>
      </c>
      <c r="CS6" s="12">
        <f>'0.直接貼上-輸出預測(40-)'!BD6</f>
        <v>2.2579462873571696</v>
      </c>
      <c r="CT6" s="12">
        <f>'0.直接貼上-輸出預測(40-)'!BE6</f>
        <v>1.1409627412183678</v>
      </c>
      <c r="CU6" s="12">
        <f>'0.直接貼上-輸出預測(40-)'!BF6</f>
        <v>0.14893521955178979</v>
      </c>
      <c r="CV6" s="12">
        <f>'0.直接貼上-輸出預測(40-)'!BG6</f>
        <v>1.5013934210568418</v>
      </c>
      <c r="CW6" s="12">
        <f>'0.直接貼上-輸出預測(40-)'!BH6</f>
        <v>0.22328302088941734</v>
      </c>
      <c r="CX6" s="12">
        <f>'0.直接貼上-輸出預測(40-)'!BI6</f>
        <v>1.1088706389952538</v>
      </c>
      <c r="CY6" s="12">
        <f>'0.直接貼上-輸出預測(40-)'!BJ6</f>
        <v>1.3626273374632916</v>
      </c>
    </row>
    <row r="7" spans="1:103">
      <c r="A7" s="12" t="str">
        <f>'0.直接貼上-輸出預測(0-50)'!A7</f>
        <v>112年 10月</v>
      </c>
      <c r="B7" s="13">
        <f t="shared" si="0"/>
        <v>29486.359144327111</v>
      </c>
      <c r="C7" s="13">
        <f>'0.直接貼上-輸出預測(0-50)'!C7</f>
        <v>334.13831337601397</v>
      </c>
      <c r="D7" s="13">
        <f>'0.直接貼上-輸出預測(0-50)'!D7</f>
        <v>349.3488591942338</v>
      </c>
      <c r="E7" s="12">
        <f>'0.直接貼上-輸出預測(0-50)'!E7</f>
        <v>371.93606023430135</v>
      </c>
      <c r="F7" s="12">
        <f>'0.直接貼上-輸出預測(0-50)'!F7</f>
        <v>384.40215073038451</v>
      </c>
      <c r="G7" s="12">
        <f>'0.直接貼上-輸出預測(0-50)'!G7</f>
        <v>377.77874824308122</v>
      </c>
      <c r="H7" s="12">
        <f>'0.直接貼上-輸出預測(0-50)'!H7</f>
        <v>416.8384942405948</v>
      </c>
      <c r="I7" s="12">
        <f>'0.直接貼上-輸出預測(0-50)'!I7</f>
        <v>431.8484848484847</v>
      </c>
      <c r="J7" s="12">
        <f>'0.直接貼上-輸出預測(0-50)'!J7</f>
        <v>431.34139267218654</v>
      </c>
      <c r="K7" s="12">
        <f>'0.直接貼上-輸出預測(0-50)'!K7</f>
        <v>434.38993112968387</v>
      </c>
      <c r="L7" s="12">
        <f>'0.直接貼上-輸出預測(0-50)'!L7</f>
        <v>408.91193829681453</v>
      </c>
      <c r="M7" s="12">
        <f>'0.直接貼上-輸出預測(0-50)'!M7</f>
        <v>397.93522551457249</v>
      </c>
      <c r="N7" s="12">
        <f>'0.直接貼上-輸出預測(0-50)'!N7</f>
        <v>390.79708946132712</v>
      </c>
      <c r="O7" s="12">
        <f>'0.直接貼上-輸出預測(0-50)'!O7</f>
        <v>394.2613748962404</v>
      </c>
      <c r="P7" s="12">
        <f>'0.直接貼上-輸出預測(0-50)'!P7</f>
        <v>390.19476026621464</v>
      </c>
      <c r="Q7" s="12">
        <f>'0.直接貼上-輸出預測(0-50)'!Q7</f>
        <v>379.48061594595742</v>
      </c>
      <c r="R7" s="12">
        <f>'0.直接貼上-輸出預測(0-50)'!R7</f>
        <v>425.06831020378434</v>
      </c>
      <c r="S7" s="12">
        <f>'0.直接貼上-輸出預測(0-50)'!S7</f>
        <v>413.79670685450355</v>
      </c>
      <c r="T7" s="12">
        <f>'0.直接貼上-輸出預測(0-50)'!T7</f>
        <v>411.73123952472281</v>
      </c>
      <c r="U7" s="12">
        <f>'0.直接貼上-輸出預測(0-50)'!U7</f>
        <v>430.60516878324211</v>
      </c>
      <c r="V7" s="12">
        <f>'0.直接貼上-輸出預測(0-50)'!V7</f>
        <v>419.80112960208561</v>
      </c>
      <c r="W7" s="12">
        <f>'0.直接貼上-輸出預測(0-50)'!W7</f>
        <v>448.76585631773406</v>
      </c>
      <c r="X7" s="12">
        <f>'0.直接貼上-輸出預測(0-50)'!X7</f>
        <v>453.11994488974392</v>
      </c>
      <c r="Y7" s="12">
        <f>'0.直接貼上-輸出預測(0-50)'!Y7</f>
        <v>457.86277553317336</v>
      </c>
      <c r="Z7" s="12">
        <f>'0.直接貼上-輸出預測(0-50)'!Z7</f>
        <v>474.51094667904482</v>
      </c>
      <c r="AA7" s="12">
        <f>'0.直接貼上-輸出預測(0-50)'!AA7</f>
        <v>465.05409995617674</v>
      </c>
      <c r="AB7" s="12">
        <f>'0.直接貼上-輸出預測(0-50)'!AB7</f>
        <v>508.53252464137188</v>
      </c>
      <c r="AC7" s="12">
        <f>'0.直接貼上-輸出預測(0-50)'!AC7</f>
        <v>579.05238149334377</v>
      </c>
      <c r="AD7" s="12">
        <f>'0.直接貼上-輸出預測(0-50)'!AD7</f>
        <v>535.55644346017561</v>
      </c>
      <c r="AE7" s="12">
        <f>'0.直接貼上-輸出預測(0-50)'!AE7</f>
        <v>562.26069366176932</v>
      </c>
      <c r="AF7" s="12">
        <f>'0.直接貼上-輸出預測(0-50)'!AF7</f>
        <v>505.29869985015705</v>
      </c>
      <c r="AG7" s="12">
        <f>'0.直接貼上-輸出預測(0-50)'!AG7</f>
        <v>538.14253929842698</v>
      </c>
      <c r="AH7" s="12">
        <f>'0.直接貼上-輸出預測(0-50)'!AH7</f>
        <v>512.58874073704123</v>
      </c>
      <c r="AI7" s="12">
        <f>'0.直接貼上-輸出預測(0-50)'!AI7</f>
        <v>464.41464491237969</v>
      </c>
      <c r="AJ7" s="12">
        <f>'0.直接貼上-輸出預測(0-50)'!AJ7</f>
        <v>406.58622371341562</v>
      </c>
      <c r="AK7" s="12">
        <f>'0.直接貼上-輸出預測(0-50)'!AK7</f>
        <v>417.80466116558853</v>
      </c>
      <c r="AL7" s="12">
        <f>'0.直接貼上-輸出預測(0-50)'!AL7</f>
        <v>391.24035631441211</v>
      </c>
      <c r="AM7" s="12">
        <f>'0.直接貼上-輸出預測(0-50)'!AM7</f>
        <v>391.55125418555792</v>
      </c>
      <c r="AN7" s="12">
        <f>'0.直接貼上-輸出預測(0-50)'!AN7</f>
        <v>461.23757163464984</v>
      </c>
      <c r="AO7" s="12">
        <f>'0.直接貼上-輸出預測(0-50)'!AO7</f>
        <v>413.21783135857135</v>
      </c>
      <c r="AP7" s="12">
        <f>'0.直接貼上-輸出預測(0-50)'!AP7</f>
        <v>399.74631017618321</v>
      </c>
      <c r="AQ7" s="12">
        <f>'0.直接貼上-輸出預測(0-50)'!AQ7</f>
        <v>427.04761579209264</v>
      </c>
      <c r="AR7" s="12">
        <f>'0.直接貼上-輸出預測(0-50)'!AR7</f>
        <v>426.71072916986168</v>
      </c>
      <c r="AS7" s="12">
        <f>'0.直接貼上-輸出預測(0-50)'!AS7</f>
        <v>455.96321347472127</v>
      </c>
      <c r="AT7" s="12">
        <f>'0.直接貼上-輸出預測(0-50)'!AT7</f>
        <v>458.24473075223221</v>
      </c>
      <c r="AU7" s="12">
        <f>'0.直接貼上-輸出預測(0-50)'!AU7</f>
        <v>428.67148489387603</v>
      </c>
      <c r="AV7" s="12">
        <f>'0.直接貼上-輸出預測(0-50)'!AV7</f>
        <v>405.07508833721215</v>
      </c>
      <c r="AW7" s="12">
        <f>'0.直接貼上-輸出預測(0-50)'!AW7</f>
        <v>394.44925749746312</v>
      </c>
      <c r="AX7" s="12">
        <f>'0.直接貼上-輸出預測(0-50)'!AX7</f>
        <v>375.91970648790442</v>
      </c>
      <c r="AY7" s="12">
        <f>'0.直接貼上-輸出預測(0-50)'!AY7</f>
        <v>384.33378221933413</v>
      </c>
      <c r="AZ7" s="12">
        <f>'0.直接貼上-輸出預測(0-50)'!AZ7</f>
        <v>358.84714209624201</v>
      </c>
      <c r="BA7" s="12">
        <f>'0.直接貼上-輸出預測(40-)'!L7</f>
        <v>347.73111878533444</v>
      </c>
      <c r="BB7" s="12">
        <f>'0.直接貼上-輸出預測(40-)'!M7</f>
        <v>332.76803032151929</v>
      </c>
      <c r="BC7" s="12">
        <f>'0.直接貼上-輸出預測(40-)'!N7</f>
        <v>350.08670881622078</v>
      </c>
      <c r="BD7" s="12">
        <f>'0.直接貼上-輸出預測(40-)'!O7</f>
        <v>354.74508790872653</v>
      </c>
      <c r="BE7" s="12">
        <f>'0.直接貼上-輸出預測(40-)'!P7</f>
        <v>373.61293659732951</v>
      </c>
      <c r="BF7" s="12">
        <f>'0.直接貼上-輸出預測(40-)'!Q7</f>
        <v>336.57075797445572</v>
      </c>
      <c r="BG7" s="12">
        <f>'0.直接貼上-輸出預測(40-)'!R7</f>
        <v>364.5897030273963</v>
      </c>
      <c r="BH7" s="12">
        <f>'0.直接貼上-輸出預測(40-)'!S7</f>
        <v>390.05615542623735</v>
      </c>
      <c r="BI7" s="12">
        <f>'0.直接貼上-輸出預測(40-)'!T7</f>
        <v>367.98933173624027</v>
      </c>
      <c r="BJ7" s="12">
        <f>'0.直接貼上-輸出預測(40-)'!U7</f>
        <v>343.65955232079364</v>
      </c>
      <c r="BK7" s="12">
        <f>'0.直接貼上-輸出預測(40-)'!V7</f>
        <v>371.85606724644543</v>
      </c>
      <c r="BL7" s="12">
        <f>'0.直接貼上-輸出預測(40-)'!W7</f>
        <v>396.43321962474351</v>
      </c>
      <c r="BM7" s="12">
        <f>'0.直接貼上-輸出預測(40-)'!X7</f>
        <v>332.94029930941917</v>
      </c>
      <c r="BN7" s="12">
        <f>'0.直接貼上-輸出預測(40-)'!Y7</f>
        <v>294.03799142252245</v>
      </c>
      <c r="BO7" s="12">
        <f>'0.直接貼上-輸出預測(40-)'!Z7</f>
        <v>292.1963453275535</v>
      </c>
      <c r="BP7" s="12">
        <f>'0.直接貼上-輸出預測(40-)'!AA7</f>
        <v>296.62812710824289</v>
      </c>
      <c r="BQ7" s="12">
        <f>'0.直接貼上-輸出預測(40-)'!AB7</f>
        <v>268.62534760513</v>
      </c>
      <c r="BR7" s="12">
        <f>'0.直接貼上-輸出預測(40-)'!AC7</f>
        <v>319.22719957891002</v>
      </c>
      <c r="BS7" s="12">
        <f>'0.直接貼上-輸出預測(40-)'!AD7</f>
        <v>242.85123358349702</v>
      </c>
      <c r="BT7" s="12">
        <f>'0.直接貼上-輸出預測(40-)'!AE7</f>
        <v>186.33243699527955</v>
      </c>
      <c r="BU7" s="12">
        <f>'0.直接貼上-輸出預測(40-)'!AF7</f>
        <v>189.80534416480771</v>
      </c>
      <c r="BV7" s="12">
        <f>'0.直接貼上-輸出預測(40-)'!AG7</f>
        <v>174.90137057867932</v>
      </c>
      <c r="BW7" s="12">
        <f>'0.直接貼上-輸出預測(40-)'!AH7</f>
        <v>139.34285763468898</v>
      </c>
      <c r="BX7" s="12">
        <f>'0.直接貼上-輸出預測(40-)'!AI7</f>
        <v>145.27804907736072</v>
      </c>
      <c r="BY7" s="12">
        <f>'0.直接貼上-輸出預測(40-)'!AJ7</f>
        <v>91.563542055404199</v>
      </c>
      <c r="BZ7" s="12">
        <f>'0.直接貼上-輸出預測(40-)'!AK7</f>
        <v>111.62078399425299</v>
      </c>
      <c r="CA7" s="12">
        <f>'0.直接貼上-輸出預測(40-)'!AL7</f>
        <v>68.648052868130279</v>
      </c>
      <c r="CB7" s="12">
        <f>'0.直接貼上-輸出預測(40-)'!AM7</f>
        <v>56.733354261074886</v>
      </c>
      <c r="CC7" s="12">
        <f>'0.直接貼上-輸出預測(40-)'!AN7</f>
        <v>50.269476662097887</v>
      </c>
      <c r="CD7" s="12">
        <f>'0.直接貼上-輸出預測(40-)'!AO7</f>
        <v>49.846932952213351</v>
      </c>
      <c r="CE7" s="12">
        <f>'0.直接貼上-輸出預測(40-)'!AP7</f>
        <v>40.636804809038246</v>
      </c>
      <c r="CF7" s="12">
        <f>'0.直接貼上-輸出預測(40-)'!AQ7</f>
        <v>42.050856442429492</v>
      </c>
      <c r="CG7" s="12">
        <f>'0.直接貼上-輸出預測(40-)'!AR7</f>
        <v>52.537900578087857</v>
      </c>
      <c r="CH7" s="12">
        <f>'0.直接貼上-輸出預測(40-)'!AS7</f>
        <v>35.04254959082391</v>
      </c>
      <c r="CI7" s="12">
        <f>'0.直接貼上-輸出預測(40-)'!AT7</f>
        <v>31.058385014608866</v>
      </c>
      <c r="CJ7" s="12">
        <f>'0.直接貼上-輸出預測(40-)'!AU7</f>
        <v>31.642836298588588</v>
      </c>
      <c r="CK7" s="12">
        <f>'0.直接貼上-輸出預測(40-)'!AV7</f>
        <v>22.163644541574453</v>
      </c>
      <c r="CL7" s="12">
        <f>'0.直接貼上-輸出預測(40-)'!AW7</f>
        <v>25.236236715237148</v>
      </c>
      <c r="CM7" s="12">
        <f>'0.直接貼上-輸出預測(40-)'!AX7</f>
        <v>13.052525259402673</v>
      </c>
      <c r="CN7" s="12">
        <f>'0.直接貼上-輸出預測(40-)'!AY7</f>
        <v>17.152501964250302</v>
      </c>
      <c r="CO7" s="12">
        <f>'0.直接貼上-輸出預測(40-)'!AZ7</f>
        <v>12.995152491016212</v>
      </c>
      <c r="CP7" s="12">
        <f>'0.直接貼上-輸出預測(40-)'!BA7</f>
        <v>9.7792758528298389</v>
      </c>
      <c r="CQ7" s="12">
        <f>'0.直接貼上-輸出預測(40-)'!BB7</f>
        <v>3.3414822624153544</v>
      </c>
      <c r="CR7" s="12">
        <f>'0.直接貼上-輸出預測(40-)'!BC7</f>
        <v>4.6024336620977868</v>
      </c>
      <c r="CS7" s="12">
        <f>'0.直接貼上-輸出預測(40-)'!BD7</f>
        <v>2.3682712503626369</v>
      </c>
      <c r="CT7" s="12">
        <f>'0.直接貼上-輸出預測(40-)'!BE7</f>
        <v>1.1594040820933706</v>
      </c>
      <c r="CU7" s="12">
        <f>'0.直接貼上-輸出預測(40-)'!BF7</f>
        <v>0.1851895349322577</v>
      </c>
      <c r="CV7" s="12">
        <f>'0.直接貼上-輸出預測(40-)'!BG7</f>
        <v>1.3393986773464519</v>
      </c>
      <c r="CW7" s="12">
        <f>'0.直接貼上-輸出預測(40-)'!BH7</f>
        <v>0.30222735423460012</v>
      </c>
      <c r="CX7" s="12">
        <f>'0.直接貼上-輸出預測(40-)'!BI7</f>
        <v>0.93052644771689941</v>
      </c>
      <c r="CY7" s="12">
        <f>'0.直接貼上-輸出預測(40-)'!BJ7</f>
        <v>1.4208818150181943</v>
      </c>
    </row>
    <row r="8" spans="1:103">
      <c r="A8" s="12" t="str">
        <f>'0.直接貼上-輸出預測(0-50)'!A8</f>
        <v>112年 11月</v>
      </c>
      <c r="B8" s="13">
        <f t="shared" si="0"/>
        <v>29486.689647452007</v>
      </c>
      <c r="C8" s="13">
        <f>'0.直接貼上-輸出預測(0-50)'!C8</f>
        <v>333.57585051075739</v>
      </c>
      <c r="D8" s="13">
        <f>'0.直接貼上-輸出預測(0-50)'!D8</f>
        <v>347.69314642012966</v>
      </c>
      <c r="E8" s="12">
        <f>'0.直接貼上-輸出預測(0-50)'!E8</f>
        <v>370.18800863009608</v>
      </c>
      <c r="F8" s="12">
        <f>'0.直接貼上-輸出預測(0-50)'!F8</f>
        <v>383.85649789410979</v>
      </c>
      <c r="G8" s="12">
        <f>'0.直接貼上-輸出預測(0-50)'!G8</f>
        <v>377.83465299980054</v>
      </c>
      <c r="H8" s="12">
        <f>'0.直接貼上-輸出預測(0-50)'!H8</f>
        <v>412.9972559753291</v>
      </c>
      <c r="I8" s="12">
        <f>'0.直接貼上-輸出預測(0-50)'!I8</f>
        <v>431.77272727272714</v>
      </c>
      <c r="J8" s="12">
        <f>'0.直接貼上-輸出預測(0-50)'!J8</f>
        <v>431.4141757247516</v>
      </c>
      <c r="K8" s="12">
        <f>'0.直接貼上-輸出預測(0-50)'!K8</f>
        <v>434.57969533846563</v>
      </c>
      <c r="L8" s="12">
        <f>'0.直接貼上-輸出預測(0-50)'!L8</f>
        <v>411.30942224815209</v>
      </c>
      <c r="M8" s="12">
        <f>'0.直接貼上-輸出預測(0-50)'!M8</f>
        <v>398.27623195784605</v>
      </c>
      <c r="N8" s="12">
        <f>'0.直接貼上-輸出預測(0-50)'!N8</f>
        <v>391.22122286806007</v>
      </c>
      <c r="O8" s="12">
        <f>'0.直接貼上-輸出預測(0-50)'!O8</f>
        <v>393.83790654817432</v>
      </c>
      <c r="P8" s="12">
        <f>'0.直接貼上-輸出預測(0-50)'!P8</f>
        <v>390.7221884821555</v>
      </c>
      <c r="Q8" s="12">
        <f>'0.直接貼上-輸出預測(0-50)'!Q8</f>
        <v>379.52362707429853</v>
      </c>
      <c r="R8" s="12">
        <f>'0.直接貼上-輸出預測(0-50)'!R8</f>
        <v>421.11311906674962</v>
      </c>
      <c r="S8" s="12">
        <f>'0.直接貼上-輸出預測(0-50)'!S8</f>
        <v>416.06232705034648</v>
      </c>
      <c r="T8" s="12">
        <f>'0.直接貼上-輸出預測(0-50)'!T8</f>
        <v>410.8442339671455</v>
      </c>
      <c r="U8" s="12">
        <f>'0.直接貼上-輸出預測(0-50)'!U8</f>
        <v>429.24951417560067</v>
      </c>
      <c r="V8" s="12">
        <f>'0.直接貼上-輸出預測(0-50)'!V8</f>
        <v>420.67386758583524</v>
      </c>
      <c r="W8" s="12">
        <f>'0.直接貼上-輸出預測(0-50)'!W8</f>
        <v>445.7568429710339</v>
      </c>
      <c r="X8" s="12">
        <f>'0.直接貼上-輸出預測(0-50)'!X8</f>
        <v>453.52036704117705</v>
      </c>
      <c r="Y8" s="12">
        <f>'0.直接貼上-輸出預測(0-50)'!Y8</f>
        <v>456.9470380873546</v>
      </c>
      <c r="Z8" s="12">
        <f>'0.直接貼上-輸出預測(0-50)'!Z8</f>
        <v>473.30564511187981</v>
      </c>
      <c r="AA8" s="12">
        <f>'0.直接貼上-輸出預測(0-50)'!AA8</f>
        <v>465.36780786658335</v>
      </c>
      <c r="AB8" s="12">
        <f>'0.直接貼上-輸出預測(0-50)'!AB8</f>
        <v>503.25030455605975</v>
      </c>
      <c r="AC8" s="12">
        <f>'0.直接貼上-輸出預測(0-50)'!AC8</f>
        <v>575.04791894158018</v>
      </c>
      <c r="AD8" s="12">
        <f>'0.直接貼上-輸出預測(0-50)'!AD8</f>
        <v>540.22669777406736</v>
      </c>
      <c r="AE8" s="12">
        <f>'0.直接貼上-輸出預測(0-50)'!AE8</f>
        <v>559.30022077268472</v>
      </c>
      <c r="AF8" s="12">
        <f>'0.直接貼上-輸出預測(0-50)'!AF8</f>
        <v>510.64374490958818</v>
      </c>
      <c r="AG8" s="12">
        <f>'0.直接貼上-輸出預測(0-50)'!AG8</f>
        <v>534.0802655998649</v>
      </c>
      <c r="AH8" s="12">
        <f>'0.直接貼上-輸出預測(0-50)'!AH8</f>
        <v>517.12770158202773</v>
      </c>
      <c r="AI8" s="12">
        <f>'0.直接貼上-輸出預測(0-50)'!AI8</f>
        <v>468.24239172709065</v>
      </c>
      <c r="AJ8" s="12">
        <f>'0.直接貼上-輸出預測(0-50)'!AJ8</f>
        <v>410.1986541871172</v>
      </c>
      <c r="AK8" s="12">
        <f>'0.直接貼上-輸出預測(0-50)'!AK8</f>
        <v>416.01851220028635</v>
      </c>
      <c r="AL8" s="12">
        <f>'0.直接貼上-輸出預測(0-50)'!AL8</f>
        <v>393.63398033245812</v>
      </c>
      <c r="AM8" s="12">
        <f>'0.直接貼上-輸出預測(0-50)'!AM8</f>
        <v>389.32706912966989</v>
      </c>
      <c r="AN8" s="12">
        <f>'0.直接貼上-輸出預測(0-50)'!AN8</f>
        <v>456.2886264253238</v>
      </c>
      <c r="AO8" s="12">
        <f>'0.直接貼上-輸出預測(0-50)'!AO8</f>
        <v>418.78169488832611</v>
      </c>
      <c r="AP8" s="12">
        <f>'0.直接貼上-輸出預測(0-50)'!AP8</f>
        <v>398.41639071912806</v>
      </c>
      <c r="AQ8" s="12">
        <f>'0.直接貼上-輸出預測(0-50)'!AQ8</f>
        <v>424.74937070630097</v>
      </c>
      <c r="AR8" s="12">
        <f>'0.直接貼上-輸出預測(0-50)'!AR8</f>
        <v>426.55040852310327</v>
      </c>
      <c r="AS8" s="12">
        <f>'0.直接貼上-輸出預測(0-50)'!AS8</f>
        <v>452.88245865637856</v>
      </c>
      <c r="AT8" s="12">
        <f>'0.直接貼上-輸出預測(0-50)'!AT8</f>
        <v>459.23048698042214</v>
      </c>
      <c r="AU8" s="12">
        <f>'0.直接貼上-輸出預測(0-50)'!AU8</f>
        <v>430.94933395892991</v>
      </c>
      <c r="AV8" s="12">
        <f>'0.直接貼上-輸出預測(0-50)'!AV8</f>
        <v>406.29413521374437</v>
      </c>
      <c r="AW8" s="12">
        <f>'0.直接貼上-輸出預測(0-50)'!AW8</f>
        <v>394.9511177310215</v>
      </c>
      <c r="AX8" s="12">
        <f>'0.直接貼上-輸出預測(0-50)'!AX8</f>
        <v>376.94470867299628</v>
      </c>
      <c r="AY8" s="12">
        <f>'0.直接貼上-輸出預測(0-50)'!AY8</f>
        <v>383.19659154455121</v>
      </c>
      <c r="AZ8" s="12">
        <f>'0.直接貼上-輸出預測(0-50)'!AZ8</f>
        <v>361.09459171588026</v>
      </c>
      <c r="BA8" s="12">
        <f>'0.直接貼上-輸出預測(40-)'!L8</f>
        <v>347.87410828874556</v>
      </c>
      <c r="BB8" s="12">
        <f>'0.直接貼上-輸出預測(40-)'!M8</f>
        <v>333.16678024055517</v>
      </c>
      <c r="BC8" s="12">
        <f>'0.直接貼上-輸出預測(40-)'!N8</f>
        <v>347.91841705466027</v>
      </c>
      <c r="BD8" s="12">
        <f>'0.直接貼上-輸出預測(40-)'!O8</f>
        <v>354.46171454490536</v>
      </c>
      <c r="BE8" s="12">
        <f>'0.直接貼上-輸出預測(40-)'!P8</f>
        <v>372.23159163300909</v>
      </c>
      <c r="BF8" s="12">
        <f>'0.直接貼上-輸出預測(40-)'!Q8</f>
        <v>339.13474464693195</v>
      </c>
      <c r="BG8" s="12">
        <f>'0.直接貼上-輸出預測(40-)'!R8</f>
        <v>360.08246725477272</v>
      </c>
      <c r="BH8" s="12">
        <f>'0.直接貼上-輸出預測(40-)'!S8</f>
        <v>389.12924307186756</v>
      </c>
      <c r="BI8" s="12">
        <f>'0.直接貼上-輸出預測(40-)'!T8</f>
        <v>370.00512785898826</v>
      </c>
      <c r="BJ8" s="12">
        <f>'0.直接貼上-輸出預測(40-)'!U8</f>
        <v>344.15538718556854</v>
      </c>
      <c r="BK8" s="12">
        <f>'0.直接貼上-輸出預測(40-)'!V8</f>
        <v>367.92043473245582</v>
      </c>
      <c r="BL8" s="12">
        <f>'0.直接貼上-輸出預測(40-)'!W8</f>
        <v>396.11735990068462</v>
      </c>
      <c r="BM8" s="12">
        <f>'0.直接貼上-輸出預測(40-)'!X8</f>
        <v>338.15170992934725</v>
      </c>
      <c r="BN8" s="12">
        <f>'0.直接貼上-輸出預測(40-)'!Y8</f>
        <v>295.00325202550181</v>
      </c>
      <c r="BO8" s="12">
        <f>'0.直接貼上-輸出預測(40-)'!Z8</f>
        <v>291.33420810234912</v>
      </c>
      <c r="BP8" s="12">
        <f>'0.直接貼上-輸出預測(40-)'!AA8</f>
        <v>295.81036778012594</v>
      </c>
      <c r="BQ8" s="12">
        <f>'0.直接貼上-輸出預測(40-)'!AB8</f>
        <v>269.70962256358325</v>
      </c>
      <c r="BR8" s="12">
        <f>'0.直接貼上-輸出預測(40-)'!AC8</f>
        <v>315.67623503168022</v>
      </c>
      <c r="BS8" s="12">
        <f>'0.直接貼上-輸出預測(40-)'!AD8</f>
        <v>250.9358771618891</v>
      </c>
      <c r="BT8" s="12">
        <f>'0.直接貼上-輸出預測(40-)'!AE8</f>
        <v>188.25453573615755</v>
      </c>
      <c r="BU8" s="12">
        <f>'0.直接貼上-輸出預測(40-)'!AF8</f>
        <v>188.31809918441695</v>
      </c>
      <c r="BV8" s="12">
        <f>'0.直接貼上-輸出預測(40-)'!AG8</f>
        <v>176.67929905635677</v>
      </c>
      <c r="BW8" s="12">
        <f>'0.直接貼上-輸出預測(40-)'!AH8</f>
        <v>141.133802723987</v>
      </c>
      <c r="BX8" s="12">
        <f>'0.直接貼上-輸出預測(40-)'!AI8</f>
        <v>144.55772402492642</v>
      </c>
      <c r="BY8" s="12">
        <f>'0.直接貼上-輸出預測(40-)'!AJ8</f>
        <v>95.412614964001875</v>
      </c>
      <c r="BZ8" s="12">
        <f>'0.直接貼上-輸出預測(40-)'!AK8</f>
        <v>109.11024567491332</v>
      </c>
      <c r="CA8" s="12">
        <f>'0.直接貼上-輸出預測(40-)'!AL8</f>
        <v>72.404458238644864</v>
      </c>
      <c r="CB8" s="12">
        <f>'0.直接貼上-輸出預測(40-)'!AM8</f>
        <v>56.090510761386057</v>
      </c>
      <c r="CC8" s="12">
        <f>'0.直接貼上-輸出預測(40-)'!AN8</f>
        <v>50.655603905669579</v>
      </c>
      <c r="CD8" s="12">
        <f>'0.直接貼上-輸出預測(40-)'!AO8</f>
        <v>49.606554332710175</v>
      </c>
      <c r="CE8" s="12">
        <f>'0.直接貼上-輸出預測(40-)'!AP8</f>
        <v>40.791492959698033</v>
      </c>
      <c r="CF8" s="12">
        <f>'0.直接貼上-輸出預測(40-)'!AQ8</f>
        <v>40.93167035154692</v>
      </c>
      <c r="CG8" s="12">
        <f>'0.直接貼上-輸出預測(40-)'!AR8</f>
        <v>51.71916958728535</v>
      </c>
      <c r="CH8" s="12">
        <f>'0.直接貼上-輸出預測(40-)'!AS8</f>
        <v>35.844917393785948</v>
      </c>
      <c r="CI8" s="12">
        <f>'0.直接貼上-輸出預測(40-)'!AT8</f>
        <v>30.417456839776214</v>
      </c>
      <c r="CJ8" s="12">
        <f>'0.直接貼上-輸出預測(40-)'!AU8</f>
        <v>31.359870849401624</v>
      </c>
      <c r="CK8" s="12">
        <f>'0.直接貼上-輸出預測(40-)'!AV8</f>
        <v>22.147174567069452</v>
      </c>
      <c r="CL8" s="12">
        <f>'0.直接貼上-輸出預測(40-)'!AW8</f>
        <v>24.762627813840478</v>
      </c>
      <c r="CM8" s="12">
        <f>'0.直接貼上-輸出預測(40-)'!AX8</f>
        <v>13.555470833695901</v>
      </c>
      <c r="CN8" s="12">
        <f>'0.直接貼上-輸出預測(40-)'!AY8</f>
        <v>16.428542329356482</v>
      </c>
      <c r="CO8" s="12">
        <f>'0.直接貼上-輸出預測(40-)'!AZ8</f>
        <v>13.310366067177124</v>
      </c>
      <c r="CP8" s="12">
        <f>'0.直接貼上-輸出預測(40-)'!BA8</f>
        <v>9.8315971249507026</v>
      </c>
      <c r="CQ8" s="12">
        <f>'0.直接貼上-輸出預測(40-)'!BB8</f>
        <v>3.4229202448261749</v>
      </c>
      <c r="CR8" s="12">
        <f>'0.直接貼上-輸出預測(40-)'!BC8</f>
        <v>4.359888711386434</v>
      </c>
      <c r="CS8" s="12">
        <f>'0.直接貼上-輸出預測(40-)'!BD8</f>
        <v>2.4946261032957855</v>
      </c>
      <c r="CT8" s="12">
        <f>'0.直接貼上-輸出預測(40-)'!BE8</f>
        <v>1.1723839285651123</v>
      </c>
      <c r="CU8" s="12">
        <f>'0.直接貼上-輸出預測(40-)'!BF8</f>
        <v>0.22825646756384613</v>
      </c>
      <c r="CV8" s="12">
        <f>'0.直接貼上-輸出預測(40-)'!BG8</f>
        <v>1.1680501380405437</v>
      </c>
      <c r="CW8" s="12">
        <f>'0.直接貼上-輸出預測(40-)'!BH8</f>
        <v>0.39436466840002787</v>
      </c>
      <c r="CX8" s="12">
        <f>'0.直接貼上-輸出預測(40-)'!BI8</f>
        <v>0.76747799114412951</v>
      </c>
      <c r="CY8" s="12">
        <f>'0.直接貼上-輸出預測(40-)'!BJ8</f>
        <v>1.4684745532539054</v>
      </c>
    </row>
    <row r="9" spans="1:103">
      <c r="A9" s="12" t="str">
        <f>'0.直接貼上-輸出預測(0-50)'!A9</f>
        <v>112年 12月</v>
      </c>
      <c r="B9" s="13">
        <f t="shared" si="0"/>
        <v>29486.920902246446</v>
      </c>
      <c r="C9" s="13">
        <f>'0.直接貼上-輸出預測(0-50)'!C9</f>
        <v>333.14990936965114</v>
      </c>
      <c r="D9" s="13">
        <f>'0.直接貼上-輸出預測(0-50)'!D9</f>
        <v>346.06200916019554</v>
      </c>
      <c r="E9" s="12">
        <f>'0.直接貼上-輸出預測(0-50)'!E9</f>
        <v>368.32844650865803</v>
      </c>
      <c r="F9" s="12">
        <f>'0.直接貼上-輸出預測(0-50)'!F9</f>
        <v>383.23548406371793</v>
      </c>
      <c r="G9" s="12">
        <f>'0.直接貼上-輸出預測(0-50)'!G9</f>
        <v>378.25714519568578</v>
      </c>
      <c r="H9" s="12">
        <f>'0.直接貼上-輸出預測(0-50)'!H9</f>
        <v>408.81979066305746</v>
      </c>
      <c r="I9" s="12">
        <f>'0.直接貼上-輸出預測(0-50)'!I9</f>
        <v>431.68181818181807</v>
      </c>
      <c r="J9" s="12">
        <f>'0.直接貼上-輸出預測(0-50)'!J9</f>
        <v>431.48846147188533</v>
      </c>
      <c r="K9" s="12">
        <f>'0.直接貼上-輸出預測(0-50)'!K9</f>
        <v>434.54005087285032</v>
      </c>
      <c r="L9" s="12">
        <f>'0.直接貼上-輸出預測(0-50)'!L9</f>
        <v>413.91193829681458</v>
      </c>
      <c r="M9" s="12">
        <f>'0.直接貼上-輸出預測(0-50)'!M9</f>
        <v>398.60189218123912</v>
      </c>
      <c r="N9" s="12">
        <f>'0.直接貼上-輸出預測(0-50)'!N9</f>
        <v>391.7335361503628</v>
      </c>
      <c r="O9" s="12">
        <f>'0.直接貼上-輸出預測(0-50)'!O9</f>
        <v>393.32260733506513</v>
      </c>
      <c r="P9" s="12">
        <f>'0.直接貼上-輸出預測(0-50)'!P9</f>
        <v>391.27908208957655</v>
      </c>
      <c r="Q9" s="12">
        <f>'0.直接貼上-輸出預測(0-50)'!Q9</f>
        <v>379.94892529517568</v>
      </c>
      <c r="R9" s="12">
        <f>'0.直接貼上-輸出預測(0-50)'!R9</f>
        <v>416.56831020378434</v>
      </c>
      <c r="S9" s="12">
        <f>'0.直接貼上-輸出預測(0-50)'!S9</f>
        <v>418.63004018783687</v>
      </c>
      <c r="T9" s="12">
        <f>'0.直接貼上-輸出預測(0-50)'!T9</f>
        <v>410.01272458470794</v>
      </c>
      <c r="U9" s="12">
        <f>'0.直接貼上-輸出預測(0-50)'!U9</f>
        <v>427.66849190825849</v>
      </c>
      <c r="V9" s="12">
        <f>'0.直接貼上-輸出預測(0-50)'!V9</f>
        <v>421.91738516716549</v>
      </c>
      <c r="W9" s="12">
        <f>'0.直接貼上-輸出預測(0-50)'!W9</f>
        <v>442.42711254241976</v>
      </c>
      <c r="X9" s="12">
        <f>'0.直接貼上-輸出預測(0-50)'!X9</f>
        <v>454.04617290538465</v>
      </c>
      <c r="Y9" s="12">
        <f>'0.直接貼上-輸出預測(0-50)'!Y9</f>
        <v>456.06849868654729</v>
      </c>
      <c r="Z9" s="12">
        <f>'0.直接貼上-輸出預測(0-50)'!Z9</f>
        <v>471.93128033129034</v>
      </c>
      <c r="AA9" s="12">
        <f>'0.直接貼上-輸出預測(0-50)'!AA9</f>
        <v>466.18232727668436</v>
      </c>
      <c r="AB9" s="12">
        <f>'0.直接貼上-輸出預測(0-50)'!AB9</f>
        <v>497.90492144378283</v>
      </c>
      <c r="AC9" s="12">
        <f>'0.直接貼上-輸出預測(0-50)'!AC9</f>
        <v>570.17296109341999</v>
      </c>
      <c r="AD9" s="12">
        <f>'0.直接貼上-輸出預測(0-50)'!AD9</f>
        <v>545.68227311756959</v>
      </c>
      <c r="AE9" s="12">
        <f>'0.直接貼上-輸出預測(0-50)'!AE9</f>
        <v>555.46941752059479</v>
      </c>
      <c r="AF9" s="12">
        <f>'0.直接貼上-輸出預測(0-50)'!AF9</f>
        <v>516.94933458036098</v>
      </c>
      <c r="AG9" s="12">
        <f>'0.直接貼上-輸出預測(0-50)'!AG9</f>
        <v>529.18822224441328</v>
      </c>
      <c r="AH9" s="12">
        <f>'0.直接貼上-輸出預測(0-50)'!AH9</f>
        <v>521.74042365721584</v>
      </c>
      <c r="AI9" s="12">
        <f>'0.直接貼上-輸出預測(0-50)'!AI9</f>
        <v>472.05177603238724</v>
      </c>
      <c r="AJ9" s="12">
        <f>'0.直接貼上-輸出預測(0-50)'!AJ9</f>
        <v>414.37517169147509</v>
      </c>
      <c r="AK9" s="12">
        <f>'0.直接貼上-輸出預測(0-50)'!AK9</f>
        <v>413.78385625061458</v>
      </c>
      <c r="AL9" s="12">
        <f>'0.直接貼上-輸出預測(0-50)'!AL9</f>
        <v>396.47433578871761</v>
      </c>
      <c r="AM9" s="12">
        <f>'0.直接貼上-輸出預測(0-50)'!AM9</f>
        <v>387.38981460026594</v>
      </c>
      <c r="AN9" s="12">
        <f>'0.直接貼上-輸出預測(0-50)'!AN9</f>
        <v>450.27764236349651</v>
      </c>
      <c r="AO9" s="12">
        <f>'0.直接貼上-輸出預測(0-50)'!AO9</f>
        <v>425.04982720996662</v>
      </c>
      <c r="AP9" s="12">
        <f>'0.直接貼上-輸出預測(0-50)'!AP9</f>
        <v>397.19296009135587</v>
      </c>
      <c r="AQ9" s="12">
        <f>'0.直接貼上-輸出預測(0-50)'!AQ9</f>
        <v>422.21596843797749</v>
      </c>
      <c r="AR9" s="12">
        <f>'0.直接貼上-輸出預測(0-50)'!AR9</f>
        <v>426.68736338670402</v>
      </c>
      <c r="AS9" s="12">
        <f>'0.直接貼上-輸出預測(0-50)'!AS9</f>
        <v>449.44635917180625</v>
      </c>
      <c r="AT9" s="12">
        <f>'0.直接貼上-輸出預測(0-50)'!AT9</f>
        <v>460.06219188256961</v>
      </c>
      <c r="AU9" s="12">
        <f>'0.直接貼上-輸出預測(0-50)'!AU9</f>
        <v>433.34142454570144</v>
      </c>
      <c r="AV9" s="12">
        <f>'0.直接貼上-輸出預測(0-50)'!AV9</f>
        <v>407.5807024749044</v>
      </c>
      <c r="AW9" s="12">
        <f>'0.直接貼上-輸出預測(0-50)'!AW9</f>
        <v>395.39063287842083</v>
      </c>
      <c r="AX9" s="12">
        <f>'0.直接貼上-輸出預測(0-50)'!AX9</f>
        <v>378.18228505662501</v>
      </c>
      <c r="AY9" s="12">
        <f>'0.直接貼上-輸出預測(0-50)'!AY9</f>
        <v>381.72748352872412</v>
      </c>
      <c r="AZ9" s="12">
        <f>'0.直接貼上-輸出預測(0-50)'!AZ9</f>
        <v>363.56606347576462</v>
      </c>
      <c r="BA9" s="12">
        <f>'0.直接貼上-輸出預測(40-)'!L9</f>
        <v>347.94952089814007</v>
      </c>
      <c r="BB9" s="12">
        <f>'0.直接貼上-輸出預測(40-)'!M9</f>
        <v>333.84456828187422</v>
      </c>
      <c r="BC9" s="12">
        <f>'0.直接貼上-輸出預測(40-)'!N9</f>
        <v>345.55657268831243</v>
      </c>
      <c r="BD9" s="12">
        <f>'0.直接貼上-輸出預測(40-)'!O9</f>
        <v>354.3002929024251</v>
      </c>
      <c r="BE9" s="12">
        <f>'0.直接貼上-輸出預測(40-)'!P9</f>
        <v>370.41786995521011</v>
      </c>
      <c r="BF9" s="12">
        <f>'0.直接貼上-輸出預測(40-)'!Q9</f>
        <v>342.37566315162002</v>
      </c>
      <c r="BG9" s="12">
        <f>'0.直接貼上-輸出預測(40-)'!R9</f>
        <v>355.30335877035128</v>
      </c>
      <c r="BH9" s="12">
        <f>'0.直接貼上-輸出預測(40-)'!S9</f>
        <v>387.89190199230279</v>
      </c>
      <c r="BI9" s="12">
        <f>'0.直接貼上-輸出預測(40-)'!T9</f>
        <v>372.15934122170972</v>
      </c>
      <c r="BJ9" s="12">
        <f>'0.直接貼上-輸出預測(40-)'!U9</f>
        <v>345.03625758236683</v>
      </c>
      <c r="BK9" s="12">
        <f>'0.直接貼上-輸出預測(40-)'!V9</f>
        <v>363.75160487689868</v>
      </c>
      <c r="BL9" s="12">
        <f>'0.直接貼上-輸出預測(40-)'!W9</f>
        <v>395.1386891936076</v>
      </c>
      <c r="BM9" s="12">
        <f>'0.直接貼上-輸出預測(40-)'!X9</f>
        <v>343.83354317506308</v>
      </c>
      <c r="BN9" s="12">
        <f>'0.直接貼上-輸出預測(40-)'!Y9</f>
        <v>296.15100894015228</v>
      </c>
      <c r="BO9" s="12">
        <f>'0.直接貼上-輸出預測(40-)'!Z9</f>
        <v>290.43879113573678</v>
      </c>
      <c r="BP9" s="12">
        <f>'0.直接貼上-輸出預測(40-)'!AA9</f>
        <v>294.81578448652448</v>
      </c>
      <c r="BQ9" s="12">
        <f>'0.直接貼上-輸出預測(40-)'!AB9</f>
        <v>271.30215083896803</v>
      </c>
      <c r="BR9" s="12">
        <f>'0.直接貼上-輸出預測(40-)'!AC9</f>
        <v>310.79823102838554</v>
      </c>
      <c r="BS9" s="12">
        <f>'0.直接貼上-輸出預測(40-)'!AD9</f>
        <v>259.72455190134383</v>
      </c>
      <c r="BT9" s="12">
        <f>'0.直接貼上-輸出預測(40-)'!AE9</f>
        <v>190.52266623620864</v>
      </c>
      <c r="BU9" s="12">
        <f>'0.直接貼上-輸出預測(40-)'!AF9</f>
        <v>186.55641235384536</v>
      </c>
      <c r="BV9" s="12">
        <f>'0.直接貼上-輸出預測(40-)'!AG9</f>
        <v>178.38840429254591</v>
      </c>
      <c r="BW9" s="12">
        <f>'0.直接貼上-輸出預測(40-)'!AH9</f>
        <v>143.22495909138632</v>
      </c>
      <c r="BX9" s="12">
        <f>'0.直接貼上-輸出預測(40-)'!AI9</f>
        <v>143.2603711748794</v>
      </c>
      <c r="BY9" s="12">
        <f>'0.直接貼上-輸出預測(40-)'!AJ9</f>
        <v>99.951069016998773</v>
      </c>
      <c r="BZ9" s="12">
        <f>'0.直接貼上-輸出預測(40-)'!AK9</f>
        <v>105.87281356466494</v>
      </c>
      <c r="CA9" s="12">
        <f>'0.直接貼上-輸出預測(40-)'!AL9</f>
        <v>76.684136931412041</v>
      </c>
      <c r="CB9" s="12">
        <f>'0.直接貼上-輸出預測(40-)'!AM9</f>
        <v>55.390208567372653</v>
      </c>
      <c r="CC9" s="12">
        <f>'0.直接貼上-輸出預測(40-)'!AN9</f>
        <v>51.082290532307837</v>
      </c>
      <c r="CD9" s="12">
        <f>'0.直接貼上-輸出預測(40-)'!AO9</f>
        <v>49.298257327084329</v>
      </c>
      <c r="CE9" s="12">
        <f>'0.直接貼上-輸出預測(40-)'!AP9</f>
        <v>41.077847176623663</v>
      </c>
      <c r="CF9" s="12">
        <f>'0.直接貼上-輸出預測(40-)'!AQ9</f>
        <v>39.834914471498422</v>
      </c>
      <c r="CG9" s="12">
        <f>'0.直接貼上-輸出預測(40-)'!AR9</f>
        <v>50.671361209739075</v>
      </c>
      <c r="CH9" s="12">
        <f>'0.直接貼上-輸出預測(40-)'!AS9</f>
        <v>36.826264664891852</v>
      </c>
      <c r="CI9" s="12">
        <f>'0.直接貼上-輸出預測(40-)'!AT9</f>
        <v>29.762379662376198</v>
      </c>
      <c r="CJ9" s="12">
        <f>'0.直接貼上-輸出預測(40-)'!AU9</f>
        <v>31.012008286481091</v>
      </c>
      <c r="CK9" s="12">
        <f>'0.直接貼上-輸出預測(40-)'!AV9</f>
        <v>22.228932733419487</v>
      </c>
      <c r="CL9" s="12">
        <f>'0.直接貼上-輸出預測(40-)'!AW9</f>
        <v>24.12901687068166</v>
      </c>
      <c r="CM9" s="12">
        <f>'0.直接貼上-輸出預測(40-)'!AX9</f>
        <v>14.195777121746202</v>
      </c>
      <c r="CN9" s="12">
        <f>'0.直接貼上-輸出預測(40-)'!AY9</f>
        <v>15.600293921105585</v>
      </c>
      <c r="CO9" s="12">
        <f>'0.直接貼上-輸出預測(40-)'!AZ9</f>
        <v>13.661548308427836</v>
      </c>
      <c r="CP9" s="12">
        <f>'0.直接貼上-輸出預測(40-)'!BA9</f>
        <v>9.8529342953877208</v>
      </c>
      <c r="CQ9" s="12">
        <f>'0.直接貼上-輸出預測(40-)'!BB9</f>
        <v>3.5492189841451682</v>
      </c>
      <c r="CR9" s="12">
        <f>'0.直接貼上-輸出預測(40-)'!BC9</f>
        <v>4.0750640783383814</v>
      </c>
      <c r="CS9" s="12">
        <f>'0.直接貼上-輸出預測(40-)'!BD9</f>
        <v>2.6359179032052116</v>
      </c>
      <c r="CT9" s="12">
        <f>'0.直接貼上-輸出預測(40-)'!BE9</f>
        <v>1.1804467497263085</v>
      </c>
      <c r="CU9" s="12">
        <f>'0.直接貼上-輸出預測(40-)'!BF9</f>
        <v>0.27696578843792685</v>
      </c>
      <c r="CV9" s="12">
        <f>'0.直接貼上-輸出預測(40-)'!BG9</f>
        <v>0.98964129867441031</v>
      </c>
      <c r="CW9" s="12">
        <f>'0.直接貼上-輸出預測(40-)'!BH9</f>
        <v>0.49719387127692904</v>
      </c>
      <c r="CX9" s="12">
        <f>'0.直接貼上-輸出預測(40-)'!BI9</f>
        <v>0.61862653715669003</v>
      </c>
      <c r="CY9" s="12">
        <f>'0.直接貼上-輸出預測(40-)'!BJ9</f>
        <v>1.5064030487376061</v>
      </c>
    </row>
    <row r="10" spans="1:103">
      <c r="A10" s="12" t="str">
        <f>'0.直接貼上-輸出預測(0-50)'!A10</f>
        <v>113年 1月</v>
      </c>
      <c r="B10" s="13">
        <f t="shared" si="0"/>
        <v>29487.028714191893</v>
      </c>
      <c r="C10" s="13">
        <f>'0.直接貼上-輸出預測(0-50)'!C10</f>
        <v>332.86044050570786</v>
      </c>
      <c r="D10" s="13">
        <f>'0.直接貼上-輸出預測(0-50)'!D10</f>
        <v>344.45533489820377</v>
      </c>
      <c r="E10" s="12">
        <f>'0.直接貼上-輸出預測(0-50)'!E10</f>
        <v>366.35747835369841</v>
      </c>
      <c r="F10" s="12">
        <f>'0.直接貼上-輸出預測(0-50)'!F10</f>
        <v>382.53910923920876</v>
      </c>
      <c r="G10" s="12">
        <f>'0.直接貼上-輸出預測(0-50)'!G10</f>
        <v>379.04616872961793</v>
      </c>
      <c r="H10" s="12">
        <f>'0.直接貼上-輸出預測(0-50)'!H10</f>
        <v>404.3061348654179</v>
      </c>
      <c r="I10" s="12">
        <f>'0.直接貼上-輸出預測(0-50)'!I10</f>
        <v>431.57575757575739</v>
      </c>
      <c r="J10" s="12">
        <f>'0.直接貼上-輸出預測(0-50)'!J10</f>
        <v>431.56425042283843</v>
      </c>
      <c r="K10" s="12">
        <f>'0.直接貼上-輸出預測(0-50)'!K10</f>
        <v>434.27099716062128</v>
      </c>
      <c r="L10" s="12">
        <f>'0.直接貼上-輸出預測(0-50)'!L10</f>
        <v>416.71948644280195</v>
      </c>
      <c r="M10" s="12">
        <f>'0.直接貼上-輸出預測(0-50)'!M10</f>
        <v>398.91220618475188</v>
      </c>
      <c r="N10" s="12">
        <f>'0.直接貼上-輸出預測(0-50)'!N10</f>
        <v>392.33400419416012</v>
      </c>
      <c r="O10" s="12">
        <f>'0.直接貼上-輸出預測(0-50)'!O10</f>
        <v>392.71551305708454</v>
      </c>
      <c r="P10" s="12">
        <f>'0.直接貼上-輸出預測(0-50)'!P10</f>
        <v>391.86542966727222</v>
      </c>
      <c r="Q10" s="12">
        <f>'0.直接貼上-輸出預測(0-50)'!Q10</f>
        <v>380.75650680083788</v>
      </c>
      <c r="R10" s="12">
        <f>'0.直接貼上-輸出預測(0-50)'!R10</f>
        <v>411.43388361488854</v>
      </c>
      <c r="S10" s="12">
        <f>'0.直接貼上-輸出預測(0-50)'!S10</f>
        <v>421.49984626697471</v>
      </c>
      <c r="T10" s="12">
        <f>'0.直接貼上-輸出預測(0-50)'!T10</f>
        <v>409.23667453793172</v>
      </c>
      <c r="U10" s="12">
        <f>'0.直接貼上-輸出預測(0-50)'!U10</f>
        <v>425.86218556631417</v>
      </c>
      <c r="V10" s="12">
        <f>'0.直接貼上-輸出預測(0-50)'!V10</f>
        <v>423.53165760261868</v>
      </c>
      <c r="W10" s="12">
        <f>'0.直接貼上-輸出預測(0-50)'!W10</f>
        <v>438.77666979810249</v>
      </c>
      <c r="X10" s="12">
        <f>'0.直接貼上-輸出預測(0-50)'!X10</f>
        <v>454.69732221193283</v>
      </c>
      <c r="Y10" s="12">
        <f>'0.直接貼上-輸出預測(0-50)'!Y10</f>
        <v>455.22714115264995</v>
      </c>
      <c r="Z10" s="12">
        <f>'0.直接貼上-輸出預測(0-50)'!Z10</f>
        <v>470.38789535727221</v>
      </c>
      <c r="AA10" s="12">
        <f>'0.直接貼上-輸出預測(0-50)'!AA10</f>
        <v>467.49759342335778</v>
      </c>
      <c r="AB10" s="12">
        <f>'0.直接貼上-輸出預測(0-50)'!AB10</f>
        <v>492.4962662958518</v>
      </c>
      <c r="AC10" s="12">
        <f>'0.直接貼上-輸出預測(0-50)'!AC10</f>
        <v>564.42800085534623</v>
      </c>
      <c r="AD10" s="12">
        <f>'0.直接貼上-輸出預測(0-50)'!AD10</f>
        <v>551.92274086928364</v>
      </c>
      <c r="AE10" s="12">
        <f>'0.直接貼上-輸出預測(0-50)'!AE10</f>
        <v>550.76851530952888</v>
      </c>
      <c r="AF10" s="12">
        <f>'0.直接貼上-輸出預測(0-50)'!AF10</f>
        <v>524.21494484384732</v>
      </c>
      <c r="AG10" s="12">
        <f>'0.直接貼上-輸出預測(0-50)'!AG10</f>
        <v>523.46661944113453</v>
      </c>
      <c r="AH10" s="12">
        <f>'0.直接貼上-輸出預測(0-50)'!AH10</f>
        <v>526.42691710306508</v>
      </c>
      <c r="AI10" s="12">
        <f>'0.直接貼上-輸出預測(0-50)'!AI10</f>
        <v>475.84281134501691</v>
      </c>
      <c r="AJ10" s="12">
        <f>'0.直接貼上-輸出預測(0-50)'!AJ10</f>
        <v>419.11535896645222</v>
      </c>
      <c r="AK10" s="12">
        <f>'0.直接貼上-輸出預測(0-50)'!AK10</f>
        <v>411.10091597875066</v>
      </c>
      <c r="AL10" s="12">
        <f>'0.直接貼上-輸出預測(0-50)'!AL10</f>
        <v>399.76065945085321</v>
      </c>
      <c r="AM10" s="12">
        <f>'0.直接貼上-輸出預測(0-50)'!AM10</f>
        <v>385.73881095548933</v>
      </c>
      <c r="AN10" s="12">
        <f>'0.直接貼上-輸出預測(0-50)'!AN10</f>
        <v>443.20609385230364</v>
      </c>
      <c r="AO10" s="12">
        <f>'0.直接貼上-輸出預測(0-50)'!AO10</f>
        <v>432.02116051443357</v>
      </c>
      <c r="AP10" s="12">
        <f>'0.直接貼上-輸出預測(0-50)'!AP10</f>
        <v>396.07582560666509</v>
      </c>
      <c r="AQ10" s="12">
        <f>'0.直接貼上-輸出預測(0-50)'!AQ10</f>
        <v>419.44773642020681</v>
      </c>
      <c r="AR10" s="12">
        <f>'0.直接貼上-輸出預測(0-50)'!AR10</f>
        <v>427.12078154937728</v>
      </c>
      <c r="AS10" s="12">
        <f>'0.直接貼上-輸出預測(0-50)'!AS10</f>
        <v>445.6559628422367</v>
      </c>
      <c r="AT10" s="12">
        <f>'0.直接貼上-輸出預測(0-50)'!AT10</f>
        <v>460.73999347065228</v>
      </c>
      <c r="AU10" s="12">
        <f>'0.直接貼上-輸出預測(0-50)'!AU10</f>
        <v>435.84763836517317</v>
      </c>
      <c r="AV10" s="12">
        <f>'0.直接貼上-輸出預測(0-50)'!AV10</f>
        <v>408.93458121152361</v>
      </c>
      <c r="AW10" s="12">
        <f>'0.直接貼上-輸出預測(0-50)'!AW10</f>
        <v>395.76793911358089</v>
      </c>
      <c r="AX10" s="12">
        <f>'0.直接貼上-輸出預測(0-50)'!AX10</f>
        <v>379.63196015852571</v>
      </c>
      <c r="AY10" s="12">
        <f>'0.直接貼上-輸出預測(0-50)'!AY10</f>
        <v>379.92762335615356</v>
      </c>
      <c r="AZ10" s="12">
        <f>'0.直接貼上-輸出預測(0-50)'!AZ10</f>
        <v>366.26071093613689</v>
      </c>
      <c r="BA10" s="12">
        <f>'0.直接貼上-輸出預測(40-)'!L10</f>
        <v>347.95742857656967</v>
      </c>
      <c r="BB10" s="12">
        <f>'0.直接貼上-輸出預測(40-)'!M10</f>
        <v>334.80025403429539</v>
      </c>
      <c r="BC10" s="12">
        <f>'0.直接貼上-輸出預測(40-)'!N10</f>
        <v>343.00188291839623</v>
      </c>
      <c r="BD10" s="12">
        <f>'0.直接貼上-輸出預測(40-)'!O10</f>
        <v>354.26057311022703</v>
      </c>
      <c r="BE10" s="12">
        <f>'0.直接貼上-輸出預測(40-)'!P10</f>
        <v>368.17274039915634</v>
      </c>
      <c r="BF10" s="12">
        <f>'0.直接貼上-輸出預測(40-)'!Q10</f>
        <v>346.29080874727799</v>
      </c>
      <c r="BG10" s="12">
        <f>'0.直接貼上-輸出預測(40-)'!R10</f>
        <v>350.2537341252883</v>
      </c>
      <c r="BH10" s="12">
        <f>'0.直接貼上-輸出預測(40-)'!S10</f>
        <v>386.34510752147628</v>
      </c>
      <c r="BI10" s="12">
        <f>'0.直接貼上-輸出預測(40-)'!T10</f>
        <v>374.45159058709982</v>
      </c>
      <c r="BJ10" s="12">
        <f>'0.直接貼上-輸出預測(40-)'!U10</f>
        <v>346.30090929270483</v>
      </c>
      <c r="BK10" s="12">
        <f>'0.直接貼上-輸出預測(40-)'!V10</f>
        <v>359.35060777669122</v>
      </c>
      <c r="BL10" s="12">
        <f>'0.直接貼上-輸出預測(40-)'!W10</f>
        <v>393.49920931630646</v>
      </c>
      <c r="BM10" s="12">
        <f>'0.直接貼上-輸出預測(40-)'!X10</f>
        <v>349.98407916559842</v>
      </c>
      <c r="BN10" s="12">
        <f>'0.直接貼上-輸出預測(40-)'!Y10</f>
        <v>297.4798239319195</v>
      </c>
      <c r="BO10" s="12">
        <f>'0.直接貼上-輸出預測(40-)'!Z10</f>
        <v>289.51031638196883</v>
      </c>
      <c r="BP10" s="12">
        <f>'0.直接貼上-輸出預測(40-)'!AA10</f>
        <v>293.64619688775394</v>
      </c>
      <c r="BQ10" s="12">
        <f>'0.直接貼上-輸出預測(40-)'!AB10</f>
        <v>273.398073884366</v>
      </c>
      <c r="BR10" s="12">
        <f>'0.直接貼上-輸出預測(40-)'!AC10</f>
        <v>304.59535173994095</v>
      </c>
      <c r="BS10" s="12">
        <f>'0.直接貼上-輸出預測(40-)'!AD10</f>
        <v>269.21692662632034</v>
      </c>
      <c r="BT10" s="12">
        <f>'0.直接貼上-輸出預測(40-)'!AE10</f>
        <v>193.13435146057844</v>
      </c>
      <c r="BU10" s="12">
        <f>'0.直接貼上-輸出預測(40-)'!AF10</f>
        <v>184.52379314589717</v>
      </c>
      <c r="BV10" s="12">
        <f>'0.直接貼上-輸出預測(40-)'!AG10</f>
        <v>180.0281168430908</v>
      </c>
      <c r="BW10" s="12">
        <f>'0.直接貼上-輸出預測(40-)'!AH10</f>
        <v>145.61326590179519</v>
      </c>
      <c r="BX10" s="12">
        <f>'0.直接貼上-輸出預測(40-)'!AI10</f>
        <v>141.39230449910369</v>
      </c>
      <c r="BY10" s="12">
        <f>'0.直接貼上-輸出預測(40-)'!AJ10</f>
        <v>105.16933863481435</v>
      </c>
      <c r="BZ10" s="12">
        <f>'0.直接貼上-輸出預測(40-)'!AK10</f>
        <v>101.91609236314056</v>
      </c>
      <c r="CA10" s="12">
        <f>'0.直接貼上-輸出預測(40-)'!AL10</f>
        <v>81.479122706601373</v>
      </c>
      <c r="CB10" s="12">
        <f>'0.直接貼上-輸出預測(40-)'!AM10</f>
        <v>54.634773755335317</v>
      </c>
      <c r="CC10" s="12">
        <f>'0.直接貼上-輸出預測(40-)'!AN10</f>
        <v>51.548094872115961</v>
      </c>
      <c r="CD10" s="12">
        <f>'0.直接貼上-輸出預測(40-)'!AO10</f>
        <v>48.922886434526959</v>
      </c>
      <c r="CE10" s="12">
        <f>'0.直接貼上-輸出預測(40-)'!AP10</f>
        <v>41.491475207704269</v>
      </c>
      <c r="CF10" s="12">
        <f>'0.直接貼上-輸出預測(40-)'!AQ10</f>
        <v>38.760131628077239</v>
      </c>
      <c r="CG10" s="12">
        <f>'0.直接貼上-輸出預測(40-)'!AR10</f>
        <v>49.399864765609621</v>
      </c>
      <c r="CH10" s="12">
        <f>'0.直接貼上-輸出預測(40-)'!AS10</f>
        <v>37.978958303011815</v>
      </c>
      <c r="CI10" s="12">
        <f>'0.直接貼上-輸出預測(40-)'!AT10</f>
        <v>29.094482934156552</v>
      </c>
      <c r="CJ10" s="12">
        <f>'0.直接貼上-輸出預測(40-)'!AU10</f>
        <v>30.601547225775782</v>
      </c>
      <c r="CK10" s="12">
        <f>'0.直接貼上-輸出預測(40-)'!AV10</f>
        <v>22.401730817729316</v>
      </c>
      <c r="CL10" s="12">
        <f>'0.直接貼上-輸出預測(40-)'!AW10</f>
        <v>23.340891542504131</v>
      </c>
      <c r="CM10" s="12">
        <f>'0.直接貼上-輸出預測(40-)'!AX10</f>
        <v>14.963234085718478</v>
      </c>
      <c r="CN10" s="12">
        <f>'0.直接貼上-輸出預測(40-)'!AY10</f>
        <v>14.673182794195615</v>
      </c>
      <c r="CO10" s="12">
        <f>'0.直接貼上-輸出預測(40-)'!AZ10</f>
        <v>14.047549492364325</v>
      </c>
      <c r="CP10" s="12">
        <f>'0.直接貼上-輸出預測(40-)'!BA10</f>
        <v>9.8447069409171561</v>
      </c>
      <c r="CQ10" s="12">
        <f>'0.直接貼上-輸出預測(40-)'!BB10</f>
        <v>3.7121125667291039</v>
      </c>
      <c r="CR10" s="12">
        <f>'0.直接貼上-輸出預測(40-)'!BC10</f>
        <v>3.7521626165968907</v>
      </c>
      <c r="CS10" s="12">
        <f>'0.直接貼上-輸出預測(40-)'!BD10</f>
        <v>2.7910884087379202</v>
      </c>
      <c r="CT10" s="12">
        <f>'0.直接貼上-輸出預測(40-)'!BE10</f>
        <v>1.1840940252895251</v>
      </c>
      <c r="CU10" s="12">
        <f>'0.直接貼上-輸出預測(40-)'!BF10</f>
        <v>0.33026134157521281</v>
      </c>
      <c r="CV10" s="12">
        <f>'0.直接貼上-輸出預測(40-)'!BG10</f>
        <v>0.80621829358089703</v>
      </c>
      <c r="CW10" s="12">
        <f>'0.直接貼上-輸出預測(40-)'!BH10</f>
        <v>0.60847564395200615</v>
      </c>
      <c r="CX10" s="12">
        <f>'0.直接貼上-輸出預測(40-)'!BI10</f>
        <v>0.4829459106132824</v>
      </c>
      <c r="CY10" s="12">
        <f>'0.直接貼上-輸出預測(40-)'!BJ10</f>
        <v>1.5355875650745054</v>
      </c>
    </row>
    <row r="11" spans="1:103">
      <c r="A11" s="12" t="str">
        <f>'0.直接貼上-輸出預測(0-50)'!A11</f>
        <v>113年 2月</v>
      </c>
      <c r="B11" s="13">
        <f t="shared" si="0"/>
        <v>29486.990497077491</v>
      </c>
      <c r="C11" s="13">
        <f>'0.直接貼上-輸出預測(0-50)'!C11</f>
        <v>332.70739184462042</v>
      </c>
      <c r="D11" s="13">
        <f>'0.直接貼上-輸出預測(0-50)'!D11</f>
        <v>342.8730112057595</v>
      </c>
      <c r="E11" s="12">
        <f>'0.直接貼上-輸出預測(0-50)'!E11</f>
        <v>364.27520859801183</v>
      </c>
      <c r="F11" s="12">
        <f>'0.直接貼上-輸出預測(0-50)'!F11</f>
        <v>381.76737342058243</v>
      </c>
      <c r="G11" s="12">
        <f>'0.直接貼上-輸出預測(0-50)'!G11</f>
        <v>380.20166750638953</v>
      </c>
      <c r="H11" s="12">
        <f>'0.直接貼上-輸出預測(0-50)'!H11</f>
        <v>399.45632514112765</v>
      </c>
      <c r="I11" s="12">
        <f>'0.直接貼上-輸出預測(0-50)'!I11</f>
        <v>431.45454545454538</v>
      </c>
      <c r="J11" s="12">
        <f>'0.直接貼上-輸出預測(0-50)'!J11</f>
        <v>431.64154308680355</v>
      </c>
      <c r="K11" s="12">
        <f>'0.直接貼上-輸出預測(0-50)'!K11</f>
        <v>433.77253362959959</v>
      </c>
      <c r="L11" s="12">
        <f>'0.直接貼上-輸出預測(0-50)'!L11</f>
        <v>419.73206668611431</v>
      </c>
      <c r="M11" s="12">
        <f>'0.直接貼上-輸出預測(0-50)'!M11</f>
        <v>399.20717396838438</v>
      </c>
      <c r="N11" s="12">
        <f>'0.直接貼上-輸出預測(0-50)'!N11</f>
        <v>393.02260189174797</v>
      </c>
      <c r="O11" s="12">
        <f>'0.直接貼上-輸出預測(0-50)'!O11</f>
        <v>392.01665950505145</v>
      </c>
      <c r="P11" s="12">
        <f>'0.直接貼上-輸出預測(0-50)'!P11</f>
        <v>392.48121979687949</v>
      </c>
      <c r="Q11" s="12">
        <f>'0.直接貼上-輸出預測(0-50)'!Q11</f>
        <v>381.9463677840551</v>
      </c>
      <c r="R11" s="12">
        <f>'0.直接貼上-輸出預測(0-50)'!R11</f>
        <v>405.70983930006219</v>
      </c>
      <c r="S11" s="12">
        <f>'0.直接貼上-輸出預測(0-50)'!S11</f>
        <v>424.6717452877599</v>
      </c>
      <c r="T11" s="12">
        <f>'0.直接貼上-輸出預測(0-50)'!T11</f>
        <v>408.5160469970287</v>
      </c>
      <c r="U11" s="12">
        <f>'0.直接貼上-輸出預測(0-50)'!U11</f>
        <v>423.8306787141953</v>
      </c>
      <c r="V11" s="12">
        <f>'0.直接貼上-輸出預測(0-50)'!V11</f>
        <v>425.5166601534778</v>
      </c>
      <c r="W11" s="12">
        <f>'0.直接貼上-輸出預測(0-50)'!W11</f>
        <v>434.80551950421955</v>
      </c>
      <c r="X11" s="12">
        <f>'0.直接貼上-輸出預測(0-50)'!X11</f>
        <v>455.47377470053584</v>
      </c>
      <c r="Y11" s="12">
        <f>'0.直接貼上-輸出預測(0-50)'!Y11</f>
        <v>454.42294931225956</v>
      </c>
      <c r="Z11" s="12">
        <f>'0.直接貼上-輸出預測(0-50)'!Z11</f>
        <v>468.67553320105833</v>
      </c>
      <c r="AA11" s="12">
        <f>'0.直接貼上-輸出預測(0-50)'!AA11</f>
        <v>469.31354154906904</v>
      </c>
      <c r="AB11" s="12">
        <f>'0.直接貼上-輸出預測(0-50)'!AB11</f>
        <v>487.02423017541577</v>
      </c>
      <c r="AC11" s="12">
        <f>'0.直接貼上-輸出預測(0-50)'!AC11</f>
        <v>557.81353094710141</v>
      </c>
      <c r="AD11" s="12">
        <f>'0.直接貼上-輸出預測(0-50)'!AD11</f>
        <v>558.94767256367209</v>
      </c>
      <c r="AE11" s="12">
        <f>'0.直接貼上-輸出預測(0-50)'!AE11</f>
        <v>545.19774549323427</v>
      </c>
      <c r="AF11" s="12">
        <f>'0.直接貼上-輸出預測(0-50)'!AF11</f>
        <v>532.44005190447604</v>
      </c>
      <c r="AG11" s="12">
        <f>'0.直接貼上-輸出預測(0-50)'!AG11</f>
        <v>516.9156673188445</v>
      </c>
      <c r="AH11" s="12">
        <f>'0.直接貼上-輸出預測(0-50)'!AH11</f>
        <v>531.18719205933473</v>
      </c>
      <c r="AI11" s="12">
        <f>'0.直接貼上-輸出預測(0-50)'!AI11</f>
        <v>479.61551118013523</v>
      </c>
      <c r="AJ11" s="12">
        <f>'0.直接貼上-輸出預測(0-50)'!AJ11</f>
        <v>424.41879902447937</v>
      </c>
      <c r="AK11" s="12">
        <f>'0.直接貼上-輸出預測(0-50)'!AK11</f>
        <v>407.96991393197891</v>
      </c>
      <c r="AL11" s="12">
        <f>'0.直接貼上-輸出預測(0-50)'!AL11</f>
        <v>403.49218921331993</v>
      </c>
      <c r="AM11" s="12">
        <f>'0.直接貼上-輸出預測(0-50)'!AM11</f>
        <v>384.37337962485645</v>
      </c>
      <c r="AN11" s="12">
        <f>'0.直接貼上-輸出預測(0-50)'!AN11</f>
        <v>435.07545371513606</v>
      </c>
      <c r="AO11" s="12">
        <f>'0.直接貼上-輸出預測(0-50)'!AO11</f>
        <v>439.69462814915397</v>
      </c>
      <c r="AP11" s="12">
        <f>'0.直接貼上-輸出預測(0-50)'!AP11</f>
        <v>395.06479480820076</v>
      </c>
      <c r="AQ11" s="12">
        <f>'0.直接貼上-輸出預測(0-50)'!AQ11</f>
        <v>416.44500175339539</v>
      </c>
      <c r="AR11" s="12">
        <f>'0.直接貼上-輸出預測(0-50)'!AR11</f>
        <v>427.84985233179674</v>
      </c>
      <c r="AS11" s="12">
        <f>'0.直接貼上-輸出預測(0-50)'!AS11</f>
        <v>441.51231544020504</v>
      </c>
      <c r="AT11" s="12">
        <f>'0.直接貼上-輸出預測(0-50)'!AT11</f>
        <v>461.26403976617485</v>
      </c>
      <c r="AU11" s="12">
        <f>'0.直接貼上-輸出預測(0-50)'!AU11</f>
        <v>438.46785709306039</v>
      </c>
      <c r="AV11" s="12">
        <f>'0.直接貼上-輸出預測(0-50)'!AV11</f>
        <v>410.35556291979026</v>
      </c>
      <c r="AW11" s="12">
        <f>'0.直接貼上-輸出預測(0-50)'!AW11</f>
        <v>396.08317241157044</v>
      </c>
      <c r="AX11" s="12">
        <f>'0.直接貼上-輸出預測(0-50)'!AX11</f>
        <v>381.29325920613866</v>
      </c>
      <c r="AY11" s="12">
        <f>'0.直接貼上-輸出預測(0-50)'!AY11</f>
        <v>377.79817344928227</v>
      </c>
      <c r="AZ11" s="12">
        <f>'0.直接貼上-輸出預測(0-50)'!AZ11</f>
        <v>369.17768977084012</v>
      </c>
      <c r="BA11" s="12">
        <f>'0.直接貼上-輸出預測(40-)'!L11</f>
        <v>347.89790329887632</v>
      </c>
      <c r="BB11" s="12">
        <f>'0.直接貼上-輸出預測(40-)'!M11</f>
        <v>336.03270040082134</v>
      </c>
      <c r="BC11" s="12">
        <f>'0.直接貼上-輸出預測(40-)'!N11</f>
        <v>340.25505314601384</v>
      </c>
      <c r="BD11" s="12">
        <f>'0.直接貼上-輸出預測(40-)'!O11</f>
        <v>354.34230563890759</v>
      </c>
      <c r="BE11" s="12">
        <f>'0.直接貼上-輸出預測(40-)'!P11</f>
        <v>365.49717035354922</v>
      </c>
      <c r="BF11" s="12">
        <f>'0.直接貼上-輸出預測(40-)'!Q11</f>
        <v>350.87748425900133</v>
      </c>
      <c r="BG11" s="12">
        <f>'0.直接貼上-輸出預測(40-)'!R11</f>
        <v>344.93494543643169</v>
      </c>
      <c r="BH11" s="12">
        <f>'0.直接貼上-輸出預測(40-)'!S11</f>
        <v>384.48983286309658</v>
      </c>
      <c r="BI11" s="12">
        <f>'0.直接貼上-輸出預測(40-)'!T11</f>
        <v>376.88149538722172</v>
      </c>
      <c r="BJ11" s="12">
        <f>'0.直接貼上-輸出預測(40-)'!U11</f>
        <v>347.94809082312116</v>
      </c>
      <c r="BK11" s="12">
        <f>'0.直接貼上-輸出預測(40-)'!V11</f>
        <v>354.71847045287916</v>
      </c>
      <c r="BL11" s="12">
        <f>'0.直接貼上-輸出預測(40-)'!W11</f>
        <v>391.20091795134198</v>
      </c>
      <c r="BM11" s="12">
        <f>'0.直接貼上-輸出預測(40-)'!X11</f>
        <v>356.60160114587302</v>
      </c>
      <c r="BN11" s="12">
        <f>'0.直接貼上-輸出預測(40-)'!Y11</f>
        <v>298.98826626029114</v>
      </c>
      <c r="BO11" s="12">
        <f>'0.直接貼上-輸出預測(40-)'!Z11</f>
        <v>288.54900484518049</v>
      </c>
      <c r="BP11" s="12">
        <f>'0.直接貼上-輸出預測(40-)'!AA11</f>
        <v>292.30341225484995</v>
      </c>
      <c r="BQ11" s="12">
        <f>'0.直接貼上-輸出預測(40-)'!AB11</f>
        <v>275.99256397582661</v>
      </c>
      <c r="BR11" s="12">
        <f>'0.直接貼上-輸出預測(40-)'!AC11</f>
        <v>297.06975163007007</v>
      </c>
      <c r="BS11" s="12">
        <f>'0.直接貼上-輸出預測(40-)'!AD11</f>
        <v>279.41266910872514</v>
      </c>
      <c r="BT11" s="12">
        <f>'0.直接貼上-輸出預測(40-)'!AE11</f>
        <v>196.08712690320138</v>
      </c>
      <c r="BU11" s="12">
        <f>'0.直接貼上-輸出預測(40-)'!AF11</f>
        <v>182.22372127769489</v>
      </c>
      <c r="BV11" s="12">
        <f>'0.直接貼上-輸出預測(40-)'!AG11</f>
        <v>181.59787697305381</v>
      </c>
      <c r="BW11" s="12">
        <f>'0.直接貼上-輸出預測(40-)'!AH11</f>
        <v>148.2956844807016</v>
      </c>
      <c r="BX11" s="12">
        <f>'0.直接貼上-輸出預測(40-)'!AI11</f>
        <v>138.95979179285681</v>
      </c>
      <c r="BY11" s="12">
        <f>'0.直接貼上-輸出預測(40-)'!AJ11</f>
        <v>111.05794710709378</v>
      </c>
      <c r="BZ11" s="12">
        <f>'0.直接貼上-輸出預測(40-)'!AK11</f>
        <v>97.24763163291486</v>
      </c>
      <c r="CA11" s="12">
        <f>'0.直接貼上-輸出預測(40-)'!AL11</f>
        <v>86.781534362257531</v>
      </c>
      <c r="CB11" s="12">
        <f>'0.直接貼上-輸出預測(40-)'!AM11</f>
        <v>53.826473555317527</v>
      </c>
      <c r="CC11" s="12">
        <f>'0.直接貼上-輸出預測(40-)'!AN11</f>
        <v>52.051607181161593</v>
      </c>
      <c r="CD11" s="12">
        <f>'0.直接貼上-輸出預測(40-)'!AO11</f>
        <v>48.481279201116763</v>
      </c>
      <c r="CE11" s="12">
        <f>'0.直接貼上-輸出預測(40-)'!AP11</f>
        <v>42.028093404206253</v>
      </c>
      <c r="CF11" s="12">
        <f>'0.直接貼上-輸出預測(40-)'!AQ11</f>
        <v>37.706875009174041</v>
      </c>
      <c r="CG11" s="12">
        <f>'0.直接貼上-輸出預測(40-)'!AR11</f>
        <v>47.909975770105085</v>
      </c>
      <c r="CH11" s="12">
        <f>'0.直接貼上-輸出預測(40-)'!AS11</f>
        <v>39.295601734938082</v>
      </c>
      <c r="CI11" s="12">
        <f>'0.直接貼上-輸出預測(40-)'!AT11</f>
        <v>28.415038934321593</v>
      </c>
      <c r="CJ11" s="12">
        <f>'0.直接貼上-輸出預測(40-)'!AU11</f>
        <v>30.130734366348282</v>
      </c>
      <c r="CK11" s="12">
        <f>'0.直接貼上-輸出預測(40-)'!AV11</f>
        <v>22.658760098043384</v>
      </c>
      <c r="CL11" s="12">
        <f>'0.直接貼上-輸出預測(40-)'!AW11</f>
        <v>22.403575807020975</v>
      </c>
      <c r="CM11" s="12">
        <f>'0.直接貼上-輸出預測(40-)'!AX11</f>
        <v>15.848207650577342</v>
      </c>
      <c r="CN11" s="12">
        <f>'0.直接貼上-輸出預測(40-)'!AY11</f>
        <v>13.652397504974882</v>
      </c>
      <c r="CO11" s="12">
        <f>'0.直接貼上-輸出預測(40-)'!AZ11</f>
        <v>14.467236484999848</v>
      </c>
      <c r="CP11" s="12">
        <f>'0.直接貼上-輸出預測(40-)'!BA11</f>
        <v>9.8082906846115314</v>
      </c>
      <c r="CQ11" s="12">
        <f>'0.直接貼上-輸出預測(40-)'!BB11</f>
        <v>3.9044807336325627</v>
      </c>
      <c r="CR11" s="12">
        <f>'0.直接貼上-輸出預測(40-)'!BC11</f>
        <v>3.3949934182398156</v>
      </c>
      <c r="CS11" s="12">
        <f>'0.直接貼上-輸出預測(40-)'!BD11</f>
        <v>2.959114215256629</v>
      </c>
      <c r="CT11" s="12">
        <f>'0.直接貼上-輸出預測(40-)'!BE11</f>
        <v>1.1837872809629078</v>
      </c>
      <c r="CU11" s="12">
        <f>'0.直接貼上-輸出預測(40-)'!BF11</f>
        <v>0.38719209586847669</v>
      </c>
      <c r="CV11" s="12">
        <f>'0.直接貼上-輸出預測(40-)'!BG11</f>
        <v>0.61960068209172459</v>
      </c>
      <c r="CW11" s="12">
        <f>'0.直接貼上-輸出預測(40-)'!BH11</f>
        <v>0.72621049759583522</v>
      </c>
      <c r="CX11" s="12">
        <f>'0.直接貼上-輸出預測(40-)'!BI11</f>
        <v>0.35947792946662338</v>
      </c>
      <c r="CY11" s="12">
        <f>'0.直接貼上-輸出預測(40-)'!BJ11</f>
        <v>1.5568765846774131</v>
      </c>
    </row>
    <row r="12" spans="1:103">
      <c r="A12" s="12" t="str">
        <f>'0.直接貼上-輸出預測(0-50)'!A12</f>
        <v>113年 3月</v>
      </c>
      <c r="B12" s="13">
        <f t="shared" si="0"/>
        <v>29486.785125033464</v>
      </c>
      <c r="C12" s="13">
        <f>'0.直接貼上-輸出預測(0-50)'!C12</f>
        <v>332.69070868711316</v>
      </c>
      <c r="D12" s="13">
        <f>'0.直接貼上-輸出預測(0-50)'!D12</f>
        <v>341.31492574224933</v>
      </c>
      <c r="E12" s="12">
        <f>'0.直接貼上-輸出預測(0-50)'!E12</f>
        <v>362.08174162349854</v>
      </c>
      <c r="F12" s="12">
        <f>'0.直接貼上-輸出預測(0-50)'!F12</f>
        <v>380.92027660783884</v>
      </c>
      <c r="G12" s="12">
        <f>'0.直接貼上-輸出預測(0-50)'!G12</f>
        <v>381.7235854367039</v>
      </c>
      <c r="H12" s="12">
        <f>'0.直接貼上-輸出預測(0-50)'!H12</f>
        <v>394.27039804598286</v>
      </c>
      <c r="I12" s="12">
        <f>'0.直接貼上-輸出預測(0-50)'!I12</f>
        <v>431.3181818181817</v>
      </c>
      <c r="J12" s="12">
        <f>'0.直接貼上-輸出預測(0-50)'!J12</f>
        <v>431.72033997291442</v>
      </c>
      <c r="K12" s="12">
        <f>'0.直接貼上-輸出預測(0-50)'!K12</f>
        <v>433.0446597076434</v>
      </c>
      <c r="L12" s="12">
        <f>'0.直接貼上-輸出預測(0-50)'!L12</f>
        <v>422.94967902675137</v>
      </c>
      <c r="M12" s="12">
        <f>'0.直接貼上-輸出預測(0-50)'!M12</f>
        <v>399.48679553213657</v>
      </c>
      <c r="N12" s="12">
        <f>'0.直接貼上-輸出預測(0-50)'!N12</f>
        <v>393.79930414179216</v>
      </c>
      <c r="O12" s="12">
        <f>'0.直接貼上-輸出預測(0-50)'!O12</f>
        <v>391.22608246043472</v>
      </c>
      <c r="P12" s="12">
        <f>'0.直接貼上-輸出預測(0-50)'!P12</f>
        <v>393.12644106287826</v>
      </c>
      <c r="Q12" s="12">
        <f>'0.直接貼上-輸出預測(0-50)'!Q12</f>
        <v>383.51850443811747</v>
      </c>
      <c r="R12" s="12">
        <f>'0.直接貼上-輸出預測(0-50)'!R12</f>
        <v>399.39617725930532</v>
      </c>
      <c r="S12" s="12">
        <f>'0.直接貼上-輸出預測(0-50)'!S12</f>
        <v>428.14573725019255</v>
      </c>
      <c r="T12" s="12">
        <f>'0.直接貼上-輸出預測(0-50)'!T12</f>
        <v>407.85080514189849</v>
      </c>
      <c r="U12" s="12">
        <f>'0.直接貼上-輸出預測(0-50)'!U12</f>
        <v>421.57405489566293</v>
      </c>
      <c r="V12" s="12">
        <f>'0.直接貼上-輸出預測(0-50)'!V12</f>
        <v>427.87236808576546</v>
      </c>
      <c r="W12" s="12">
        <f>'0.直接貼上-輸出預測(0-50)'!W12</f>
        <v>430.51366642683462</v>
      </c>
      <c r="X12" s="12">
        <f>'0.直接貼上-輸出預測(0-50)'!X12</f>
        <v>456.37549012105274</v>
      </c>
      <c r="Y12" s="12">
        <f>'0.直接貼上-輸出預測(0-50)'!Y12</f>
        <v>453.65590699667007</v>
      </c>
      <c r="Z12" s="12">
        <f>'0.直接貼上-輸出預測(0-50)'!Z12</f>
        <v>466.79423686512018</v>
      </c>
      <c r="AA12" s="12">
        <f>'0.直接貼上-輸出預測(0-50)'!AA12</f>
        <v>471.63010690187059</v>
      </c>
      <c r="AB12" s="12">
        <f>'0.直接貼上-輸出預測(0-50)'!AB12</f>
        <v>481.48870421743209</v>
      </c>
      <c r="AC12" s="12">
        <f>'0.直接貼上-輸出預測(0-50)'!AC12</f>
        <v>550.33004390174665</v>
      </c>
      <c r="AD12" s="12">
        <f>'0.直接貼上-輸出預測(0-50)'!AD12</f>
        <v>566.75663989101122</v>
      </c>
      <c r="AE12" s="12">
        <f>'0.直接貼上-輸出預測(0-50)'!AE12</f>
        <v>538.7573393751876</v>
      </c>
      <c r="AF12" s="12">
        <f>'0.直接貼上-輸出預測(0-50)'!AF12</f>
        <v>541.62413218964525</v>
      </c>
      <c r="AG12" s="12">
        <f>'0.直接貼上-輸出預測(0-50)'!AG12</f>
        <v>509.53557592614197</v>
      </c>
      <c r="AH12" s="12">
        <f>'0.直接貼上-輸出預測(0-50)'!AH12</f>
        <v>536.02125866508322</v>
      </c>
      <c r="AI12" s="12">
        <f>'0.直接貼上-輸出預測(0-50)'!AI12</f>
        <v>483.36988905130619</v>
      </c>
      <c r="AJ12" s="12">
        <f>'0.直接貼上-輸出預測(0-50)'!AJ12</f>
        <v>430.28507515028593</v>
      </c>
      <c r="AK12" s="12">
        <f>'0.直接貼上-輸出預測(0-50)'!AK12</f>
        <v>404.39107254275143</v>
      </c>
      <c r="AL12" s="12">
        <f>'0.直接貼上-輸出預測(0-50)'!AL12</f>
        <v>407.66816409581935</v>
      </c>
      <c r="AM12" s="12">
        <f>'0.直接貼上-輸出預測(0-50)'!AM12</f>
        <v>383.29284310785761</v>
      </c>
      <c r="AN12" s="12">
        <f>'0.直接貼上-輸出預測(0-50)'!AN12</f>
        <v>425.88719319723998</v>
      </c>
      <c r="AO12" s="12">
        <f>'0.直接貼上-輸出預測(0-50)'!AO12</f>
        <v>448.06916461692566</v>
      </c>
      <c r="AP12" s="12">
        <f>'0.直接貼上-輸出預測(0-50)'!AP12</f>
        <v>394.15967546823151</v>
      </c>
      <c r="AQ12" s="12">
        <f>'0.直接貼上-輸出預測(0-50)'!AQ12</f>
        <v>413.2080912055693</v>
      </c>
      <c r="AR12" s="12">
        <f>'0.直接貼上-輸出預測(0-50)'!AR12</f>
        <v>428.87376658415189</v>
      </c>
      <c r="AS12" s="12">
        <f>'0.直接貼上-輸出預測(0-50)'!AS12</f>
        <v>437.01646069288302</v>
      </c>
      <c r="AT12" s="12">
        <f>'0.直接貼上-輸出預測(0-50)'!AT12</f>
        <v>461.63447879991787</v>
      </c>
      <c r="AU12" s="12">
        <f>'0.直接貼上-輸出預測(0-50)'!AU12</f>
        <v>441.20196237013744</v>
      </c>
      <c r="AV12" s="12">
        <f>'0.直接貼上-輸出預測(0-50)'!AV12</f>
        <v>411.843439500616</v>
      </c>
      <c r="AW12" s="12">
        <f>'0.直接貼上-輸出預測(0-50)'!AW12</f>
        <v>396.33646854884933</v>
      </c>
      <c r="AX12" s="12">
        <f>'0.直接貼上-輸出預測(0-50)'!AX12</f>
        <v>383.16570813373227</v>
      </c>
      <c r="AY12" s="12">
        <f>'0.直接貼上-輸出預測(0-50)'!AY12</f>
        <v>375.34029347420847</v>
      </c>
      <c r="AZ12" s="12">
        <f>'0.直接貼上-輸出預測(0-50)'!AZ12</f>
        <v>372.31615776292995</v>
      </c>
      <c r="BA12" s="12">
        <f>'0.直接貼上-輸出預測(40-)'!L12</f>
        <v>347.77101705150574</v>
      </c>
      <c r="BB12" s="12">
        <f>'0.直接貼上-輸出預測(40-)'!M12</f>
        <v>337.54077359029645</v>
      </c>
      <c r="BC12" s="12">
        <f>'0.直接貼上-輸出預測(40-)'!N12</f>
        <v>337.3167869761154</v>
      </c>
      <c r="BD12" s="12">
        <f>'0.直接貼上-輸出預測(40-)'!O12</f>
        <v>354.54524130032877</v>
      </c>
      <c r="BE12" s="12">
        <f>'0.直接貼上-輸出預測(40-)'!P12</f>
        <v>362.39212576236838</v>
      </c>
      <c r="BF12" s="12">
        <f>'0.直接貼上-輸出預測(40-)'!Q12</f>
        <v>356.13300005989652</v>
      </c>
      <c r="BG12" s="12">
        <f>'0.直接貼上-輸出預測(40-)'!R12</f>
        <v>339.34834039834692</v>
      </c>
      <c r="BH12" s="12">
        <f>'0.直接貼上-輸出預測(40-)'!S12</f>
        <v>382.32704909473574</v>
      </c>
      <c r="BI12" s="12">
        <f>'0.直接貼上-輸出預測(40-)'!T12</f>
        <v>379.44867572258443</v>
      </c>
      <c r="BJ12" s="12">
        <f>'0.直接貼上-輸出預測(40-)'!U12</f>
        <v>349.97655340023624</v>
      </c>
      <c r="BK12" s="12">
        <f>'0.直接貼上-輸出預測(40-)'!V12</f>
        <v>349.85621685846365</v>
      </c>
      <c r="BL12" s="12">
        <f>'0.直接貼上-輸出預測(40-)'!W12</f>
        <v>388.24580865844717</v>
      </c>
      <c r="BM12" s="12">
        <f>'0.直接貼上-輸出預測(40-)'!X12</f>
        <v>363.6843954885415</v>
      </c>
      <c r="BN12" s="12">
        <f>'0.直接貼上-輸出預測(40-)'!Y12</f>
        <v>300.6749126462729</v>
      </c>
      <c r="BO12" s="12">
        <f>'0.直接貼上-輸出預測(40-)'!Z12</f>
        <v>287.55507658274792</v>
      </c>
      <c r="BP12" s="12">
        <f>'0.直接貼上-輸出預測(40-)'!AA12</f>
        <v>290.7892255396539</v>
      </c>
      <c r="BQ12" s="12">
        <f>'0.直接貼上-輸出預測(40-)'!AB12</f>
        <v>279.08082404951369</v>
      </c>
      <c r="BR12" s="12">
        <f>'0.直接貼上-輸出預測(40-)'!AC12</f>
        <v>288.22357549464556</v>
      </c>
      <c r="BS12" s="12">
        <f>'0.直接貼上-輸出預測(40-)'!AD12</f>
        <v>290.31144607243795</v>
      </c>
      <c r="BT12" s="12">
        <f>'0.直接貼上-輸出預測(40-)'!AE12</f>
        <v>199.37854053095239</v>
      </c>
      <c r="BU12" s="12">
        <f>'0.直接貼上-輸出預測(40-)'!AF12</f>
        <v>179.65964692164329</v>
      </c>
      <c r="BV12" s="12">
        <f>'0.直接貼上-輸出預測(40-)'!AG12</f>
        <v>183.09713457631668</v>
      </c>
      <c r="BW12" s="12">
        <f>'0.直接貼上-輸出預測(40-)'!AH12</f>
        <v>151.26919817142786</v>
      </c>
      <c r="BX12" s="12">
        <f>'0.直接貼上-輸出預測(40-)'!AI12</f>
        <v>135.96905495780553</v>
      </c>
      <c r="BY12" s="12">
        <f>'0.直接貼上-輸出預測(40-)'!AJ12</f>
        <v>117.60750589334113</v>
      </c>
      <c r="BZ12" s="12">
        <f>'0.直接貼上-輸出預測(40-)'!AK12</f>
        <v>91.874926150267541</v>
      </c>
      <c r="CA12" s="12">
        <f>'0.直接貼上-輸出預測(40-)'!AL12</f>
        <v>92.5835749283317</v>
      </c>
      <c r="CB12" s="12">
        <f>'0.直接貼上-輸出預測(40-)'!AM12</f>
        <v>52.967517577229543</v>
      </c>
      <c r="CC12" s="12">
        <f>'0.直接貼上-輸出預測(40-)'!AN12</f>
        <v>52.591449058315199</v>
      </c>
      <c r="CD12" s="12">
        <f>'0.直接貼上-輸出預測(40-)'!AO12</f>
        <v>47.974266267486726</v>
      </c>
      <c r="CE12" s="12">
        <f>'0.直接貼上-輸出預測(40-)'!AP12</f>
        <v>42.683524315831228</v>
      </c>
      <c r="CF12" s="12">
        <f>'0.直接貼上-輸出預測(40-)'!AQ12</f>
        <v>36.674707910031984</v>
      </c>
      <c r="CG12" s="12">
        <f>'0.直接貼上-輸出預測(40-)'!AR12</f>
        <v>46.206897492583266</v>
      </c>
      <c r="CH12" s="12">
        <f>'0.直接貼上-輸出預測(40-)'!AS12</f>
        <v>40.769028233142258</v>
      </c>
      <c r="CI12" s="12">
        <f>'0.直接貼上-輸出預測(40-)'!AT12</f>
        <v>27.725264714355148</v>
      </c>
      <c r="CJ12" s="12">
        <f>'0.直接貼上-輸出預測(40-)'!AU12</f>
        <v>29.601765427427171</v>
      </c>
      <c r="CK12" s="12">
        <f>'0.直接貼上-輸出預測(40-)'!AV12</f>
        <v>22.993573488176214</v>
      </c>
      <c r="CL12" s="12">
        <f>'0.直接貼上-輸出預測(40-)'!AW12</f>
        <v>21.322235370740756</v>
      </c>
      <c r="CM12" s="12">
        <f>'0.直接貼上-輸出預測(40-)'!AX12</f>
        <v>16.841609687679533</v>
      </c>
      <c r="CN12" s="12">
        <f>'0.直接貼上-輸出預測(40-)'!AY12</f>
        <v>12.542899635768267</v>
      </c>
      <c r="CO12" s="12">
        <f>'0.直接貼上-輸出預測(40-)'!AZ12</f>
        <v>14.919492839326278</v>
      </c>
      <c r="CP12" s="12">
        <f>'0.直接貼上-輸出預測(40-)'!BA12</f>
        <v>9.745018312313837</v>
      </c>
      <c r="CQ12" s="12">
        <f>'0.直接貼上-輸出預測(40-)'!BB12</f>
        <v>4.1202015797928535</v>
      </c>
      <c r="CR12" s="12">
        <f>'0.直接貼上-輸出預測(40-)'!BC12</f>
        <v>3.0070128339413982</v>
      </c>
      <c r="CS12" s="12">
        <f>'0.直接貼上-輸出預測(40-)'!BD12</f>
        <v>3.1390067745553969</v>
      </c>
      <c r="CT12" s="12">
        <f>'0.直接貼上-輸出預測(40-)'!BE12</f>
        <v>1.1799509238233492</v>
      </c>
      <c r="CU12" s="12">
        <f>'0.直接貼上-輸出預測(40-)'!BF12</f>
        <v>0.44690382028574266</v>
      </c>
      <c r="CV12" s="12">
        <f>'0.直接貼上-輸出預測(40-)'!BG12</f>
        <v>0.43140069837685685</v>
      </c>
      <c r="CW12" s="12">
        <f>'0.直接貼上-輸出預測(40-)'!BH12</f>
        <v>0.84861846117116657</v>
      </c>
      <c r="CX12" s="12">
        <f>'0.直接貼上-輸出預測(40-)'!BI12</f>
        <v>0.2473281190817142</v>
      </c>
      <c r="CY12" s="12">
        <f>'0.直接貼上-輸出預測(40-)'!BJ12</f>
        <v>1.5710518965198519</v>
      </c>
    </row>
    <row r="13" spans="1:103">
      <c r="A13" s="12" t="str">
        <f>'0.直接貼上-輸出預測(0-50)'!A13</f>
        <v>113年 4月</v>
      </c>
      <c r="B13" s="13">
        <f t="shared" si="0"/>
        <v>29486.392800421803</v>
      </c>
      <c r="C13" s="13">
        <f>'0.直接貼上-輸出預測(0-50)'!C13</f>
        <v>332.81033371129092</v>
      </c>
      <c r="D13" s="13">
        <f>'0.直接貼上-輸出預測(0-50)'!D13</f>
        <v>339.78096625479111</v>
      </c>
      <c r="E13" s="12">
        <f>'0.直接貼上-輸出預測(0-50)'!E13</f>
        <v>359.77718176118668</v>
      </c>
      <c r="F13" s="12">
        <f>'0.直接貼上-輸出預測(0-50)'!F13</f>
        <v>379.99781880097811</v>
      </c>
      <c r="G13" s="12">
        <f>'0.直接貼上-輸出預測(0-50)'!G13</f>
        <v>383.61186643717497</v>
      </c>
      <c r="H13" s="12">
        <f>'0.直接貼上-輸出預測(0-50)'!H13</f>
        <v>388.7483901328593</v>
      </c>
      <c r="I13" s="12">
        <f>'0.直接貼上-輸出預測(0-50)'!I13</f>
        <v>431.16666666666657</v>
      </c>
      <c r="J13" s="12">
        <f>'0.直接貼上-輸出預測(0-50)'!J13</f>
        <v>431.80064159024647</v>
      </c>
      <c r="K13" s="12">
        <f>'0.直接貼上-輸出預測(0-50)'!K13</f>
        <v>432.08737482264797</v>
      </c>
      <c r="L13" s="12">
        <f>'0.直接貼上-輸出預測(0-50)'!L13</f>
        <v>426.3723234647133</v>
      </c>
      <c r="M13" s="12">
        <f>'0.直接貼上-輸出預測(0-50)'!M13</f>
        <v>399.75107087600838</v>
      </c>
      <c r="N13" s="12">
        <f>'0.直接貼上-輸出預測(0-50)'!N13</f>
        <v>394.66408584932645</v>
      </c>
      <c r="O13" s="12">
        <f>'0.直接貼上-輸出預測(0-50)'!O13</f>
        <v>390.34381769535497</v>
      </c>
      <c r="P13" s="12">
        <f>'0.直接貼上-輸出預測(0-50)'!P13</f>
        <v>393.80108205259012</v>
      </c>
      <c r="Q13" s="12">
        <f>'0.直接貼上-輸出預測(0-50)'!Q13</f>
        <v>385.47291295683539</v>
      </c>
      <c r="R13" s="12">
        <f>'0.直接貼上-輸出預測(0-50)'!R13</f>
        <v>392.49289749261794</v>
      </c>
      <c r="S13" s="12">
        <f>'0.直接貼上-輸出預測(0-50)'!S13</f>
        <v>431.9218221542726</v>
      </c>
      <c r="T13" s="12">
        <f>'0.直接貼上-輸出預測(0-50)'!T13</f>
        <v>407.24091216212707</v>
      </c>
      <c r="U13" s="12">
        <f>'0.直接貼上-輸出預測(0-50)'!U13</f>
        <v>419.09239763381572</v>
      </c>
      <c r="V13" s="12">
        <f>'0.直接貼上-輸出預測(0-50)'!V13</f>
        <v>430.59875667024323</v>
      </c>
      <c r="W13" s="12">
        <f>'0.直接貼上-輸出預測(0-50)'!W13</f>
        <v>425.90111533193834</v>
      </c>
      <c r="X13" s="12">
        <f>'0.直接貼上-輸出預測(0-50)'!X13</f>
        <v>457.40242823348626</v>
      </c>
      <c r="Y13" s="12">
        <f>'0.直接貼上-輸出預測(0-50)'!Y13</f>
        <v>452.92599804187131</v>
      </c>
      <c r="Z13" s="12">
        <f>'0.直接貼上-輸出預測(0-50)'!Z13</f>
        <v>464.74404934316931</v>
      </c>
      <c r="AA13" s="12">
        <f>'0.直接貼上-輸出預測(0-50)'!AA13</f>
        <v>474.44722473540128</v>
      </c>
      <c r="AB13" s="12">
        <f>'0.直接貼上-輸出預測(0-50)'!AB13</f>
        <v>475.88957962863765</v>
      </c>
      <c r="AC13" s="12">
        <f>'0.直接貼上-輸出預測(0-50)'!AC13</f>
        <v>541.9780320657211</v>
      </c>
      <c r="AD13" s="12">
        <f>'0.直接貼上-輸出預測(0-50)'!AD13</f>
        <v>575.34921469734252</v>
      </c>
      <c r="AE13" s="12">
        <f>'0.直接貼上-輸出預測(0-50)'!AE13</f>
        <v>531.44752820860504</v>
      </c>
      <c r="AF13" s="12">
        <f>'0.直接貼上-輸出預測(0-50)'!AF13</f>
        <v>551.76666234963682</v>
      </c>
      <c r="AG13" s="12">
        <f>'0.直接貼上-輸出預測(0-50)'!AG13</f>
        <v>501.32655523143603</v>
      </c>
      <c r="AH13" s="12">
        <f>'0.直接貼上-輸出預測(0-50)'!AH13</f>
        <v>540.92912705866888</v>
      </c>
      <c r="AI13" s="12">
        <f>'0.直接貼上-輸出預測(0-50)'!AI13</f>
        <v>487.10595847050178</v>
      </c>
      <c r="AJ13" s="12">
        <f>'0.直接貼上-輸出預測(0-50)'!AJ13</f>
        <v>436.71377090073219</v>
      </c>
      <c r="AK13" s="12">
        <f>'0.直接貼上-輸出預測(0-50)'!AK13</f>
        <v>400.36461412875082</v>
      </c>
      <c r="AL13" s="12">
        <f>'0.直接貼上-輸出預測(0-50)'!AL13</f>
        <v>412.28782424175387</v>
      </c>
      <c r="AM13" s="12">
        <f>'0.直接貼上-輸出預測(0-50)'!AM13</f>
        <v>382.49652497255983</v>
      </c>
      <c r="AN13" s="12">
        <f>'0.直接貼上-輸出預測(0-50)'!AN13</f>
        <v>415.6427819673147</v>
      </c>
      <c r="AO13" s="12">
        <f>'0.直接貼上-輸出預測(0-50)'!AO13</f>
        <v>457.14370557480191</v>
      </c>
      <c r="AP13" s="12">
        <f>'0.直接貼上-輸出預測(0-50)'!AP13</f>
        <v>393.36027558792796</v>
      </c>
      <c r="AQ13" s="12">
        <f>'0.直接貼上-輸出預測(0-50)'!AQ13</f>
        <v>409.73733121267259</v>
      </c>
      <c r="AR13" s="12">
        <f>'0.直接貼上-輸出預測(0-50)'!AR13</f>
        <v>430.19171668370757</v>
      </c>
      <c r="AS13" s="12">
        <f>'0.直接貼上-輸出預測(0-50)'!AS13</f>
        <v>432.16944028540792</v>
      </c>
      <c r="AT13" s="12">
        <f>'0.直接貼上-輸出預測(0-50)'!AT13</f>
        <v>461.85145861168854</v>
      </c>
      <c r="AU13" s="12">
        <f>'0.直接貼上-輸出預測(0-50)'!AU13</f>
        <v>444.04983580256322</v>
      </c>
      <c r="AV13" s="12">
        <f>'0.直接貼上-輸出預測(0-50)'!AV13</f>
        <v>413.39800325900075</v>
      </c>
      <c r="AW13" s="12">
        <f>'0.直接貼上-輸出預測(0-50)'!AW13</f>
        <v>396.52796310350993</v>
      </c>
      <c r="AX13" s="12">
        <f>'0.直接貼上-輸出預測(0-50)'!AX13</f>
        <v>385.24883358152647</v>
      </c>
      <c r="AY13" s="12">
        <f>'0.直接貼上-輸出預測(0-50)'!AY13</f>
        <v>372.55514034619091</v>
      </c>
      <c r="AZ13" s="12">
        <f>'0.直接貼上-輸出預測(0-50)'!AZ13</f>
        <v>375.67527480029446</v>
      </c>
      <c r="BA13" s="12">
        <f>'0.直接貼上-輸出預測(40-)'!L13</f>
        <v>347.57684183232266</v>
      </c>
      <c r="BB13" s="12">
        <f>'0.直接貼上-輸出預測(40-)'!M13</f>
        <v>339.32334310908362</v>
      </c>
      <c r="BC13" s="12">
        <f>'0.直接貼上-輸出預測(40-)'!N13</f>
        <v>334.18778622145686</v>
      </c>
      <c r="BD13" s="12">
        <f>'0.直接貼上-輸出預測(40-)'!O13</f>
        <v>354.86913124722895</v>
      </c>
      <c r="BE13" s="12">
        <f>'0.直接貼上-輸出預測(40-)'!P13</f>
        <v>358.85857112667009</v>
      </c>
      <c r="BF13" s="12">
        <f>'0.直接貼上-輸出預測(40-)'!Q13</f>
        <v>362.054674052797</v>
      </c>
      <c r="BG13" s="12">
        <f>'0.直接貼上-輸出預測(40-)'!R13</f>
        <v>333.49526229531301</v>
      </c>
      <c r="BH13" s="12">
        <f>'0.直接貼上-輸出預測(40-)'!S13</f>
        <v>379.85772517191054</v>
      </c>
      <c r="BI13" s="12">
        <f>'0.直接貼上-輸出預測(40-)'!T13</f>
        <v>382.15275236122125</v>
      </c>
      <c r="BJ13" s="12">
        <f>'0.直接貼上-輸出預測(40-)'!U13</f>
        <v>352.38505096581957</v>
      </c>
      <c r="BK13" s="12">
        <f>'0.直接貼上-輸出預測(40-)'!V13</f>
        <v>344.76486788620707</v>
      </c>
      <c r="BL13" s="12">
        <f>'0.直接貼上-輸出預測(40-)'!W13</f>
        <v>384.63587088191889</v>
      </c>
      <c r="BM13" s="12">
        <f>'0.直接貼上-輸出預測(40-)'!X13</f>
        <v>371.23075169579278</v>
      </c>
      <c r="BN13" s="12">
        <f>'0.直接貼上-輸出預測(40-)'!Y13</f>
        <v>302.53834723999051</v>
      </c>
      <c r="BO13" s="12">
        <f>'0.直接貼上-輸出預測(40-)'!Z13</f>
        <v>286.52875070863661</v>
      </c>
      <c r="BP13" s="12">
        <f>'0.直接貼上-輸出預測(40-)'!AA13</f>
        <v>289.10541944454133</v>
      </c>
      <c r="BQ13" s="12">
        <f>'0.直接貼上-輸出預測(40-)'!AB13</f>
        <v>282.65808753962767</v>
      </c>
      <c r="BR13" s="12">
        <f>'0.直接貼上-輸出預測(40-)'!AC13</f>
        <v>278.0589585008791</v>
      </c>
      <c r="BS13" s="12">
        <f>'0.直接貼上-輸出預測(40-)'!AD13</f>
        <v>301.91292319782463</v>
      </c>
      <c r="BT13" s="12">
        <f>'0.直接貼上-輸出預測(40-)'!AE13</f>
        <v>203.00615272803387</v>
      </c>
      <c r="BU13" s="12">
        <f>'0.直接貼上-輸出預測(40-)'!AF13</f>
        <v>176.83499091504302</v>
      </c>
      <c r="BV13" s="12">
        <f>'0.直接貼上-輸出預測(40-)'!AG13</f>
        <v>184.52534909570443</v>
      </c>
      <c r="BW13" s="12">
        <f>'0.直接貼上-輸出預測(40-)'!AH13</f>
        <v>154.53081219326043</v>
      </c>
      <c r="BX13" s="12">
        <f>'0.直接貼上-輸出預測(40-)'!AI13</f>
        <v>132.42627028348804</v>
      </c>
      <c r="BY13" s="12">
        <f>'0.直接貼上-輸出預測(40-)'!AJ13</f>
        <v>124.80871392859397</v>
      </c>
      <c r="BZ13" s="12">
        <f>'0.直接貼上-輸出預測(40-)'!AK13</f>
        <v>85.805416253822997</v>
      </c>
      <c r="CA13" s="12">
        <f>'0.直接貼上-輸出預測(40-)'!AL13</f>
        <v>98.877530868006332</v>
      </c>
      <c r="CB13" s="12">
        <f>'0.直接貼上-輸出預測(40-)'!AM13</f>
        <v>52.060059014069303</v>
      </c>
      <c r="CC13" s="12">
        <f>'0.直接貼上-輸出預測(40-)'!AN13</f>
        <v>53.166272871694929</v>
      </c>
      <c r="CD13" s="12">
        <f>'0.直接貼上-輸出預測(40-)'!AO13</f>
        <v>47.40267141619654</v>
      </c>
      <c r="CE13" s="12">
        <f>'0.直接貼上-輸出預測(40-)'!AP13</f>
        <v>43.453694335900366</v>
      </c>
      <c r="CF13" s="12">
        <f>'0.直接貼上-輸出預測(40-)'!AQ13</f>
        <v>35.663203484904649</v>
      </c>
      <c r="CG13" s="12">
        <f>'0.直接貼上-輸出預測(40-)'!AR13</f>
        <v>44.295742489111703</v>
      </c>
      <c r="CH13" s="12">
        <f>'0.直接貼上-輸出預測(40-)'!AS13</f>
        <v>42.392294415758464</v>
      </c>
      <c r="CI13" s="12">
        <f>'0.直接貼上-輸出預測(40-)'!AT13</f>
        <v>27.026323984060429</v>
      </c>
      <c r="CJ13" s="12">
        <f>'0.直接貼上-輸出預測(40-)'!AU13</f>
        <v>29.016786071302395</v>
      </c>
      <c r="CK13" s="12">
        <f>'0.直接貼上-輸出預測(40-)'!AV13</f>
        <v>23.400068469851721</v>
      </c>
      <c r="CL13" s="12">
        <f>'0.直接貼上-輸出預測(40-)'!AW13</f>
        <v>20.101882881030178</v>
      </c>
      <c r="CM13" s="12">
        <f>'0.直接貼上-輸出預測(40-)'!AX13</f>
        <v>17.934869499533665</v>
      </c>
      <c r="CN13" s="12">
        <f>'0.直接貼上-輸出預測(40-)'!AY13</f>
        <v>11.349433850657681</v>
      </c>
      <c r="CO13" s="12">
        <f>'0.直接貼上-輸出預測(40-)'!AZ13</f>
        <v>15.403218877713533</v>
      </c>
      <c r="CP13" s="12">
        <f>'0.直接貼上-輸出預測(40-)'!BA13</f>
        <v>9.6561808644338409</v>
      </c>
      <c r="CQ13" s="12">
        <f>'0.直接貼上-輸出預測(40-)'!BB13</f>
        <v>4.3540225512938315</v>
      </c>
      <c r="CR13" s="12">
        <f>'0.直接貼上-輸出預測(40-)'!BC13</f>
        <v>2.5913610248488155</v>
      </c>
      <c r="CS13" s="12">
        <f>'0.直接貼上-輸出預測(40-)'!BD13</f>
        <v>3.3298123103663206</v>
      </c>
      <c r="CT13" s="12">
        <f>'0.直接貼上-輸出預測(40-)'!BE13</f>
        <v>1.1729748902400927</v>
      </c>
      <c r="CU13" s="12">
        <f>'0.直接貼上-輸出預測(40-)'!BF13</f>
        <v>0.50863134216509109</v>
      </c>
      <c r="CV13" s="12">
        <f>'0.直接貼上-輸出預測(40-)'!BG13</f>
        <v>0.24304106980561507</v>
      </c>
      <c r="CW13" s="12">
        <f>'0.直接貼上-輸出預測(40-)'!BH13</f>
        <v>0.97412028765578296</v>
      </c>
      <c r="CX13" s="12">
        <f>'0.直接貼上-輸出預測(40-)'!BI13</f>
        <v>0.14566168816285635</v>
      </c>
      <c r="CY13" s="12">
        <f>'0.直接貼上-輸出預測(40-)'!BJ13</f>
        <v>1.5788333432839312</v>
      </c>
    </row>
    <row r="14" spans="1:103" s="16" customFormat="1">
      <c r="A14" s="15" t="str">
        <f>'0.直接貼上-輸出預測(0-50)'!A14</f>
        <v>113年 5月</v>
      </c>
      <c r="B14" s="15">
        <f t="shared" si="0"/>
        <v>29485.794935755192</v>
      </c>
      <c r="C14" s="15">
        <f>'0.直接貼上-輸出預測(0-50)'!C14</f>
        <v>333.0662069749859</v>
      </c>
      <c r="D14" s="15">
        <f>'0.直接貼上-輸出預測(0-50)'!D14</f>
        <v>338.27102057818212</v>
      </c>
      <c r="E14" s="15">
        <f>'0.直接貼上-輸出預測(0-50)'!E14</f>
        <v>357.36163329125452</v>
      </c>
      <c r="F14" s="15">
        <f>'0.直接貼上-輸出預測(0-50)'!F14</f>
        <v>379.00000000000006</v>
      </c>
      <c r="G14" s="15">
        <f>'0.直接貼上-輸出預測(0-50)'!G14</f>
        <v>385.86645443032592</v>
      </c>
      <c r="H14" s="15">
        <f>'0.直接貼上-輸出預測(0-50)'!H14</f>
        <v>382.89033795171224</v>
      </c>
      <c r="I14" s="15">
        <f>'0.直接貼上-輸出預測(0-50)'!I14</f>
        <v>430.99999999999989</v>
      </c>
      <c r="J14" s="15">
        <f>'0.直接貼上-輸出預測(0-50)'!J14</f>
        <v>431.88244844781599</v>
      </c>
      <c r="K14" s="15">
        <f>'0.直接貼上-輸出預測(0-50)'!K14</f>
        <v>430.90067840254596</v>
      </c>
      <c r="L14" s="15">
        <f>'0.直接貼上-輸出預測(0-50)'!L14</f>
        <v>430.00000000000023</v>
      </c>
      <c r="M14" s="15">
        <f>'0.直接貼上-輸出預測(0-50)'!M14</f>
        <v>399.99999999999989</v>
      </c>
      <c r="N14" s="15">
        <f>'0.直接貼上-輸出預測(0-50)'!N14</f>
        <v>395.61692192575157</v>
      </c>
      <c r="O14" s="15">
        <f>'0.直接貼上-輸出預測(0-50)'!O14</f>
        <v>389.36990097258644</v>
      </c>
      <c r="P14" s="15">
        <f>'0.直接貼上-輸出預測(0-50)'!P14</f>
        <v>394.50513135617808</v>
      </c>
      <c r="Q14" s="15">
        <f>'0.直接貼上-輸出預測(0-50)'!Q14</f>
        <v>387.80958953453961</v>
      </c>
      <c r="R14" s="15">
        <f>'0.直接貼上-輸出預測(0-50)'!R14</f>
        <v>385</v>
      </c>
      <c r="S14" s="15">
        <f>'0.直接貼上-輸出預測(0-50)'!S14</f>
        <v>436.00000000000006</v>
      </c>
      <c r="T14" s="15">
        <f>'0.直接貼上-輸出預測(0-50)'!T14</f>
        <v>406.68633125698449</v>
      </c>
      <c r="U14" s="15">
        <f>'0.直接貼上-輸出預測(0-50)'!U14</f>
        <v>416.38579043109462</v>
      </c>
      <c r="V14" s="15">
        <f>'0.直接貼上-輸出預測(0-50)'!V14</f>
        <v>433.69580118241072</v>
      </c>
      <c r="W14" s="15">
        <f>'0.直接貼上-輸出預測(0-50)'!W14</f>
        <v>420.96787098544735</v>
      </c>
      <c r="X14" s="15">
        <f>'0.直接貼上-輸出預測(0-50)'!X14</f>
        <v>458.55454880797981</v>
      </c>
      <c r="Y14" s="15">
        <f>'0.直接貼上-輸出預測(0-50)'!Y14</f>
        <v>452.23320628854788</v>
      </c>
      <c r="Z14" s="15">
        <f>'0.直接貼上-輸出預測(0-50)'!Z14</f>
        <v>462.52501362015863</v>
      </c>
      <c r="AA14" s="15">
        <f>'0.直接貼上-輸出預測(0-50)'!AA14</f>
        <v>477.76483030888664</v>
      </c>
      <c r="AB14" s="15">
        <f>'0.直接貼上-輸出預測(0-50)'!AB14</f>
        <v>470.22674768751892</v>
      </c>
      <c r="AC14" s="15">
        <f>'0.直接貼上-輸出預測(0-50)'!AC14</f>
        <v>532.75798759890051</v>
      </c>
      <c r="AD14" s="15">
        <f>'0.直接貼上-輸出預測(0-50)'!AD14</f>
        <v>584.72496898442751</v>
      </c>
      <c r="AE14" s="15">
        <f>'0.直接貼上-輸出預測(0-50)'!AE14</f>
        <v>523.26854319645372</v>
      </c>
      <c r="AF14" s="15">
        <f>'0.直接貼上-輸出預測(0-50)'!AF14</f>
        <v>562.86711925752911</v>
      </c>
      <c r="AG14" s="15">
        <f>'0.直接貼上-輸出預測(0-50)'!AG14</f>
        <v>492.28881512297386</v>
      </c>
      <c r="AH14" s="15">
        <f>'0.直接貼上-輸出預測(0-50)'!AH14</f>
        <v>545.91080737774928</v>
      </c>
      <c r="AI14" s="15">
        <f>'0.直接貼上-輸出預測(0-50)'!AI14</f>
        <v>490.82373294810282</v>
      </c>
      <c r="AJ14" s="15">
        <f>'0.直接貼上-輸出預測(0-50)'!AJ14</f>
        <v>443.70447010464045</v>
      </c>
      <c r="AK14" s="15">
        <f>'0.直接貼上-輸出預測(0-50)'!AK14</f>
        <v>395.89076089295042</v>
      </c>
      <c r="AL14" s="15">
        <f>'0.直接貼上-輸出預測(0-50)'!AL14</f>
        <v>417.35041091668506</v>
      </c>
      <c r="AM14" s="15">
        <f>'0.直接貼上-輸出預測(0-50)'!AM14</f>
        <v>381.98374985421015</v>
      </c>
      <c r="AN14" s="15">
        <f>'0.直接貼上-輸出預測(0-50)'!AN14</f>
        <v>404.34368811910872</v>
      </c>
      <c r="AO14" s="15">
        <f>'0.直接貼上-輸出預測(0-50)'!AO14</f>
        <v>466.9171878329787</v>
      </c>
      <c r="AP14" s="15">
        <f>'0.直接貼上-輸出預測(0-50)'!AP14</f>
        <v>392.66640339714138</v>
      </c>
      <c r="AQ14" s="15">
        <f>'0.直接貼上-輸出預測(0-50)'!AQ14</f>
        <v>406.03304787886458</v>
      </c>
      <c r="AR14" s="15">
        <f>'0.直接貼上-輸出預測(0-50)'!AR14</f>
        <v>431.80289653236707</v>
      </c>
      <c r="AS14" s="15">
        <f>'0.直接貼上-輸出預測(0-50)'!AS14</f>
        <v>426.97229386420565</v>
      </c>
      <c r="AT14" s="15">
        <f>'0.直接貼上-輸出預測(0-50)'!AT14</f>
        <v>461.91512725007004</v>
      </c>
      <c r="AU14" s="15">
        <f>'0.直接貼上-輸出預測(0-50)'!AU14</f>
        <v>447.01135896220575</v>
      </c>
      <c r="AV14" s="15">
        <f>'0.直接貼上-輸出預測(0-50)'!AV14</f>
        <v>415.01904690340155</v>
      </c>
      <c r="AW14" s="15">
        <f>'0.直接貼上-輸出預測(0-50)'!AW14</f>
        <v>396.65779145551869</v>
      </c>
      <c r="AX14" s="15">
        <f>'0.直接貼上-輸出預測(0-50)'!AX14</f>
        <v>387.54216289481593</v>
      </c>
      <c r="AY14" s="15">
        <f>'0.直接貼上-輸出預測(0-50)'!AY14</f>
        <v>369.44386823514373</v>
      </c>
      <c r="AZ14" s="15">
        <f>'0.直接貼上-輸出預測(0-50)'!AZ14</f>
        <v>379.25420287128236</v>
      </c>
      <c r="BA14" s="15">
        <f>'0.直接貼上-輸出預測(40-)'!L14</f>
        <v>347.31544965042548</v>
      </c>
      <c r="BB14" s="15">
        <f>'0.直接貼上-輸出預測(40-)'!M14</f>
        <v>341.37928175276039</v>
      </c>
      <c r="BC14" s="15">
        <f>'0.直接貼上-輸出預測(40-)'!N14</f>
        <v>330.86875090654894</v>
      </c>
      <c r="BD14" s="15">
        <f>'0.直接貼上-輸出預測(40-)'!O14</f>
        <v>355.31372697283467</v>
      </c>
      <c r="BE14" s="15">
        <f>'0.直接貼上-輸出預測(40-)'!P14</f>
        <v>354.89746950638516</v>
      </c>
      <c r="BF14" s="15">
        <f>'0.直接貼上-輸出預測(40-)'!Q14</f>
        <v>368.63983165201904</v>
      </c>
      <c r="BG14" s="15">
        <f>'0.直接貼上-輸出預測(40-)'!R14</f>
        <v>327.3770500132913</v>
      </c>
      <c r="BH14" s="15">
        <f>'0.直接貼上-輸出預測(40-)'!S14</f>
        <v>377.08282793215631</v>
      </c>
      <c r="BI14" s="15">
        <f>'0.直接貼上-輸出預測(40-)'!T14</f>
        <v>384.9933467377694</v>
      </c>
      <c r="BJ14" s="15">
        <f>'0.直接貼上-輸出預測(40-)'!U14</f>
        <v>355.17234017186536</v>
      </c>
      <c r="BK14" s="15">
        <f>'0.直接貼上-輸出預測(40-)'!V14</f>
        <v>339.44544137642299</v>
      </c>
      <c r="BL14" s="15">
        <f>'0.直接貼上-輸出預測(40-)'!W14</f>
        <v>380.37308995799691</v>
      </c>
      <c r="BM14" s="15">
        <f>'0.直接貼上-輸出預測(40-)'!X14</f>
        <v>379.23896240110309</v>
      </c>
      <c r="BN14" s="15">
        <f>'0.直接貼上-輸出預測(40-)'!Y14</f>
        <v>304.57716158841924</v>
      </c>
      <c r="BO14" s="15">
        <f>'0.直接貼上-輸出預測(40-)'!Z14</f>
        <v>285.47024539673782</v>
      </c>
      <c r="BP14" s="15">
        <f>'0.直接貼上-輸出預測(40-)'!AA14</f>
        <v>287.25376449179606</v>
      </c>
      <c r="BQ14" s="15">
        <f>'0.直接貼上-輸出預測(40-)'!AB14</f>
        <v>286.71961821709772</v>
      </c>
      <c r="BR14" s="15">
        <f>'0.直接貼上-輸出預測(40-)'!AC14</f>
        <v>266.57802622636137</v>
      </c>
      <c r="BS14" s="15">
        <f>'0.直接貼上-輸出預測(40-)'!AD14</f>
        <v>314.21676512623861</v>
      </c>
      <c r="BT14" s="15">
        <f>'0.直接貼上-輸出預測(40-)'!AE14</f>
        <v>206.96753624059656</v>
      </c>
      <c r="BU14" s="15">
        <f>'0.直接貼上-輸出預測(40-)'!AF14</f>
        <v>173.75314496835924</v>
      </c>
      <c r="BV14" s="15">
        <f>'0.直接貼上-輸出預測(40-)'!AG14</f>
        <v>185.88198944363165</v>
      </c>
      <c r="BW14" s="15">
        <f>'0.直接貼上-輸出預測(40-)'!AH14</f>
        <v>158.07755350044997</v>
      </c>
      <c r="BX14" s="15">
        <f>'0.直接貼上-輸出預測(40-)'!AI14</f>
        <v>128.3375687272115</v>
      </c>
      <c r="BY14" s="15">
        <f>'0.直接貼上-輸出預測(40-)'!AJ14</f>
        <v>132.6523569341056</v>
      </c>
      <c r="BZ14" s="15">
        <f>'0.直接貼上-輸出預測(40-)'!AK14</f>
        <v>79.046488191080684</v>
      </c>
      <c r="CA14" s="15">
        <f>'0.直接貼上-輸出預測(40-)'!AL14</f>
        <v>105.65577128624854</v>
      </c>
      <c r="CB14" s="15">
        <f>'0.直接貼上-輸出預測(40-)'!AM14</f>
        <v>51.106195822638725</v>
      </c>
      <c r="CC14" s="15">
        <f>'0.直接貼上-輸出預測(40-)'!AN14</f>
        <v>53.774761194569486</v>
      </c>
      <c r="CD14" s="15">
        <f>'0.直接貼上-輸出預測(40-)'!AO14</f>
        <v>46.767311618812691</v>
      </c>
      <c r="CE14" s="15">
        <f>'0.直接貼上-輸出預測(40-)'!AP14</f>
        <v>44.334631395662257</v>
      </c>
      <c r="CF14" s="15">
        <f>'0.直接貼上-輸出預測(40-)'!AQ14</f>
        <v>34.671944504958333</v>
      </c>
      <c r="CG14" s="15">
        <f>'0.直接貼上-輸出預測(40-)'!AR14</f>
        <v>42.181534108951212</v>
      </c>
      <c r="CH14" s="15">
        <f>'0.直接貼上-輸出預測(40-)'!AS14</f>
        <v>44.158673923909753</v>
      </c>
      <c r="CI14" s="15">
        <f>'0.直接貼上-輸出預測(40-)'!AT14</f>
        <v>26.319328940471433</v>
      </c>
      <c r="CJ14" s="15">
        <f>'0.直接貼上-輸出預測(40-)'!AU14</f>
        <v>28.377892812233977</v>
      </c>
      <c r="CK14" s="15">
        <f>'0.直接貼上-輸出預測(40-)'!AV14</f>
        <v>23.872470787639788</v>
      </c>
      <c r="CL14" s="15">
        <f>'0.直接貼上-輸出預測(40-)'!AW14</f>
        <v>18.747382949789646</v>
      </c>
      <c r="CM14" s="15">
        <f>'0.直接貼上-輸出預測(40-)'!AX14</f>
        <v>19.119906732871211</v>
      </c>
      <c r="CN14" s="15">
        <f>'0.直接貼上-輸出預測(40-)'!AY14</f>
        <v>10.07653750334692</v>
      </c>
      <c r="CO14" s="15">
        <f>'0.直接貼上-輸出預測(40-)'!AZ14</f>
        <v>15.917331758858424</v>
      </c>
      <c r="CP14" s="15">
        <f>'0.直接貼上-輸出預測(40-)'!BA14</f>
        <v>9.5430287035464652</v>
      </c>
      <c r="CQ14" s="15">
        <f>'0.直接貼上-輸出預測(40-)'!BB14</f>
        <v>4.6014475189101391</v>
      </c>
      <c r="CR14" s="15">
        <f>'0.直接貼上-輸出預測(40-)'!BC14</f>
        <v>2.1508945362292291</v>
      </c>
      <c r="CS14" s="15">
        <f>'0.直接貼上-輸出預測(40-)'!BD14</f>
        <v>3.5306116400388965</v>
      </c>
      <c r="CT14" s="15">
        <f>'0.直接貼上-輸出預測(40-)'!BE14</f>
        <v>1.163217118142345</v>
      </c>
      <c r="CU14" s="15">
        <f>'0.直接貼上-輸出預測(40-)'!BF14</f>
        <v>0.5716913508007605</v>
      </c>
      <c r="CV14" s="15">
        <f>'0.直接貼上-輸出預測(40-)'!BG14</f>
        <v>5.5771501932140706E-2</v>
      </c>
      <c r="CW14" s="15">
        <f>'0.直接貼上-輸出預測(40-)'!BH14</f>
        <v>1.1013200738103848</v>
      </c>
      <c r="CX14" s="15">
        <f>'0.直接貼上-輸出預測(40-)'!BI14</f>
        <v>5.3699750669289753E-2</v>
      </c>
      <c r="CY14" s="15">
        <f>'0.直接貼上-輸出預測(40-)'!BJ14</f>
        <v>1.5808832498489063</v>
      </c>
    </row>
    <row r="15" spans="1:103">
      <c r="A15" s="12" t="str">
        <f>'0.直接貼上-輸出預測(0-50)'!A15</f>
        <v>113年 6月</v>
      </c>
      <c r="B15" s="13">
        <f t="shared" si="0"/>
        <v>29485.144120169742</v>
      </c>
      <c r="C15" s="13">
        <f>'0.直接貼上-輸出預測(0-50)'!C15</f>
        <v>333.02383669961796</v>
      </c>
      <c r="D15" s="13">
        <f>'0.直接貼上-輸出預測(0-50)'!D15</f>
        <v>337.02873743189872</v>
      </c>
      <c r="E15" s="12">
        <f>'0.直接貼上-輸出預測(0-50)'!E15</f>
        <v>355.58421563201648</v>
      </c>
      <c r="F15" s="12">
        <f>'0.直接貼上-輸出預測(0-50)'!F15</f>
        <v>377.81107002125452</v>
      </c>
      <c r="G15" s="12">
        <f>'0.直接貼上-輸出預測(0-50)'!G15</f>
        <v>385.69753531241105</v>
      </c>
      <c r="H15" s="12">
        <f>'0.直接貼上-輸出預測(0-50)'!H15</f>
        <v>381.11229646075157</v>
      </c>
      <c r="I15" s="12">
        <f>'0.直接貼上-輸出預測(0-50)'!I15</f>
        <v>428.84044549658677</v>
      </c>
      <c r="J15" s="12">
        <f>'0.直接貼上-輸出預測(0-50)'!J15</f>
        <v>431.88242748450642</v>
      </c>
      <c r="K15" s="12">
        <f>'0.直接貼上-輸出預測(0-50)'!K15</f>
        <v>430.9659423580548</v>
      </c>
      <c r="L15" s="12">
        <f>'0.直接貼上-輸出預測(0-50)'!L15</f>
        <v>431.33679899621734</v>
      </c>
      <c r="M15" s="12">
        <f>'0.直接貼上-輸出預測(0-50)'!M15</f>
        <v>401.37232346471308</v>
      </c>
      <c r="N15" s="12">
        <f>'0.直接貼上-輸出預測(0-50)'!N15</f>
        <v>396.03414611701947</v>
      </c>
      <c r="O15" s="12">
        <f>'0.直接貼上-輸出預測(0-50)'!O15</f>
        <v>389.35271322577319</v>
      </c>
      <c r="P15" s="12">
        <f>'0.直接貼上-輸出預測(0-50)'!P15</f>
        <v>394.54141149253718</v>
      </c>
      <c r="Q15" s="12">
        <f>'0.直接貼上-輸出預測(0-50)'!Q15</f>
        <v>388.189264290869</v>
      </c>
      <c r="R15" s="12">
        <f>'0.直接貼上-輸出預測(0-50)'!R15</f>
        <v>383.13151853118256</v>
      </c>
      <c r="S15" s="12">
        <f>'0.直接貼上-輸出預測(0-50)'!S15</f>
        <v>434.99289749261794</v>
      </c>
      <c r="T15" s="12">
        <f>'0.直接貼上-輸出預測(0-50)'!T15</f>
        <v>407.44198076522912</v>
      </c>
      <c r="U15" s="12">
        <f>'0.直接貼上-輸出預測(0-50)'!U15</f>
        <v>415.22248548429411</v>
      </c>
      <c r="V15" s="12">
        <f>'0.直接貼上-輸出預測(0-50)'!V15</f>
        <v>433.46935382361517</v>
      </c>
      <c r="W15" s="12">
        <f>'0.直接貼上-輸出預測(0-50)'!W15</f>
        <v>419.98656143874194</v>
      </c>
      <c r="X15" s="12">
        <f>'0.直接貼上-輸出預測(0-50)'!X15</f>
        <v>457.14918442054994</v>
      </c>
      <c r="Y15" s="12">
        <f>'0.直接貼上-輸出預測(0-50)'!Y15</f>
        <v>452.00649951023269</v>
      </c>
      <c r="Z15" s="12">
        <f>'0.直接貼上-輸出預測(0-50)'!Z15</f>
        <v>461.42400244806561</v>
      </c>
      <c r="AA15" s="12">
        <f>'0.直接貼上-輸出預測(0-50)'!AA15</f>
        <v>477.40563809795589</v>
      </c>
      <c r="AB15" s="12">
        <f>'0.直接貼上-輸出預測(0-50)'!AB15</f>
        <v>468.04194183472293</v>
      </c>
      <c r="AC15" s="12">
        <f>'0.直接貼上-輸出預測(0-50)'!AC15</f>
        <v>527.80158025274045</v>
      </c>
      <c r="AD15" s="12">
        <f>'0.直接貼上-輸出預測(0-50)'!AD15</f>
        <v>585.07946538659382</v>
      </c>
      <c r="AE15" s="12">
        <f>'0.直接貼上-輸出預測(0-50)'!AE15</f>
        <v>524.00179643823969</v>
      </c>
      <c r="AF15" s="12">
        <f>'0.直接貼上-輸出預測(0-50)'!AF15</f>
        <v>564.25289220610011</v>
      </c>
      <c r="AG15" s="12">
        <f>'0.直接貼上-輸出預測(0-50)'!AG15</f>
        <v>492.81507230785525</v>
      </c>
      <c r="AH15" s="12">
        <f>'0.直接貼上-輸出預測(0-50)'!AH15</f>
        <v>546.00003985899991</v>
      </c>
      <c r="AI15" s="12">
        <f>'0.直接貼上-輸出預測(0-50)'!AI15</f>
        <v>494.99251786681037</v>
      </c>
      <c r="AJ15" s="12">
        <f>'0.直接貼上-輸出預測(0-50)'!AJ15</f>
        <v>447.61119664023369</v>
      </c>
      <c r="AK15" s="12">
        <f>'0.直接貼上-輸出預測(0-50)'!AK15</f>
        <v>396.66854666564501</v>
      </c>
      <c r="AL15" s="12">
        <f>'0.直接貼上-輸出預測(0-50)'!AL15</f>
        <v>417.79452746160422</v>
      </c>
      <c r="AM15" s="12">
        <f>'0.直接貼上-輸出預測(0-50)'!AM15</f>
        <v>382.12947140949416</v>
      </c>
      <c r="AN15" s="12">
        <f>'0.直接貼上-輸出預測(0-50)'!AN15</f>
        <v>400.69331107189413</v>
      </c>
      <c r="AO15" s="12">
        <f>'0.直接貼上-輸出預測(0-50)'!AO15</f>
        <v>467.28187727561914</v>
      </c>
      <c r="AP15" s="12">
        <f>'0.直接貼上-輸出預測(0-50)'!AP15</f>
        <v>394.67405875981808</v>
      </c>
      <c r="AQ15" s="12">
        <f>'0.直接貼上-輸出預測(0-50)'!AQ15</f>
        <v>404.17481580339484</v>
      </c>
      <c r="AR15" s="12">
        <f>'0.直接貼上-輸出預測(0-50)'!AR15</f>
        <v>430.68794280600798</v>
      </c>
      <c r="AS15" s="12">
        <f>'0.直接貼上-輸出預測(0-50)'!AS15</f>
        <v>425.3326478021097</v>
      </c>
      <c r="AT15" s="12">
        <f>'0.直接貼上-輸出預測(0-50)'!AT15</f>
        <v>460.64356907330676</v>
      </c>
      <c r="AU15" s="12">
        <f>'0.直接貼上-輸出預測(0-50)'!AU15</f>
        <v>448.7517696532181</v>
      </c>
      <c r="AV15" s="12">
        <f>'0.直接貼上-輸出預測(0-50)'!AV15</f>
        <v>416.70731297397361</v>
      </c>
      <c r="AW15" s="12">
        <f>'0.直接貼上-輸出預測(0-50)'!AW15</f>
        <v>397.52879928230368</v>
      </c>
      <c r="AX15" s="12">
        <f>'0.直接貼上-輸出預測(0-50)'!AX15</f>
        <v>388.35044475140683</v>
      </c>
      <c r="AY15" s="12">
        <f>'0.直接貼上-輸出預測(0-50)'!AY15</f>
        <v>369.40254334400271</v>
      </c>
      <c r="AZ15" s="12">
        <f>'0.直接貼上-輸出預測(0-50)'!AZ15</f>
        <v>379.78574845080641</v>
      </c>
      <c r="BA15" s="12">
        <f>'0.直接貼上-輸出預測(40-)'!L15</f>
        <v>348.41403939196664</v>
      </c>
      <c r="BB15" s="12">
        <f>'0.直接貼上-輸出預測(40-)'!M15</f>
        <v>341.85279569162549</v>
      </c>
      <c r="BC15" s="12">
        <f>'0.直接貼上-輸出預測(40-)'!N15</f>
        <v>329.85883472010141</v>
      </c>
      <c r="BD15" s="12">
        <f>'0.直接貼上-輸出預測(40-)'!O15</f>
        <v>354.13211854590702</v>
      </c>
      <c r="BE15" s="12">
        <f>'0.直接貼上-輸出預測(40-)'!P15</f>
        <v>354.00865635191491</v>
      </c>
      <c r="BF15" s="12">
        <f>'0.直接貼上-輸出預測(40-)'!Q15</f>
        <v>369.41091498481308</v>
      </c>
      <c r="BG15" s="12">
        <f>'0.直接貼上-輸出預測(40-)'!R15</f>
        <v>326.53535528733698</v>
      </c>
      <c r="BH15" s="12">
        <f>'0.直接貼上-輸出預測(40-)'!S15</f>
        <v>374.011685149225</v>
      </c>
      <c r="BI15" s="12">
        <f>'0.直接貼上-輸出預測(40-)'!T15</f>
        <v>385.62242597902042</v>
      </c>
      <c r="BJ15" s="12">
        <f>'0.直接貼上-輸出預測(40-)'!U15</f>
        <v>356.47223290002478</v>
      </c>
      <c r="BK15" s="12">
        <f>'0.直接貼上-輸出預測(40-)'!V15</f>
        <v>338.04696817781638</v>
      </c>
      <c r="BL15" s="12">
        <f>'0.直接貼上-輸出預測(40-)'!W15</f>
        <v>377.6875865643579</v>
      </c>
      <c r="BM15" s="12">
        <f>'0.直接貼上-輸出預測(40-)'!X15</f>
        <v>382.15885268226208</v>
      </c>
      <c r="BN15" s="12">
        <f>'0.直接貼上-輸出預測(40-)'!Y15</f>
        <v>307.32209096135983</v>
      </c>
      <c r="BO15" s="12">
        <f>'0.直接貼上-輸出預測(40-)'!Z15</f>
        <v>285.49554129589666</v>
      </c>
      <c r="BP15" s="12">
        <f>'0.直接貼上-輸出預測(40-)'!AA15</f>
        <v>286.58115232968186</v>
      </c>
      <c r="BQ15" s="12">
        <f>'0.直接貼上-輸出預測(40-)'!AB15</f>
        <v>286.81215649994937</v>
      </c>
      <c r="BR15" s="12">
        <f>'0.直接貼上-輸出預測(40-)'!AC15</f>
        <v>265.01992776988243</v>
      </c>
      <c r="BS15" s="12">
        <f>'0.直接貼上-輸出預測(40-)'!AD15</f>
        <v>317.23948085209429</v>
      </c>
      <c r="BT15" s="12">
        <f>'0.直接貼上-輸出預測(40-)'!AE15</f>
        <v>211.4140751979883</v>
      </c>
      <c r="BU15" s="12">
        <f>'0.直接貼上-輸出預測(40-)'!AF15</f>
        <v>173.91083320601953</v>
      </c>
      <c r="BV15" s="12">
        <f>'0.直接貼上-輸出預測(40-)'!AG15</f>
        <v>185.8475747876511</v>
      </c>
      <c r="BW15" s="12">
        <f>'0.直接貼上-輸出預測(40-)'!AH15</f>
        <v>160.09189694825096</v>
      </c>
      <c r="BX15" s="12">
        <f>'0.直接貼上-輸出預測(40-)'!AI15</f>
        <v>128.55859906514368</v>
      </c>
      <c r="BY15" s="12">
        <f>'0.直接貼上-輸出預測(40-)'!AJ15</f>
        <v>134.75588218775988</v>
      </c>
      <c r="BZ15" s="12">
        <f>'0.直接貼上-輸出預測(40-)'!AK15</f>
        <v>79.251767408643744</v>
      </c>
      <c r="CA15" s="12">
        <f>'0.直接貼上-輸出預測(40-)'!AL15</f>
        <v>106.67180945337843</v>
      </c>
      <c r="CB15" s="12">
        <f>'0.直接貼上-輸出預測(40-)'!AM15</f>
        <v>52.034110199445557</v>
      </c>
      <c r="CC15" s="12">
        <f>'0.直接貼上-輸出預測(40-)'!AN15</f>
        <v>53.510097833396387</v>
      </c>
      <c r="CD15" s="12">
        <f>'0.直接貼上-輸出預測(40-)'!AO15</f>
        <v>46.921807549213646</v>
      </c>
      <c r="CE15" s="12">
        <f>'0.直接貼上-輸出預測(40-)'!AP15</f>
        <v>44.40723151858122</v>
      </c>
      <c r="CF15" s="12">
        <f>'0.直接貼上-輸出預測(40-)'!AQ15</f>
        <v>34.201049662423756</v>
      </c>
      <c r="CG15" s="12">
        <f>'0.直接貼上-輸出預測(40-)'!AR15</f>
        <v>41.095081581923296</v>
      </c>
      <c r="CH15" s="12">
        <f>'0.直接貼上-輸出預測(40-)'!AS15</f>
        <v>44.381099902328039</v>
      </c>
      <c r="CI15" s="12">
        <f>'0.直接貼上-輸出預測(40-)'!AT15</f>
        <v>26.137946081223873</v>
      </c>
      <c r="CJ15" s="12">
        <f>'0.直接貼上-輸出預測(40-)'!AU15</f>
        <v>27.923568601519072</v>
      </c>
      <c r="CK15" s="12">
        <f>'0.直接貼上-輸出預測(40-)'!AV15</f>
        <v>23.889518851126951</v>
      </c>
      <c r="CL15" s="12">
        <f>'0.直接貼上-輸出預測(40-)'!AW15</f>
        <v>18.217005623689879</v>
      </c>
      <c r="CM15" s="12">
        <f>'0.直接貼上-輸出預測(40-)'!AX15</f>
        <v>19.319070139620457</v>
      </c>
      <c r="CN15" s="12">
        <f>'0.直接貼上-輸出預測(40-)'!AY15</f>
        <v>9.7303808870935651</v>
      </c>
      <c r="CO15" s="12">
        <f>'0.直接貼上-輸出預測(40-)'!AZ15</f>
        <v>15.785234785945601</v>
      </c>
      <c r="CP15" s="12">
        <f>'0.直接貼上-輸出預測(40-)'!BA15</f>
        <v>9.6360895133625952</v>
      </c>
      <c r="CQ15" s="12">
        <f>'0.直接貼上-輸出預測(40-)'!BB15</f>
        <v>4.6453676126248711</v>
      </c>
      <c r="CR15" s="12">
        <f>'0.直接貼上-輸出預測(40-)'!BC15</f>
        <v>1.9438235710199132</v>
      </c>
      <c r="CS15" s="12">
        <f>'0.直接貼上-輸出預測(40-)'!BD15</f>
        <v>3.5348834210716671</v>
      </c>
      <c r="CT15" s="12">
        <f>'0.直接貼上-輸出預測(40-)'!BE15</f>
        <v>1.1832851664774227</v>
      </c>
      <c r="CU15" s="12">
        <f>'0.直接貼上-輸出預測(40-)'!BF15</f>
        <v>0.59800050617908296</v>
      </c>
      <c r="CV15" s="12">
        <f>'0.直接貼上-輸出預測(40-)'!BG15</f>
        <v>5.2869585197327797E-2</v>
      </c>
      <c r="CW15" s="12">
        <f>'0.直接貼上-輸出預測(40-)'!BH15</f>
        <v>1.0470308888788915</v>
      </c>
      <c r="CX15" s="12">
        <f>'0.直接貼上-輸出預測(40-)'!BI15</f>
        <v>5.1118347324402215E-2</v>
      </c>
      <c r="CY15" s="12">
        <f>'0.直接貼上-輸出預測(40-)'!BJ15</f>
        <v>1.5060180763874456</v>
      </c>
    </row>
    <row r="16" spans="1:103">
      <c r="A16" s="12" t="str">
        <f>'0.直接貼上-輸出預測(0-50)'!A16</f>
        <v>113年 7月</v>
      </c>
      <c r="B16" s="13">
        <f t="shared" si="0"/>
        <v>29484.449850895398</v>
      </c>
      <c r="C16" s="13">
        <f>'0.直接貼上-輸出預測(0-50)'!C16</f>
        <v>332.98093540084517</v>
      </c>
      <c r="D16" s="13">
        <f>'0.直接貼上-輸出預測(0-50)'!D16</f>
        <v>335.92299630642231</v>
      </c>
      <c r="E16" s="12">
        <f>'0.直接貼上-輸出預測(0-50)'!E16</f>
        <v>353.83191160027923</v>
      </c>
      <c r="F16" s="12">
        <f>'0.直接貼上-輸出預測(0-50)'!F16</f>
        <v>376.51010634219699</v>
      </c>
      <c r="G16" s="12">
        <f>'0.直接貼上-輸出預測(0-50)'!G16</f>
        <v>385.45328281180304</v>
      </c>
      <c r="H16" s="12">
        <f>'0.直接貼上-輸出預測(0-50)'!H16</f>
        <v>379.70103319315115</v>
      </c>
      <c r="I16" s="12">
        <f>'0.直接貼上-輸出預測(0-50)'!I16</f>
        <v>426.34448109415433</v>
      </c>
      <c r="J16" s="12">
        <f>'0.直接貼上-輸出預測(0-50)'!J16</f>
        <v>431.86725945272002</v>
      </c>
      <c r="K16" s="12">
        <f>'0.直接貼上-輸出預測(0-50)'!K16</f>
        <v>431.0327054468068</v>
      </c>
      <c r="L16" s="12">
        <f>'0.直接貼上-輸出預測(0-50)'!L16</f>
        <v>432.4441921796784</v>
      </c>
      <c r="M16" s="12">
        <f>'0.直接貼上-輸出預測(0-50)'!M16</f>
        <v>402.94967902675108</v>
      </c>
      <c r="N16" s="12">
        <f>'0.直接貼上-輸出預測(0-50)'!N16</f>
        <v>396.43604606457342</v>
      </c>
      <c r="O16" s="12">
        <f>'0.直接貼上-輸出預測(0-50)'!O16</f>
        <v>389.42368852291094</v>
      </c>
      <c r="P16" s="12">
        <f>'0.直接貼上-輸出預測(0-50)'!P16</f>
        <v>394.4857951028813</v>
      </c>
      <c r="Q16" s="12">
        <f>'0.直接貼上-輸出預測(0-50)'!Q16</f>
        <v>388.59844516782658</v>
      </c>
      <c r="R16" s="12">
        <f>'0.直接貼上-輸出預測(0-50)'!R16</f>
        <v>381.64534320146311</v>
      </c>
      <c r="S16" s="12">
        <f>'0.直接貼上-輸出預測(0-50)'!S16</f>
        <v>433.39617725930538</v>
      </c>
      <c r="T16" s="12">
        <f>'0.直接貼上-輸出預測(0-50)'!T16</f>
        <v>408.49949223730863</v>
      </c>
      <c r="U16" s="12">
        <f>'0.直接貼上-輸出預測(0-50)'!U16</f>
        <v>414.11477825314341</v>
      </c>
      <c r="V16" s="12">
        <f>'0.直接貼上-輸出預測(0-50)'!V16</f>
        <v>433.01726126473744</v>
      </c>
      <c r="W16" s="12">
        <f>'0.直接貼上-輸出預測(0-50)'!W16</f>
        <v>419.37612408720071</v>
      </c>
      <c r="X16" s="12">
        <f>'0.直接貼上-輸出預測(0-50)'!X16</f>
        <v>455.42341481030905</v>
      </c>
      <c r="Y16" s="12">
        <f>'0.直接貼上-輸出預測(0-50)'!Y16</f>
        <v>451.90516526850269</v>
      </c>
      <c r="Z16" s="12">
        <f>'0.直接貼上-輸出預測(0-50)'!Z16</f>
        <v>460.36024257631175</v>
      </c>
      <c r="AA16" s="12">
        <f>'0.直接貼上-輸出預測(0-50)'!AA16</f>
        <v>476.87725101659925</v>
      </c>
      <c r="AB16" s="12">
        <f>'0.直接貼上-輸出預測(0-50)'!AB16</f>
        <v>466.35738501104635</v>
      </c>
      <c r="AC16" s="12">
        <f>'0.直接貼上-輸出預測(0-50)'!AC16</f>
        <v>522.78270209859136</v>
      </c>
      <c r="AD16" s="12">
        <f>'0.直接貼上-輸出預測(0-50)'!AD16</f>
        <v>584.56290240796909</v>
      </c>
      <c r="AE16" s="12">
        <f>'0.直接貼上-輸出預測(0-50)'!AE16</f>
        <v>525.52141034217834</v>
      </c>
      <c r="AF16" s="12">
        <f>'0.直接貼上-輸出預測(0-50)'!AF16</f>
        <v>564.76908840571696</v>
      </c>
      <c r="AG16" s="12">
        <f>'0.直接貼上-輸出預測(0-50)'!AG16</f>
        <v>494.30306658004264</v>
      </c>
      <c r="AH16" s="12">
        <f>'0.直接貼上-輸出預測(0-50)'!AH16</f>
        <v>545.2585980324186</v>
      </c>
      <c r="AI16" s="12">
        <f>'0.直接貼上-輸出預測(0-50)'!AI16</f>
        <v>499.23499632960073</v>
      </c>
      <c r="AJ16" s="12">
        <f>'0.直接貼上-輸出預測(0-50)'!AJ16</f>
        <v>451.49977062763094</v>
      </c>
      <c r="AK16" s="12">
        <f>'0.直接貼上-輸出預測(0-50)'!AK16</f>
        <v>398.01087284377326</v>
      </c>
      <c r="AL16" s="12">
        <f>'0.直接貼上-輸出預測(0-50)'!AL16</f>
        <v>417.79211866075588</v>
      </c>
      <c r="AM16" s="12">
        <f>'0.直接貼上-輸出預測(0-50)'!AM16</f>
        <v>382.72105786847101</v>
      </c>
      <c r="AN16" s="12">
        <f>'0.直接貼上-輸出預測(0-50)'!AN16</f>
        <v>397.33157770914579</v>
      </c>
      <c r="AO16" s="12">
        <f>'0.直接貼上-輸出預測(0-50)'!AO16</f>
        <v>466.58463155735194</v>
      </c>
      <c r="AP16" s="12">
        <f>'0.直接貼上-輸出預測(0-50)'!AP16</f>
        <v>397.38531719583534</v>
      </c>
      <c r="AQ16" s="12">
        <f>'0.直接貼上-輸出預測(0-50)'!AQ16</f>
        <v>402.42361404911003</v>
      </c>
      <c r="AR16" s="12">
        <f>'0.直接貼上-輸出預測(0-50)'!AR16</f>
        <v>429.33793958047909</v>
      </c>
      <c r="AS16" s="12">
        <f>'0.直接貼上-輸出預測(0-50)'!AS16</f>
        <v>423.990854245484</v>
      </c>
      <c r="AT16" s="12">
        <f>'0.直接貼上-輸出預測(0-50)'!AT16</f>
        <v>459.01444432840458</v>
      </c>
      <c r="AU16" s="12">
        <f>'0.直接貼上-輸出預測(0-50)'!AU16</f>
        <v>450.33883579253336</v>
      </c>
      <c r="AV16" s="12">
        <f>'0.直接貼上-輸出預測(0-50)'!AV16</f>
        <v>418.50924499655423</v>
      </c>
      <c r="AW16" s="12">
        <f>'0.直接貼上-輸出預測(0-50)'!AW16</f>
        <v>398.4678067674468</v>
      </c>
      <c r="AX16" s="12">
        <f>'0.直接貼上-輸出預測(0-50)'!AX16</f>
        <v>389.09626290769603</v>
      </c>
      <c r="AY16" s="12">
        <f>'0.直接貼上-輸出預測(0-50)'!AY16</f>
        <v>369.57354007560485</v>
      </c>
      <c r="AZ16" s="12">
        <f>'0.直接貼上-輸出預測(0-50)'!AZ16</f>
        <v>379.98456308088413</v>
      </c>
      <c r="BA16" s="12">
        <f>'0.直接貼上-輸出預測(40-)'!L16</f>
        <v>349.7384073178348</v>
      </c>
      <c r="BB16" s="12">
        <f>'0.直接貼上-輸出預測(40-)'!M16</f>
        <v>342.25925807210609</v>
      </c>
      <c r="BC16" s="12">
        <f>'0.直接貼上-輸出預測(40-)'!N16</f>
        <v>329.13018551426643</v>
      </c>
      <c r="BD16" s="12">
        <f>'0.直接貼上-輸出預測(40-)'!O16</f>
        <v>352.75486154355519</v>
      </c>
      <c r="BE16" s="12">
        <f>'0.直接貼上-輸出預測(40-)'!P16</f>
        <v>353.24197453947227</v>
      </c>
      <c r="BF16" s="12">
        <f>'0.直接貼上-輸出預測(40-)'!Q16</f>
        <v>369.75138981683688</v>
      </c>
      <c r="BG16" s="12">
        <f>'0.直接貼上-輸出預測(40-)'!R16</f>
        <v>326.37053848588891</v>
      </c>
      <c r="BH16" s="12">
        <f>'0.直接貼上-輸出預測(40-)'!S16</f>
        <v>370.66591435072371</v>
      </c>
      <c r="BI16" s="12">
        <f>'0.直接貼上-輸出預測(40-)'!T16</f>
        <v>385.94025472216964</v>
      </c>
      <c r="BJ16" s="12">
        <f>'0.直接貼上-輸出預測(40-)'!U16</f>
        <v>357.91054549917214</v>
      </c>
      <c r="BK16" s="12">
        <f>'0.直接貼上-輸出預測(40-)'!V16</f>
        <v>337.03092658725632</v>
      </c>
      <c r="BL16" s="12">
        <f>'0.直接貼上-輸出預測(40-)'!W16</f>
        <v>374.76770097849197</v>
      </c>
      <c r="BM16" s="12">
        <f>'0.直接貼上-輸出預測(40-)'!X16</f>
        <v>384.42205903683214</v>
      </c>
      <c r="BN16" s="12">
        <f>'0.直接貼上-輸出預測(40-)'!Y16</f>
        <v>310.53130838313643</v>
      </c>
      <c r="BO16" s="12">
        <f>'0.直接貼上-輸出預測(40-)'!Z16</f>
        <v>285.70642924866149</v>
      </c>
      <c r="BP16" s="12">
        <f>'0.直接貼上-輸出預測(40-)'!AA16</f>
        <v>285.87492467340894</v>
      </c>
      <c r="BQ16" s="12">
        <f>'0.直接貼上-輸出預測(40-)'!AB16</f>
        <v>286.72549786058494</v>
      </c>
      <c r="BR16" s="12">
        <f>'0.直接貼上-輸出預測(40-)'!AC16</f>
        <v>263.98684499510426</v>
      </c>
      <c r="BS16" s="12">
        <f>'0.直接貼上-輸出預測(40-)'!AD16</f>
        <v>318.93801690508911</v>
      </c>
      <c r="BT16" s="12">
        <f>'0.直接貼上-輸出預測(40-)'!AE16</f>
        <v>216.54971926390527</v>
      </c>
      <c r="BU16" s="12">
        <f>'0.直接貼上-輸出預測(40-)'!AF16</f>
        <v>174.41113985370842</v>
      </c>
      <c r="BV16" s="12">
        <f>'0.直接貼上-輸出預測(40-)'!AG16</f>
        <v>185.53041444033278</v>
      </c>
      <c r="BW16" s="12">
        <f>'0.直接貼上-輸出預測(40-)'!AH16</f>
        <v>162.04394209335797</v>
      </c>
      <c r="BX16" s="12">
        <f>'0.直接貼上-輸出預測(40-)'!AI16</f>
        <v>129.07940793788322</v>
      </c>
      <c r="BY16" s="12">
        <f>'0.直接貼上-輸出預測(40-)'!AJ16</f>
        <v>136.28379135643468</v>
      </c>
      <c r="BZ16" s="12">
        <f>'0.直接貼上-輸出預測(40-)'!AK16</f>
        <v>80.157719142574578</v>
      </c>
      <c r="CA16" s="12">
        <f>'0.直接貼上-輸出預測(40-)'!AL16</f>
        <v>106.97992807897091</v>
      </c>
      <c r="CB16" s="12">
        <f>'0.直接貼上-輸出預測(40-)'!AM16</f>
        <v>53.464658323813154</v>
      </c>
      <c r="CC16" s="12">
        <f>'0.直接貼上-輸出預測(40-)'!AN16</f>
        <v>53.179526247705255</v>
      </c>
      <c r="CD16" s="12">
        <f>'0.直接貼上-輸出預測(40-)'!AO16</f>
        <v>47.122282883383022</v>
      </c>
      <c r="CE16" s="12">
        <f>'0.直接貼上-輸出預測(40-)'!AP16</f>
        <v>44.417107921304336</v>
      </c>
      <c r="CF16" s="12">
        <f>'0.直接貼上-輸出預測(40-)'!AQ16</f>
        <v>33.858534080147315</v>
      </c>
      <c r="CG16" s="12">
        <f>'0.直接貼上-輸出預測(40-)'!AR16</f>
        <v>40.030295677140671</v>
      </c>
      <c r="CH16" s="12">
        <f>'0.直接貼上-輸出預測(40-)'!AS16</f>
        <v>44.392987203139342</v>
      </c>
      <c r="CI16" s="12">
        <f>'0.直接貼上-輸出預測(40-)'!AT16</f>
        <v>26.125312615137418</v>
      </c>
      <c r="CJ16" s="12">
        <f>'0.直接貼上-輸出預測(40-)'!AU16</f>
        <v>27.451388012532078</v>
      </c>
      <c r="CK16" s="12">
        <f>'0.直接貼上-輸出預測(40-)'!AV16</f>
        <v>23.850368836595052</v>
      </c>
      <c r="CL16" s="12">
        <f>'0.直接貼上-輸出預測(40-)'!AW16</f>
        <v>17.790172262702633</v>
      </c>
      <c r="CM16" s="12">
        <f>'0.直接貼上-輸出預測(40-)'!AX16</f>
        <v>19.374901312505802</v>
      </c>
      <c r="CN16" s="12">
        <f>'0.直接貼上-輸出預測(40-)'!AY16</f>
        <v>9.5292723023019601</v>
      </c>
      <c r="CO16" s="12">
        <f>'0.直接貼上-輸出預測(40-)'!AZ16</f>
        <v>15.540909888962645</v>
      </c>
      <c r="CP16" s="12">
        <f>'0.直接貼上-輸出預測(40-)'!BA16</f>
        <v>9.7620720587663588</v>
      </c>
      <c r="CQ16" s="12">
        <f>'0.直接貼上-輸出預測(40-)'!BB16</f>
        <v>4.6797731285982263</v>
      </c>
      <c r="CR16" s="12">
        <f>'0.直接貼上-輸出預測(40-)'!BC16</f>
        <v>1.7870954196526321</v>
      </c>
      <c r="CS16" s="12">
        <f>'0.直接貼上-輸出預測(40-)'!BD16</f>
        <v>3.4891499331102769</v>
      </c>
      <c r="CT16" s="12">
        <f>'0.直接貼上-輸出預測(40-)'!BE16</f>
        <v>1.2155364153462644</v>
      </c>
      <c r="CU16" s="12">
        <f>'0.直接貼上-輸出預測(40-)'!BF16</f>
        <v>0.61972992165549101</v>
      </c>
      <c r="CV16" s="12">
        <f>'0.直接貼上-輸出預測(40-)'!BG16</f>
        <v>5.7190670358684276E-2</v>
      </c>
      <c r="CW16" s="12">
        <f>'0.直接貼上-輸出預測(40-)'!BH16</f>
        <v>0.98123827142427322</v>
      </c>
      <c r="CX16" s="12">
        <f>'0.直接貼上-輸出預測(40-)'!BI16</f>
        <v>6.2815434976799547E-2</v>
      </c>
      <c r="CY16" s="12">
        <f>'0.直接貼上-輸出預測(40-)'!BJ16</f>
        <v>1.434022193766197</v>
      </c>
    </row>
    <row r="17" spans="1:103">
      <c r="A17" s="12" t="str">
        <f>'0.直接貼上-輸出預測(0-50)'!A17</f>
        <v>113年 8月</v>
      </c>
      <c r="B17" s="13">
        <f t="shared" si="0"/>
        <v>29483.720827217694</v>
      </c>
      <c r="C17" s="13">
        <f>'0.直接貼上-輸出預測(0-50)'!C17</f>
        <v>332.93751485217416</v>
      </c>
      <c r="D17" s="13">
        <f>'0.直接貼上-輸出預測(0-50)'!D17</f>
        <v>334.95371611925441</v>
      </c>
      <c r="E17" s="12">
        <f>'0.直接貼上-輸出預測(0-50)'!E17</f>
        <v>352.10461645741645</v>
      </c>
      <c r="F17" s="12">
        <f>'0.直接貼上-輸出預測(0-50)'!F17</f>
        <v>375.09721370145394</v>
      </c>
      <c r="G17" s="12">
        <f>'0.直接貼上-輸出預測(0-50)'!G17</f>
        <v>385.13370094424778</v>
      </c>
      <c r="H17" s="12">
        <f>'0.直接貼上-輸出預測(0-50)'!H17</f>
        <v>378.65651157266473</v>
      </c>
      <c r="I17" s="12">
        <f>'0.直接貼上-輸出預測(0-50)'!I17</f>
        <v>423.51214336894901</v>
      </c>
      <c r="J17" s="12">
        <f>'0.直接貼上-輸出預測(0-50)'!J17</f>
        <v>431.83694498690238</v>
      </c>
      <c r="K17" s="12">
        <f>'0.直接貼上-輸出預測(0-50)'!K17</f>
        <v>431.10096824120478</v>
      </c>
      <c r="L17" s="12">
        <f>'0.直接貼上-輸出預測(0-50)'!L17</f>
        <v>433.32217897798057</v>
      </c>
      <c r="M17" s="12">
        <f>'0.直接貼上-輸出預測(0-50)'!M17</f>
        <v>404.73206668611402</v>
      </c>
      <c r="N17" s="12">
        <f>'0.直接貼上-輸出預測(0-50)'!N17</f>
        <v>396.8226240561263</v>
      </c>
      <c r="O17" s="12">
        <f>'0.直接貼上-輸出預測(0-50)'!O17</f>
        <v>389.58280411984265</v>
      </c>
      <c r="P17" s="12">
        <f>'0.直接貼上-輸出預測(0-50)'!P17</f>
        <v>394.33831492398633</v>
      </c>
      <c r="Q17" s="12">
        <f>'0.直接貼上-輸出預測(0-50)'!Q17</f>
        <v>389.03712337365164</v>
      </c>
      <c r="R17" s="12">
        <f>'0.直接貼上-輸出預測(0-50)'!R17</f>
        <v>380.54147020048754</v>
      </c>
      <c r="S17" s="12">
        <f>'0.直接貼上-輸出預測(0-50)'!S17</f>
        <v>431.20983930006224</v>
      </c>
      <c r="T17" s="12">
        <f>'0.直接貼上-輸出預測(0-50)'!T17</f>
        <v>409.8588300111029</v>
      </c>
      <c r="U17" s="12">
        <f>'0.直接貼上-輸出預測(0-50)'!U17</f>
        <v>413.06263142797121</v>
      </c>
      <c r="V17" s="12">
        <f>'0.直接貼上-輸出預測(0-50)'!V17</f>
        <v>432.33957854029677</v>
      </c>
      <c r="W17" s="12">
        <f>'0.直接貼上-輸出預測(0-50)'!W17</f>
        <v>419.13652987116234</v>
      </c>
      <c r="X17" s="12">
        <f>'0.直接貼上-輸出預測(0-50)'!X17</f>
        <v>453.37728584448098</v>
      </c>
      <c r="Y17" s="12">
        <f>'0.直接貼上-輸出預測(0-50)'!Y17</f>
        <v>451.92916301138587</v>
      </c>
      <c r="Z17" s="12">
        <f>'0.直接貼上-輸出預測(0-50)'!Z17</f>
        <v>459.33372166426642</v>
      </c>
      <c r="AA17" s="12">
        <f>'0.直接貼上-輸出預測(0-50)'!AA17</f>
        <v>476.17971302130985</v>
      </c>
      <c r="AB17" s="12">
        <f>'0.直接貼上-輸出預測(0-50)'!AB17</f>
        <v>465.17292804775502</v>
      </c>
      <c r="AC17" s="12">
        <f>'0.直接貼上-輸出預測(0-50)'!AC17</f>
        <v>517.70124188798559</v>
      </c>
      <c r="AD17" s="12">
        <f>'0.直接貼上-輸出預測(0-50)'!AD17</f>
        <v>583.17577697787544</v>
      </c>
      <c r="AE17" s="12">
        <f>'0.直接貼上-輸出預測(0-50)'!AE17</f>
        <v>527.82705270931262</v>
      </c>
      <c r="AF17" s="12">
        <f>'0.直接貼上-輸出預測(0-50)'!AF17</f>
        <v>564.41611414674992</v>
      </c>
      <c r="AG17" s="12">
        <f>'0.直接貼上-輸出預測(0-50)'!AG17</f>
        <v>496.752521186004</v>
      </c>
      <c r="AH17" s="12">
        <f>'0.直接貼上-輸出預測(0-50)'!AH17</f>
        <v>543.686706602242</v>
      </c>
      <c r="AI17" s="12">
        <f>'0.直接貼上-輸出預測(0-50)'!AI17</f>
        <v>503.55117731840647</v>
      </c>
      <c r="AJ17" s="12">
        <f>'0.直接貼上-輸出預測(0-50)'!AJ17</f>
        <v>455.37021246636374</v>
      </c>
      <c r="AK17" s="12">
        <f>'0.直接貼上-輸出預測(0-50)'!AK17</f>
        <v>399.91751918633668</v>
      </c>
      <c r="AL17" s="12">
        <f>'0.直接貼上-輸出預測(0-50)'!AL17</f>
        <v>417.34378543432615</v>
      </c>
      <c r="AM17" s="12">
        <f>'0.直接貼上-輸出預測(0-50)'!AM17</f>
        <v>383.75779011816928</v>
      </c>
      <c r="AN17" s="12">
        <f>'0.直接貼上-輸出預測(0-50)'!AN17</f>
        <v>394.25795124259048</v>
      </c>
      <c r="AO17" s="12">
        <f>'0.直接貼上-輸出預測(0-50)'!AO17</f>
        <v>464.82738774459983</v>
      </c>
      <c r="AP17" s="12">
        <f>'0.直接貼上-輸出預測(0-50)'!AP17</f>
        <v>400.799180291911</v>
      </c>
      <c r="AQ17" s="12">
        <f>'0.直接貼上-輸出預測(0-50)'!AQ17</f>
        <v>400.77929900116169</v>
      </c>
      <c r="AR17" s="12">
        <f>'0.直接貼上-輸出預測(0-50)'!AR17</f>
        <v>427.7533997468538</v>
      </c>
      <c r="AS17" s="12">
        <f>'0.直接貼上-輸出預測(0-50)'!AS17</f>
        <v>422.94610339475025</v>
      </c>
      <c r="AT17" s="12">
        <f>'0.直接貼上-輸出預測(0-50)'!AT17</f>
        <v>457.02864150441201</v>
      </c>
      <c r="AU17" s="12">
        <f>'0.直接貼上-輸出預測(0-50)'!AU17</f>
        <v>451.77276387417777</v>
      </c>
      <c r="AV17" s="12">
        <f>'0.直接貼上-輸出預測(0-50)'!AV17</f>
        <v>420.42475417890734</v>
      </c>
      <c r="AW17" s="12">
        <f>'0.直接貼上-輸出預測(0-50)'!AW17</f>
        <v>399.47460275108841</v>
      </c>
      <c r="AX17" s="12">
        <f>'0.直接貼上-輸出預測(0-50)'!AX17</f>
        <v>389.7797564861566</v>
      </c>
      <c r="AY17" s="12">
        <f>'0.直接貼上-輸出預測(0-50)'!AY17</f>
        <v>369.95628500471832</v>
      </c>
      <c r="AZ17" s="12">
        <f>'0.直接貼上-輸出預測(0-50)'!AZ17</f>
        <v>379.85181820123182</v>
      </c>
      <c r="BA17" s="12">
        <f>'0.直接貼上-輸出預測(40-)'!L17</f>
        <v>351.28786990320356</v>
      </c>
      <c r="BB17" s="12">
        <f>'0.直接貼上-輸出預測(40-)'!M17</f>
        <v>342.59880996629488</v>
      </c>
      <c r="BC17" s="12">
        <f>'0.直接貼上-輸出預測(40-)'!N17</f>
        <v>328.68195190548278</v>
      </c>
      <c r="BD17" s="12">
        <f>'0.直接貼上-輸出預測(40-)'!O17</f>
        <v>351.18269186683995</v>
      </c>
      <c r="BE17" s="12">
        <f>'0.直接貼上-輸出預測(40-)'!P17</f>
        <v>352.59716579354608</v>
      </c>
      <c r="BF17" s="12">
        <f>'0.直接貼上-輸出預測(40-)'!Q17</f>
        <v>369.66257602256923</v>
      </c>
      <c r="BG17" s="12">
        <f>'0.直接貼上-輸出預測(40-)'!R17</f>
        <v>326.87982180852651</v>
      </c>
      <c r="BH17" s="12">
        <f>'0.直接貼上-輸出預測(40-)'!S17</f>
        <v>367.04664968047035</v>
      </c>
      <c r="BI17" s="12">
        <f>'0.直接貼上-輸出預測(40-)'!T17</f>
        <v>385.94788796824241</v>
      </c>
      <c r="BJ17" s="12">
        <f>'0.直接貼上-輸出預測(40-)'!U17</f>
        <v>359.48691816199374</v>
      </c>
      <c r="BK17" s="12">
        <f>'0.直接貼上-輸出預測(40-)'!V17</f>
        <v>336.39554535665684</v>
      </c>
      <c r="BL17" s="12">
        <f>'0.直接貼上-輸出預測(40-)'!W17</f>
        <v>371.61410349503467</v>
      </c>
      <c r="BM17" s="12">
        <f>'0.直接貼上-輸出預測(40-)'!X17</f>
        <v>386.03171624144017</v>
      </c>
      <c r="BN17" s="12">
        <f>'0.直接貼上-輸出預測(40-)'!Y17</f>
        <v>314.20332501006629</v>
      </c>
      <c r="BO17" s="12">
        <f>'0.直接貼上-輸出預測(40-)'!Z17</f>
        <v>286.10162642547323</v>
      </c>
      <c r="BP17" s="12">
        <f>'0.直接貼上-輸出預測(40-)'!AA17</f>
        <v>285.13536810926462</v>
      </c>
      <c r="BQ17" s="12">
        <f>'0.直接貼上-輸出預測(40-)'!AB17</f>
        <v>286.4614104745487</v>
      </c>
      <c r="BR17" s="12">
        <f>'0.直接貼上-輸出預測(40-)'!AC17</f>
        <v>263.47544301364712</v>
      </c>
      <c r="BS17" s="12">
        <f>'0.直接貼上-輸出預測(40-)'!AD17</f>
        <v>319.31650695342785</v>
      </c>
      <c r="BT17" s="12">
        <f>'0.直接貼上-輸出預測(40-)'!AE17</f>
        <v>222.37291101669354</v>
      </c>
      <c r="BU17" s="12">
        <f>'0.直接貼上-輸出預測(40-)'!AF17</f>
        <v>175.25124899423039</v>
      </c>
      <c r="BV17" s="12">
        <f>'0.直接貼上-輸出預測(40-)'!AG17</f>
        <v>184.9333902975595</v>
      </c>
      <c r="BW17" s="12">
        <f>'0.直接貼上-輸出預測(40-)'!AH17</f>
        <v>163.93323514423849</v>
      </c>
      <c r="BX17" s="12">
        <f>'0.直接貼上-輸出預測(40-)'!AI17</f>
        <v>129.89740742777593</v>
      </c>
      <c r="BY17" s="12">
        <f>'0.直接貼上-輸出預測(40-)'!AJ17</f>
        <v>137.24331206573356</v>
      </c>
      <c r="BZ17" s="12">
        <f>'0.直接貼上-輸出預測(40-)'!AK17</f>
        <v>81.756504868648122</v>
      </c>
      <c r="CA17" s="12">
        <f>'0.直接貼上-輸出預測(40-)'!AL17</f>
        <v>106.59116663743964</v>
      </c>
      <c r="CB17" s="12">
        <f>'0.直接貼上-輸出預測(40-)'!AM17</f>
        <v>55.388334147936796</v>
      </c>
      <c r="CC17" s="12">
        <f>'0.直接貼上-輸出預測(40-)'!AN17</f>
        <v>52.784955208255006</v>
      </c>
      <c r="CD17" s="12">
        <f>'0.直接貼上-輸出預測(40-)'!AO17</f>
        <v>47.36717147014302</v>
      </c>
      <c r="CE17" s="12">
        <f>'0.直接貼上-輸出預測(40-)'!AP17</f>
        <v>44.365711604272256</v>
      </c>
      <c r="CF17" s="12">
        <f>'0.直接貼上-輸出預測(40-)'!AQ17</f>
        <v>33.640175549609246</v>
      </c>
      <c r="CG17" s="12">
        <f>'0.直接貼上-輸出預測(40-)'!AR17</f>
        <v>38.986711956864852</v>
      </c>
      <c r="CH17" s="12">
        <f>'0.直接貼上-輸出預測(40-)'!AS17</f>
        <v>44.202947221042713</v>
      </c>
      <c r="CI17" s="12">
        <f>'0.直接貼上-輸出預測(40-)'!AT17</f>
        <v>26.275507156557353</v>
      </c>
      <c r="CJ17" s="12">
        <f>'0.直接貼上-輸出預測(40-)'!AU17</f>
        <v>26.962535165781922</v>
      </c>
      <c r="CK17" s="12">
        <f>'0.直接貼上-輸出預測(40-)'!AV17</f>
        <v>23.758172500988696</v>
      </c>
      <c r="CL17" s="12">
        <f>'0.直接貼上-輸出預測(40-)'!AW17</f>
        <v>17.462377022839682</v>
      </c>
      <c r="CM17" s="12">
        <f>'0.直接貼上-輸出預測(40-)'!AX17</f>
        <v>19.296687950832158</v>
      </c>
      <c r="CN17" s="12">
        <f>'0.直接貼上-輸出預測(40-)'!AY17</f>
        <v>9.4667545763244423</v>
      </c>
      <c r="CO17" s="12">
        <f>'0.直接貼上-輸出預測(40-)'!AZ17</f>
        <v>15.191446559847531</v>
      </c>
      <c r="CP17" s="12">
        <f>'0.直接貼上-輸出預測(40-)'!BA17</f>
        <v>9.9201172460748648</v>
      </c>
      <c r="CQ17" s="12">
        <f>'0.直接貼上-輸出預測(40-)'!BB17</f>
        <v>4.7055480483563095</v>
      </c>
      <c r="CR17" s="12">
        <f>'0.直接貼上-輸出預測(40-)'!BC17</f>
        <v>1.6754210451690228</v>
      </c>
      <c r="CS17" s="12">
        <f>'0.直接貼上-輸出預測(40-)'!BD17</f>
        <v>3.4000307351343393</v>
      </c>
      <c r="CT17" s="12">
        <f>'0.直接貼上-輸出預測(40-)'!BE17</f>
        <v>1.2592253573602101</v>
      </c>
      <c r="CU17" s="12">
        <f>'0.直接貼上-輸出預測(40-)'!BF17</f>
        <v>0.63730338706746348</v>
      </c>
      <c r="CV17" s="12">
        <f>'0.直接貼上-輸出預測(40-)'!BG17</f>
        <v>6.7750220897876315E-2</v>
      </c>
      <c r="CW17" s="12">
        <f>'0.直接貼上-輸出預測(40-)'!BH17</f>
        <v>0.90586870631023242</v>
      </c>
      <c r="CX17" s="12">
        <f>'0.直接貼上-輸出預測(40-)'!BI17</f>
        <v>8.6705024760680718E-2</v>
      </c>
      <c r="CY17" s="12">
        <f>'0.直接貼上-輸出預測(40-)'!BJ17</f>
        <v>1.3648299676428892</v>
      </c>
    </row>
    <row r="18" spans="1:103">
      <c r="A18" s="12" t="str">
        <f>'0.直接貼上-輸出預測(0-50)'!A18</f>
        <v>113年 9月</v>
      </c>
      <c r="B18" s="13">
        <f t="shared" si="0"/>
        <v>29482.965008581305</v>
      </c>
      <c r="C18" s="13">
        <f>'0.直接貼上-輸出預測(0-50)'!C18</f>
        <v>332.89358972974139</v>
      </c>
      <c r="D18" s="13">
        <f>'0.直接貼上-輸出預測(0-50)'!D18</f>
        <v>334.12081317626757</v>
      </c>
      <c r="E18" s="12">
        <f>'0.直接貼上-輸出預測(0-50)'!E18</f>
        <v>350.40222551582923</v>
      </c>
      <c r="F18" s="12">
        <f>'0.直接貼上-輸出預測(0-50)'!F18</f>
        <v>373.57249678662413</v>
      </c>
      <c r="G18" s="12">
        <f>'0.直接貼上-輸出預測(0-50)'!G18</f>
        <v>384.73879372527716</v>
      </c>
      <c r="H18" s="12">
        <f>'0.直接貼上-輸出預測(0-50)'!H18</f>
        <v>377.97869502596797</v>
      </c>
      <c r="I18" s="12">
        <f>'0.直接貼上-輸出預測(0-50)'!I18</f>
        <v>420.34346889429492</v>
      </c>
      <c r="J18" s="12">
        <f>'0.直接貼上-輸出預測(0-50)'!J18</f>
        <v>431.79148472147233</v>
      </c>
      <c r="K18" s="12">
        <f>'0.直接貼上-輸出預測(0-50)'!K18</f>
        <v>431.17073131361428</v>
      </c>
      <c r="L18" s="12">
        <f>'0.直接貼上-輸出預測(0-50)'!L18</f>
        <v>433.9707588187585</v>
      </c>
      <c r="M18" s="12">
        <f>'0.直接貼上-輸出預測(0-50)'!M18</f>
        <v>406.71948644280178</v>
      </c>
      <c r="N18" s="12">
        <f>'0.直接貼上-輸出預測(0-50)'!N18</f>
        <v>397.19388237905019</v>
      </c>
      <c r="O18" s="12">
        <f>'0.直接貼上-輸出預測(0-50)'!O18</f>
        <v>389.83003727781795</v>
      </c>
      <c r="P18" s="12">
        <f>'0.直接貼上-輸出預測(0-50)'!P18</f>
        <v>394.09900368474467</v>
      </c>
      <c r="Q18" s="12">
        <f>'0.直接貼上-輸出預測(0-50)'!Q18</f>
        <v>389.50529011840814</v>
      </c>
      <c r="R18" s="12">
        <f>'0.直接貼上-輸出預測(0-50)'!R18</f>
        <v>379.81989571842308</v>
      </c>
      <c r="S18" s="12">
        <f>'0.直接貼上-輸出預測(0-50)'!S18</f>
        <v>428.43388361488854</v>
      </c>
      <c r="T18" s="12">
        <f>'0.直接貼上-輸出預測(0-50)'!T18</f>
        <v>411.51995842870514</v>
      </c>
      <c r="U18" s="12">
        <f>'0.直接貼上-輸出預測(0-50)'!U18</f>
        <v>412.06600770916901</v>
      </c>
      <c r="V18" s="12">
        <f>'0.直接貼上-輸出預測(0-50)'!V18</f>
        <v>431.43636067473335</v>
      </c>
      <c r="W18" s="12">
        <f>'0.直接貼上-輸出預測(0-50)'!W18</f>
        <v>419.26774973604654</v>
      </c>
      <c r="X18" s="12">
        <f>'0.直接貼上-輸出預測(0-50)'!X18</f>
        <v>451.01084338385562</v>
      </c>
      <c r="Y18" s="12">
        <f>'0.直接貼上-輸出預測(0-50)'!Y18</f>
        <v>452.07845219719053</v>
      </c>
      <c r="Z18" s="12">
        <f>'0.直接貼上-輸出預測(0-50)'!Z18</f>
        <v>458.34442737417231</v>
      </c>
      <c r="AA18" s="12">
        <f>'0.直接貼上-輸出預測(0-50)'!AA18</f>
        <v>475.31306805954108</v>
      </c>
      <c r="AB18" s="12">
        <f>'0.直接貼上-輸出預測(0-50)'!AB18</f>
        <v>464.48842181057097</v>
      </c>
      <c r="AC18" s="12">
        <f>'0.直接貼上-輸出預測(0-50)'!AC18</f>
        <v>512.5570884410123</v>
      </c>
      <c r="AD18" s="12">
        <f>'0.直接貼上-輸出預測(0-50)'!AD18</f>
        <v>580.91858583588441</v>
      </c>
      <c r="AE18" s="12">
        <f>'0.直接貼上-輸出預測(0-50)'!AE18</f>
        <v>530.91839143801064</v>
      </c>
      <c r="AF18" s="12">
        <f>'0.直接貼上-輸出預測(0-50)'!AF18</f>
        <v>563.19437557683568</v>
      </c>
      <c r="AG18" s="12">
        <f>'0.直接貼上-輸出預測(0-50)'!AG18</f>
        <v>500.16315945922719</v>
      </c>
      <c r="AH18" s="12">
        <f>'0.直接貼上-輸出預測(0-50)'!AH18</f>
        <v>541.28459018844546</v>
      </c>
      <c r="AI18" s="12">
        <f>'0.直接貼上-輸出預測(0-50)'!AI18</f>
        <v>507.94106981434356</v>
      </c>
      <c r="AJ18" s="12">
        <f>'0.直接貼上-輸出預測(0-50)'!AJ18</f>
        <v>459.22254254622499</v>
      </c>
      <c r="AK18" s="12">
        <f>'0.直接貼上-輸出預測(0-50)'!AK18</f>
        <v>402.38826556434969</v>
      </c>
      <c r="AL18" s="12">
        <f>'0.直接貼上-輸出預測(0-50)'!AL18</f>
        <v>416.45012804975266</v>
      </c>
      <c r="AM18" s="12">
        <f>'0.直接貼上-輸出預測(0-50)'!AM18</f>
        <v>385.23895006244368</v>
      </c>
      <c r="AN18" s="12">
        <f>'0.直接貼上-輸出預測(0-50)'!AN18</f>
        <v>391.47189556654087</v>
      </c>
      <c r="AO18" s="12">
        <f>'0.直接貼上-輸出預測(0-50)'!AO18</f>
        <v>462.01208033059032</v>
      </c>
      <c r="AP18" s="12">
        <f>'0.直接貼上-輸出預測(0-50)'!AP18</f>
        <v>404.91465064342128</v>
      </c>
      <c r="AQ18" s="12">
        <f>'0.直接貼上-輸出預測(0-50)'!AQ18</f>
        <v>399.24172717481844</v>
      </c>
      <c r="AR18" s="12">
        <f>'0.直接貼上-輸出預測(0-50)'!AR18</f>
        <v>425.9348354243777</v>
      </c>
      <c r="AS18" s="12">
        <f>'0.直接貼上-輸出預測(0-50)'!AS18</f>
        <v>422.19758697449225</v>
      </c>
      <c r="AT18" s="12">
        <f>'0.直接貼上-輸出預測(0-50)'!AT18</f>
        <v>454.68704759715848</v>
      </c>
      <c r="AU18" s="12">
        <f>'0.直接貼上-輸出預測(0-50)'!AU18</f>
        <v>453.05376029039388</v>
      </c>
      <c r="AV18" s="12">
        <f>'0.直接貼上-輸出預測(0-50)'!AV18</f>
        <v>422.45375164393459</v>
      </c>
      <c r="AW18" s="12">
        <f>'0.直接貼上-輸出預測(0-50)'!AW18</f>
        <v>400.54897648589429</v>
      </c>
      <c r="AX18" s="12">
        <f>'0.直接貼上-輸出預測(0-50)'!AX18</f>
        <v>390.40106440156461</v>
      </c>
      <c r="AY18" s="12">
        <f>'0.直接貼上-輸出預測(0-50)'!AY18</f>
        <v>370.55020575684892</v>
      </c>
      <c r="AZ18" s="12">
        <f>'0.直接貼上-輸出預測(0-50)'!AZ18</f>
        <v>379.38868245604243</v>
      </c>
      <c r="BA18" s="12">
        <f>'0.直接貼上-輸出預測(40-)'!L18</f>
        <v>353.06174503319545</v>
      </c>
      <c r="BB18" s="12">
        <f>'0.直接貼上-輸出預測(40-)'!M18</f>
        <v>342.8715922721421</v>
      </c>
      <c r="BC18" s="12">
        <f>'0.直接貼上-輸出預測(40-)'!N18</f>
        <v>328.51328447216343</v>
      </c>
      <c r="BD18" s="12">
        <f>'0.直接貼上-輸出預測(40-)'!O18</f>
        <v>349.41634350299324</v>
      </c>
      <c r="BE18" s="12">
        <f>'0.直接貼上-輸出預測(40-)'!P18</f>
        <v>352.07397220420069</v>
      </c>
      <c r="BF18" s="12">
        <f>'0.直接貼上-輸出預測(40-)'!Q18</f>
        <v>369.14579066972556</v>
      </c>
      <c r="BG18" s="12">
        <f>'0.直接貼上-輸出預測(40-)'!R18</f>
        <v>328.06043547128252</v>
      </c>
      <c r="BH18" s="12">
        <f>'0.直接貼上-輸出預測(40-)'!S18</f>
        <v>363.15502215545132</v>
      </c>
      <c r="BI18" s="12">
        <f>'0.直接貼上-輸出預測(40-)'!T18</f>
        <v>385.64637824103829</v>
      </c>
      <c r="BJ18" s="12">
        <f>'0.直接貼上-輸出預測(40-)'!U18</f>
        <v>361.20099167214028</v>
      </c>
      <c r="BK18" s="12">
        <f>'0.直接貼上-輸出預測(40-)'!V18</f>
        <v>336.13905896547629</v>
      </c>
      <c r="BL18" s="12">
        <f>'0.直接貼上-輸出預測(40-)'!W18</f>
        <v>368.22746323934848</v>
      </c>
      <c r="BM18" s="12">
        <f>'0.直接貼上-輸出預測(40-)'!X18</f>
        <v>386.9909483021479</v>
      </c>
      <c r="BN18" s="12">
        <f>'0.直接貼上-輸出預測(40-)'!Y18</f>
        <v>318.33665386669935</v>
      </c>
      <c r="BO18" s="12">
        <f>'0.直接貼上-輸出預測(40-)'!Z18</f>
        <v>286.67985600135898</v>
      </c>
      <c r="BP18" s="12">
        <f>'0.直接貼上-輸出預測(40-)'!AA18</f>
        <v>284.36276764452435</v>
      </c>
      <c r="BQ18" s="12">
        <f>'0.直接貼上-輸出預測(40-)'!AB18</f>
        <v>286.02165083756614</v>
      </c>
      <c r="BR18" s="12">
        <f>'0.直接貼上-輸出預測(40-)'!AC18</f>
        <v>263.48240289878288</v>
      </c>
      <c r="BS18" s="12">
        <f>'0.直接貼上-輸出預測(40-)'!AD18</f>
        <v>318.379068768727</v>
      </c>
      <c r="BT18" s="12">
        <f>'0.直接貼上-輸出預測(40-)'!AE18</f>
        <v>228.88209658496891</v>
      </c>
      <c r="BU18" s="12">
        <f>'0.直接貼上-輸出預測(40-)'!AF18</f>
        <v>176.42836139953982</v>
      </c>
      <c r="BV18" s="12">
        <f>'0.直接貼上-輸出預測(40-)'!AG18</f>
        <v>184.05936403555833</v>
      </c>
      <c r="BW18" s="12">
        <f>'0.直接貼上-輸出預測(40-)'!AH18</f>
        <v>165.75933330481294</v>
      </c>
      <c r="BX18" s="12">
        <f>'0.直接貼上-輸出預測(40-)'!AI18</f>
        <v>131.0100255782971</v>
      </c>
      <c r="BY18" s="12">
        <f>'0.直接貼上-輸出預測(40-)'!AJ18</f>
        <v>137.64160997482912</v>
      </c>
      <c r="BZ18" s="12">
        <f>'0.直接貼上-輸出預測(40-)'!AK18</f>
        <v>84.040346132029896</v>
      </c>
      <c r="CA18" s="12">
        <f>'0.直接貼上-輸出預測(40-)'!AL18</f>
        <v>105.51644186796106</v>
      </c>
      <c r="CB18" s="12">
        <f>'0.直接貼上-輸出預測(40-)'!AM18</f>
        <v>57.795765789683678</v>
      </c>
      <c r="CC18" s="12">
        <f>'0.直接貼上-輸出預測(40-)'!AN18</f>
        <v>52.32825535921431</v>
      </c>
      <c r="CD18" s="12">
        <f>'0.直接貼上-輸出預測(40-)'!AO18</f>
        <v>47.654941623924273</v>
      </c>
      <c r="CE18" s="12">
        <f>'0.直接貼上-輸出預測(40-)'!AP18</f>
        <v>44.254468360673975</v>
      </c>
      <c r="CF18" s="12">
        <f>'0.直接貼上-輸出預測(40-)'!AQ18</f>
        <v>33.541857736979956</v>
      </c>
      <c r="CG18" s="12">
        <f>'0.直接貼上-輸出預測(40-)'!AR18</f>
        <v>37.963876584370972</v>
      </c>
      <c r="CH18" s="12">
        <f>'0.直接貼上-輸出預測(40-)'!AS18</f>
        <v>43.819327671484139</v>
      </c>
      <c r="CI18" s="12">
        <f>'0.直接貼上-輸出預測(40-)'!AT18</f>
        <v>26.582763814153154</v>
      </c>
      <c r="CJ18" s="12">
        <f>'0.直接貼上-輸出預測(40-)'!AU18</f>
        <v>26.458150387413269</v>
      </c>
      <c r="CK18" s="12">
        <f>'0.直接貼上-輸出預測(40-)'!AV18</f>
        <v>23.615950909496149</v>
      </c>
      <c r="CL18" s="12">
        <f>'0.直接貼上-輸出預測(40-)'!AW18</f>
        <v>17.229277092403237</v>
      </c>
      <c r="CM18" s="12">
        <f>'0.直接貼上-輸出預測(40-)'!AX18</f>
        <v>19.093244173213261</v>
      </c>
      <c r="CN18" s="12">
        <f>'0.直接貼上-輸出預測(40-)'!AY18</f>
        <v>9.536640895072594</v>
      </c>
      <c r="CO18" s="12">
        <f>'0.直接貼上-輸出預測(40-)'!AZ18</f>
        <v>14.743582467171631</v>
      </c>
      <c r="CP18" s="12">
        <f>'0.直接貼上-輸出預測(40-)'!BA18</f>
        <v>10.10937330619946</v>
      </c>
      <c r="CQ18" s="12">
        <f>'0.直接貼上-輸出預測(40-)'!BB18</f>
        <v>4.7234936832169865</v>
      </c>
      <c r="CR18" s="12">
        <f>'0.直接貼上-輸出預測(40-)'!BC18</f>
        <v>1.6040625251642588</v>
      </c>
      <c r="CS18" s="12">
        <f>'0.直接貼上-輸出預測(40-)'!BD18</f>
        <v>3.2734038741391096</v>
      </c>
      <c r="CT18" s="12">
        <f>'0.直接貼上-輸出預測(40-)'!BE18</f>
        <v>1.3136284069833986</v>
      </c>
      <c r="CU18" s="12">
        <f>'0.直接貼上-輸出預測(40-)'!BF18</f>
        <v>0.65111213391311584</v>
      </c>
      <c r="CV18" s="12">
        <f>'0.直接貼上-輸出預測(40-)'!BG18</f>
        <v>8.3654055375809028E-2</v>
      </c>
      <c r="CW18" s="12">
        <f>'0.直接貼上-輸出預測(40-)'!BH18</f>
        <v>0.82265595734177832</v>
      </c>
      <c r="CX18" s="12">
        <f>'0.直接貼上-輸出預測(40-)'!BI18</f>
        <v>0.12090523569820674</v>
      </c>
      <c r="CY18" s="12">
        <f>'0.直接貼上-輸出預測(40-)'!BJ18</f>
        <v>1.2983734004753293</v>
      </c>
    </row>
    <row r="19" spans="1:103">
      <c r="A19" s="12" t="str">
        <f>'0.直接貼上-輸出預測(0-50)'!A19</f>
        <v>113年 10月</v>
      </c>
      <c r="B19" s="13">
        <f t="shared" si="0"/>
        <v>29482.189668008021</v>
      </c>
      <c r="C19" s="13">
        <f>'0.直接貼上-輸出預測(0-50)'!C19</f>
        <v>332.84917760933666</v>
      </c>
      <c r="D19" s="13">
        <f>'0.直接貼上-輸出預測(0-50)'!D19</f>
        <v>333.42420117492475</v>
      </c>
      <c r="E19" s="12">
        <f>'0.直接貼上-輸出預測(0-50)'!E19</f>
        <v>348.72463413892399</v>
      </c>
      <c r="F19" s="12">
        <f>'0.直接貼上-輸出預測(0-50)'!F19</f>
        <v>371.93606023430135</v>
      </c>
      <c r="G19" s="12">
        <f>'0.直接貼上-輸出預測(0-50)'!G19</f>
        <v>384.26856517020883</v>
      </c>
      <c r="H19" s="12">
        <f>'0.直接貼上-輸出預測(0-50)'!H19</f>
        <v>377.66754698265839</v>
      </c>
      <c r="I19" s="12">
        <f>'0.直接貼上-輸出預測(0-50)'!I19</f>
        <v>416.8384942405948</v>
      </c>
      <c r="J19" s="12">
        <f>'0.直接貼上-輸出預測(0-50)'!J19</f>
        <v>431.73087929082232</v>
      </c>
      <c r="K19" s="12">
        <f>'0.直接貼上-輸出預測(0-50)'!K19</f>
        <v>431.24199523636355</v>
      </c>
      <c r="L19" s="12">
        <f>'0.直接貼上-輸出預測(0-50)'!L19</f>
        <v>434.38993112968387</v>
      </c>
      <c r="M19" s="12">
        <f>'0.直接貼上-輸出預測(0-50)'!M19</f>
        <v>408.91193829681453</v>
      </c>
      <c r="N19" s="12">
        <f>'0.直接貼上-輸出預測(0-50)'!N19</f>
        <v>397.54982332037525</v>
      </c>
      <c r="O19" s="12">
        <f>'0.直接貼上-輸出預測(0-50)'!O19</f>
        <v>390.16536526349159</v>
      </c>
      <c r="P19" s="12">
        <f>'0.直接貼上-輸出預測(0-50)'!P19</f>
        <v>393.76789410616692</v>
      </c>
      <c r="Q19" s="12">
        <f>'0.直接貼上-輸出預測(0-50)'!Q19</f>
        <v>390.00293661398422</v>
      </c>
      <c r="R19" s="12">
        <f>'0.直接貼上-輸出預測(0-50)'!R19</f>
        <v>379.48061594595742</v>
      </c>
      <c r="S19" s="12">
        <f>'0.直接貼上-輸出預測(0-50)'!S19</f>
        <v>425.06831020378434</v>
      </c>
      <c r="T19" s="12">
        <f>'0.直接貼上-輸出預測(0-50)'!T19</f>
        <v>413.4828418364213</v>
      </c>
      <c r="U19" s="12">
        <f>'0.直接貼上-輸出預測(0-50)'!U19</f>
        <v>411.12486980718791</v>
      </c>
      <c r="V19" s="12">
        <f>'0.直接貼上-輸出預測(0-50)'!V19</f>
        <v>430.30766268240984</v>
      </c>
      <c r="W19" s="12">
        <f>'0.直接貼上-輸出預測(0-50)'!W19</f>
        <v>419.76975463235311</v>
      </c>
      <c r="X19" s="12">
        <f>'0.直接貼上-輸出預測(0-50)'!X19</f>
        <v>448.32413328279017</v>
      </c>
      <c r="Y19" s="12">
        <f>'0.直接貼上-輸出預測(0-50)'!Y19</f>
        <v>452.35299229450322</v>
      </c>
      <c r="Z19" s="12">
        <f>'0.直接貼上-輸出預測(0-50)'!Z19</f>
        <v>457.39234737114595</v>
      </c>
      <c r="AA19" s="12">
        <f>'0.直接貼上-輸出預測(0-50)'!AA19</f>
        <v>474.277360069709</v>
      </c>
      <c r="AB19" s="12">
        <f>'0.直接貼上-輸出預測(0-50)'!AB19</f>
        <v>464.3037171996653</v>
      </c>
      <c r="AC19" s="12">
        <f>'0.直接貼上-輸出預測(0-50)'!AC19</f>
        <v>507.35013064629226</v>
      </c>
      <c r="AD19" s="12">
        <f>'0.直接貼上-輸出預測(0-50)'!AD19</f>
        <v>577.79182553187718</v>
      </c>
      <c r="AE19" s="12">
        <f>'0.直接貼上-輸出預測(0-50)'!AE19</f>
        <v>534.79509452394132</v>
      </c>
      <c r="AF19" s="12">
        <f>'0.直接貼上-輸出預測(0-50)'!AF19</f>
        <v>561.10427870092235</v>
      </c>
      <c r="AG19" s="12">
        <f>'0.直接貼上-輸出預測(0-50)'!AG19</f>
        <v>504.53470482019276</v>
      </c>
      <c r="AH19" s="12">
        <f>'0.直接貼上-輸出預測(0-50)'!AH19</f>
        <v>538.05247332677197</v>
      </c>
      <c r="AI19" s="12">
        <f>'0.直接貼上-輸出預測(0-50)'!AI19</f>
        <v>512.40468279771198</v>
      </c>
      <c r="AJ19" s="12">
        <f>'0.直接貼上-輸出預測(0-50)'!AJ19</f>
        <v>463.05678124727308</v>
      </c>
      <c r="AK19" s="12">
        <f>'0.直接貼上-輸出預測(0-50)'!AK19</f>
        <v>405.42289196077877</v>
      </c>
      <c r="AL19" s="12">
        <f>'0.直接貼上-輸出預測(0-50)'!AL19</f>
        <v>415.11174612238136</v>
      </c>
      <c r="AM19" s="12">
        <f>'0.直接貼上-輸出預測(0-50)'!AM19</f>
        <v>387.16382062062689</v>
      </c>
      <c r="AN19" s="12">
        <f>'0.直接貼上-輸出預測(0-50)'!AN19</f>
        <v>388.97287525716371</v>
      </c>
      <c r="AO19" s="12">
        <f>'0.直接貼上-輸出預測(0-50)'!AO19</f>
        <v>458.14064123839665</v>
      </c>
      <c r="AP19" s="12">
        <f>'0.直接貼上-輸出預測(0-50)'!AP19</f>
        <v>409.73073185349153</v>
      </c>
      <c r="AQ19" s="12">
        <f>'0.直接貼上-輸出預測(0-50)'!AQ19</f>
        <v>397.81075521537088</v>
      </c>
      <c r="AR19" s="12">
        <f>'0.直接貼上-輸出預測(0-50)'!AR19</f>
        <v>423.88275796145837</v>
      </c>
      <c r="AS19" s="12">
        <f>'0.直接貼上-輸出預測(0-50)'!AS19</f>
        <v>421.7444982310285</v>
      </c>
      <c r="AT19" s="12">
        <f>'0.直接貼上-輸出預測(0-50)'!AT19</f>
        <v>451.99054811137501</v>
      </c>
      <c r="AU19" s="12">
        <f>'0.直接貼上-輸出預測(0-50)'!AU19</f>
        <v>454.18203133148808</v>
      </c>
      <c r="AV19" s="12">
        <f>'0.直接貼上-輸出預測(0-50)'!AV19</f>
        <v>424.59614843002822</v>
      </c>
      <c r="AW19" s="12">
        <f>'0.直接貼上-輸出預測(0-50)'!AW19</f>
        <v>401.69071763640483</v>
      </c>
      <c r="AX19" s="12">
        <f>'0.直接貼上-輸出預測(0-50)'!AX19</f>
        <v>390.96032536125807</v>
      </c>
      <c r="AY19" s="12">
        <f>'0.直接貼上-輸出預測(0-50)'!AY19</f>
        <v>371.35473100660596</v>
      </c>
      <c r="AZ19" s="12">
        <f>'0.直接貼上-輸出預測(0-50)'!AZ19</f>
        <v>378.59632169961054</v>
      </c>
      <c r="BA19" s="12">
        <f>'0.直接貼上-輸出預測(40-)'!L19</f>
        <v>355.05935200040847</v>
      </c>
      <c r="BB19" s="12">
        <f>'0.直接貼上-輸出預測(40-)'!M19</f>
        <v>343.07774571355588</v>
      </c>
      <c r="BC19" s="12">
        <f>'0.直接貼上-輸出預測(40-)'!N19</f>
        <v>328.62333575057397</v>
      </c>
      <c r="BD19" s="12">
        <f>'0.直接貼上-輸出預測(40-)'!O19</f>
        <v>347.45654852969716</v>
      </c>
      <c r="BE19" s="12">
        <f>'0.直接貼上-輸出預測(40-)'!P19</f>
        <v>351.67213622664309</v>
      </c>
      <c r="BF19" s="12">
        <f>'0.直接貼上-輸出預測(40-)'!Q19</f>
        <v>368.20234802442621</v>
      </c>
      <c r="BG19" s="12">
        <f>'0.直接貼上-輸出預測(40-)'!R19</f>
        <v>329.9096176866052</v>
      </c>
      <c r="BH19" s="12">
        <f>'0.直接貼上-輸出預測(40-)'!S19</f>
        <v>358.9921596730573</v>
      </c>
      <c r="BI19" s="12">
        <f>'0.直接貼上-輸出預測(40-)'!T19</f>
        <v>385.03677559218875</v>
      </c>
      <c r="BJ19" s="12">
        <f>'0.直接貼上-輸出預測(40-)'!U19</f>
        <v>363.05240740348256</v>
      </c>
      <c r="BK19" s="12">
        <f>'0.直接貼上-輸出預測(40-)'!V19</f>
        <v>336.25970760460979</v>
      </c>
      <c r="BL19" s="12">
        <f>'0.直接貼上-輸出預測(40-)'!W19</f>
        <v>364.60844816888243</v>
      </c>
      <c r="BM19" s="12">
        <f>'0.直接貼上-輸出預測(40-)'!X19</f>
        <v>387.30286848744072</v>
      </c>
      <c r="BN19" s="12">
        <f>'0.直接貼上-輸出預測(40-)'!Y19</f>
        <v>322.92980985181805</v>
      </c>
      <c r="BO19" s="12">
        <f>'0.直接貼上-輸出預測(40-)'!Z19</f>
        <v>287.43984713215985</v>
      </c>
      <c r="BP19" s="12">
        <f>'0.直接貼上-輸出預測(40-)'!AA19</f>
        <v>283.55740671467083</v>
      </c>
      <c r="BQ19" s="12">
        <f>'0.直接貼上-輸出預測(40-)'!AB19</f>
        <v>285.407963829849</v>
      </c>
      <c r="BR19" s="12">
        <f>'0.直接貼上-輸出預測(40-)'!AC19</f>
        <v>264.00442161736942</v>
      </c>
      <c r="BS19" s="12">
        <f>'0.直接貼上-輸出預測(40-)'!AD19</f>
        <v>316.12980428914955</v>
      </c>
      <c r="BT19" s="12">
        <f>'0.直接貼上-輸出預測(40-)'!AE19</f>
        <v>236.07572563903759</v>
      </c>
      <c r="BU19" s="12">
        <f>'0.直接貼上-輸出預測(40-)'!AF19</f>
        <v>177.93969444293376</v>
      </c>
      <c r="BV19" s="12">
        <f>'0.直接貼上-輸出預測(40-)'!AG19</f>
        <v>182.91117723250412</v>
      </c>
      <c r="BW19" s="12">
        <f>'0.直接貼上-輸出預測(40-)'!AH19</f>
        <v>167.52180465839285</v>
      </c>
      <c r="BX19" s="12">
        <f>'0.直接貼上-輸出預測(40-)'!AI19</f>
        <v>132.41470630548795</v>
      </c>
      <c r="BY19" s="12">
        <f>'0.直接貼上-輸出預測(40-)'!AJ19</f>
        <v>137.48578922635011</v>
      </c>
      <c r="BZ19" s="12">
        <f>'0.直接貼上-輸出預測(40-)'!AK19</f>
        <v>87.001524151230811</v>
      </c>
      <c r="CA19" s="12">
        <f>'0.直接貼上-輸出預測(40-)'!AL19</f>
        <v>103.76654897451954</v>
      </c>
      <c r="CB19" s="12">
        <f>'0.直接貼上-輸出預測(40-)'!AM19</f>
        <v>60.677713791345525</v>
      </c>
      <c r="CC19" s="12">
        <f>'0.直接貼上-輸出預測(40-)'!AN19</f>
        <v>51.811259874491554</v>
      </c>
      <c r="CD19" s="12">
        <f>'0.直接貼上-輸出預測(40-)'!AO19</f>
        <v>47.984095495428946</v>
      </c>
      <c r="CE19" s="12">
        <f>'0.直接貼上-輸出預測(40-)'!AP19</f>
        <v>44.084779178798023</v>
      </c>
      <c r="CF19" s="12">
        <f>'0.直接貼上-輸出預測(40-)'!AQ19</f>
        <v>33.559567793718777</v>
      </c>
      <c r="CG19" s="12">
        <f>'0.直接貼上-輸出預測(40-)'!AR19</f>
        <v>36.961346080509806</v>
      </c>
      <c r="CH19" s="12">
        <f>'0.直接貼上-輸出預測(40-)'!AS19</f>
        <v>43.250219886892786</v>
      </c>
      <c r="CI19" s="12">
        <f>'0.直接貼上-輸出預測(40-)'!AT19</f>
        <v>27.041468429355223</v>
      </c>
      <c r="CJ19" s="12">
        <f>'0.直接貼上-輸出預測(40-)'!AU19</f>
        <v>25.939331538125785</v>
      </c>
      <c r="CK19" s="12">
        <f>'0.直接貼上-輸出預測(40-)'!AV19</f>
        <v>23.426599350383462</v>
      </c>
      <c r="CL19" s="12">
        <f>'0.直接貼上-輸出預測(40-)'!AW19</f>
        <v>17.086686815380606</v>
      </c>
      <c r="CM19" s="12">
        <f>'0.直接貼上-輸出預測(40-)'!AX19</f>
        <v>18.772932826508715</v>
      </c>
      <c r="CN19" s="12">
        <f>'0.直接貼上-輸出預測(40-)'!AY19</f>
        <v>9.7330029538464551</v>
      </c>
      <c r="CO19" s="12">
        <f>'0.直接貼上-輸出預測(40-)'!AZ19</f>
        <v>14.203719895744154</v>
      </c>
      <c r="CP19" s="12">
        <f>'0.直接貼上-輸出預測(40-)'!BA19</f>
        <v>10.328996085412799</v>
      </c>
      <c r="CQ19" s="12">
        <f>'0.直接貼上-輸出預測(40-)'!BB19</f>
        <v>4.7343367450716203</v>
      </c>
      <c r="CR19" s="12">
        <f>'0.直接貼上-輸出預測(40-)'!BC19</f>
        <v>1.5687733138802753</v>
      </c>
      <c r="CS19" s="12">
        <f>'0.直接貼上-輸出預測(40-)'!BD19</f>
        <v>3.1144875119361952</v>
      </c>
      <c r="CT19" s="12">
        <f>'0.直接貼上-輸出預測(40-)'!BE19</f>
        <v>1.3780441460053787</v>
      </c>
      <c r="CU19" s="12">
        <f>'0.直接貼上-輸出預測(40-)'!BF19</f>
        <v>0.66151710766961958</v>
      </c>
      <c r="CV19" s="12">
        <f>'0.直接貼上-輸出預測(40-)'!BG19</f>
        <v>0.1040914214400968</v>
      </c>
      <c r="CW19" s="12">
        <f>'0.直接貼上-輸出預測(40-)'!BH19</f>
        <v>0.73315681634243035</v>
      </c>
      <c r="CX19" s="12">
        <f>'0.直接貼上-輸出預測(40-)'!BI19</f>
        <v>0.16372163357308495</v>
      </c>
      <c r="CY19" s="12">
        <f>'0.直接貼上-輸出預測(40-)'!BJ19</f>
        <v>1.2345826220833309</v>
      </c>
    </row>
    <row r="20" spans="1:103" s="14" customFormat="1">
      <c r="A20" s="13" t="str">
        <f>'0.直接貼上-輸出預測(0-50)'!A20</f>
        <v>113年 11月</v>
      </c>
      <c r="B20" s="13">
        <f t="shared" si="0"/>
        <v>29481.401441261867</v>
      </c>
      <c r="C20" s="13">
        <f>'0.直接貼上-輸出預測(0-50)'!C20</f>
        <v>332.80429896342952</v>
      </c>
      <c r="D20" s="13">
        <f>'0.直接貼上-輸出預測(0-50)'!D20</f>
        <v>332.8637912074949</v>
      </c>
      <c r="E20" s="13">
        <f>'0.直接貼上-輸出預測(0-50)'!E20</f>
        <v>347.07173774109009</v>
      </c>
      <c r="F20" s="13">
        <f>'0.直接貼上-輸出預測(0-50)'!F20</f>
        <v>370.18800863009608</v>
      </c>
      <c r="G20" s="13">
        <f>'0.直接貼上-輸出預測(0-50)'!G20</f>
        <v>383.72301929414675</v>
      </c>
      <c r="H20" s="13">
        <f>'0.直接貼上-輸出預測(0-50)'!H20</f>
        <v>377.72303087525523</v>
      </c>
      <c r="I20" s="13">
        <f>'0.直接貼上-輸出預測(0-50)'!I20</f>
        <v>412.9972559753291</v>
      </c>
      <c r="J20" s="13">
        <f>'0.直接貼上-輸出預測(0-50)'!J20</f>
        <v>431.65512932931802</v>
      </c>
      <c r="K20" s="13">
        <f>'0.直接貼上-輸出預測(0-50)'!K20</f>
        <v>431.31476058174343</v>
      </c>
      <c r="L20" s="13">
        <f>'0.直接貼上-輸出預測(0-50)'!L20</f>
        <v>434.57969533846563</v>
      </c>
      <c r="M20" s="13">
        <f>'0.直接貼上-輸出預測(0-50)'!M20</f>
        <v>411.30942224815209</v>
      </c>
      <c r="N20" s="13">
        <f>'0.直接貼上-輸出預測(0-50)'!N20</f>
        <v>397.89044916679057</v>
      </c>
      <c r="O20" s="13">
        <f>'0.直接貼上-輸出預測(0-50)'!O20</f>
        <v>390.58876534892261</v>
      </c>
      <c r="P20" s="13">
        <f>'0.直接貼上-輸出預測(0-50)'!P20</f>
        <v>393.34501890138409</v>
      </c>
      <c r="Q20" s="13">
        <f>'0.直接貼上-輸出預測(0-50)'!Q20</f>
        <v>390.53005407409182</v>
      </c>
      <c r="R20" s="13">
        <f>'0.直接貼上-輸出預測(0-50)'!R20</f>
        <v>379.52362707429853</v>
      </c>
      <c r="S20" s="13">
        <f>'0.直接貼上-輸出預測(0-50)'!S20</f>
        <v>421.11311906674962</v>
      </c>
      <c r="T20" s="13">
        <f>'0.直接貼上-輸出預測(0-50)'!T20</f>
        <v>415.74744458476948</v>
      </c>
      <c r="U20" s="13">
        <f>'0.直接貼上-輸出預測(0-50)'!U20</f>
        <v>410.23918044253713</v>
      </c>
      <c r="V20" s="13">
        <f>'0.直接貼上-輸出預測(0-50)'!V20</f>
        <v>428.95353956761329</v>
      </c>
      <c r="W20" s="13">
        <f>'0.直接貼上-輸出預測(0-50)'!W20</f>
        <v>420.64251551566088</v>
      </c>
      <c r="X20" s="13">
        <f>'0.直接貼上-輸出預測(0-50)'!X20</f>
        <v>445.31720138921008</v>
      </c>
      <c r="Y20" s="13">
        <f>'0.直接貼上-輸出預測(0-50)'!Y20</f>
        <v>452.75274278218609</v>
      </c>
      <c r="Z20" s="13">
        <f>'0.直接貼上-輸出預測(0-50)'!Z20</f>
        <v>456.47746932317636</v>
      </c>
      <c r="AA20" s="13">
        <f>'0.直接貼上-輸出預測(0-50)'!AA20</f>
        <v>473.07263298119324</v>
      </c>
      <c r="AB20" s="13">
        <f>'0.直接貼上-輸出預測(0-50)'!AB20</f>
        <v>464.61866514965004</v>
      </c>
      <c r="AC20" s="13">
        <f>'0.直接貼上-輸出預測(0-50)'!AC20</f>
        <v>502.08025746095029</v>
      </c>
      <c r="AD20" s="13">
        <f>'0.直接貼上-輸出預測(0-50)'!AD20</f>
        <v>573.79599242610607</v>
      </c>
      <c r="AE20" s="13">
        <f>'0.直接貼上-輸出預測(0-50)'!AE20</f>
        <v>539.45683006005049</v>
      </c>
      <c r="AF20" s="13">
        <f>'0.直接貼上-輸出預測(0-50)'!AF20</f>
        <v>558.14622938131458</v>
      </c>
      <c r="AG20" s="13">
        <f>'0.直接貼上-輸出預測(0-50)'!AG20</f>
        <v>509.8668807763442</v>
      </c>
      <c r="AH20" s="13">
        <f>'0.直接貼上-輸出預測(0-50)'!AH20</f>
        <v>533.99058046876212</v>
      </c>
      <c r="AI20" s="13">
        <f>'0.直接貼上-輸出預測(0-50)'!AI20</f>
        <v>516.94202524799539</v>
      </c>
      <c r="AJ20" s="13">
        <f>'0.直接貼上-輸出預測(0-50)'!AJ20</f>
        <v>466.87294893983676</v>
      </c>
      <c r="AK20" s="13">
        <f>'0.直接貼上-輸出預測(0-50)'!AK20</f>
        <v>409.02117847048095</v>
      </c>
      <c r="AL20" s="13">
        <f>'0.直接貼上-輸出預測(0-50)'!AL20</f>
        <v>413.32923861612073</v>
      </c>
      <c r="AM20" s="13">
        <f>'0.直接貼上-輸出預測(0-50)'!AM20</f>
        <v>389.53168572618449</v>
      </c>
      <c r="AN20" s="13">
        <f>'0.直接貼上-輸出預測(0-50)'!AN20</f>
        <v>386.76035557174697</v>
      </c>
      <c r="AO20" s="13">
        <f>'0.直接貼上-輸出預測(0-50)'!AO20</f>
        <v>453.21499982397444</v>
      </c>
      <c r="AP20" s="13">
        <f>'0.直接貼上-輸出預測(0-50)'!AP20</f>
        <v>415.24642853208906</v>
      </c>
      <c r="AQ20" s="13">
        <f>'0.直接貼上-輸出預測(0-50)'!AQ20</f>
        <v>396.48623989803508</v>
      </c>
      <c r="AR20" s="13">
        <f>'0.直接貼上-輸出預測(0-50)'!AR20</f>
        <v>421.59767793665281</v>
      </c>
      <c r="AS20" s="13">
        <f>'0.直接貼上-輸出預測(0-50)'!AS20</f>
        <v>421.58603192998623</v>
      </c>
      <c r="AT20" s="13">
        <f>'0.直接貼上-輸出預測(0-50)'!AT20</f>
        <v>448.94002706281202</v>
      </c>
      <c r="AU20" s="13">
        <f>'0.直接貼上-輸出預測(0-50)'!AU20</f>
        <v>455.1577831856784</v>
      </c>
      <c r="AV20" s="13">
        <f>'0.直接貼上-輸出預測(0-50)'!AV20</f>
        <v>426.85185549142119</v>
      </c>
      <c r="AW20" s="13">
        <f>'0.直接貼上-輸出預測(0-50)'!AW20</f>
        <v>402.89961627838568</v>
      </c>
      <c r="AX20" s="13">
        <f>'0.直接貼上-輸出預測(0-50)'!AX20</f>
        <v>391.45767786539443</v>
      </c>
      <c r="AY20" s="13">
        <f>'0.直接貼上-輸出預測(0-50)'!AY20</f>
        <v>372.36929047607134</v>
      </c>
      <c r="AZ20" s="13">
        <f>'0.直接貼上-輸出預測(0-50)'!AZ20</f>
        <v>377.47589900194714</v>
      </c>
      <c r="BA20" s="13">
        <f>'0.直接貼上-輸出預測(40-)'!L20</f>
        <v>357.28001150244671</v>
      </c>
      <c r="BB20" s="13">
        <f>'0.直接貼上-輸出預測(40-)'!M20</f>
        <v>343.21741084050223</v>
      </c>
      <c r="BC20" s="13">
        <f>'0.直接貼上-輸出預測(40-)'!N20</f>
        <v>329.01126023072032</v>
      </c>
      <c r="BD20" s="13">
        <f>'0.直接貼上-輸出預測(40-)'!O20</f>
        <v>345.30403711935293</v>
      </c>
      <c r="BE20" s="13">
        <f>'0.直接貼上-輸出預測(40-)'!P20</f>
        <v>351.39140068079161</v>
      </c>
      <c r="BF20" s="13">
        <f>'0.直接貼上-輸出預測(40-)'!Q20</f>
        <v>366.83355955635648</v>
      </c>
      <c r="BG20" s="13">
        <f>'0.直接貼上-輸出預測(40-)'!R20</f>
        <v>332.42461464336566</v>
      </c>
      <c r="BH20" s="13">
        <f>'0.直接貼上-輸出預測(40-)'!S20</f>
        <v>354.55918701830501</v>
      </c>
      <c r="BI20" s="13">
        <f>'0.直接貼上-輸出預測(40-)'!T20</f>
        <v>384.12012760620536</v>
      </c>
      <c r="BJ20" s="13">
        <f>'0.直接貼上-輸出預測(40-)'!U20</f>
        <v>365.04080731936864</v>
      </c>
      <c r="BK20" s="13">
        <f>'0.直接貼上-輸出預測(40-)'!V20</f>
        <v>336.75573716032392</v>
      </c>
      <c r="BL20" s="13">
        <f>'0.直接貼上-輸出預測(40-)'!W20</f>
        <v>360.75772507452837</v>
      </c>
      <c r="BM20" s="13">
        <f>'0.直接貼上-輸出預測(40-)'!X20</f>
        <v>386.97057936112077</v>
      </c>
      <c r="BN20" s="13">
        <f>'0.直接貼上-輸出預測(40-)'!Y20</f>
        <v>327.98130974438311</v>
      </c>
      <c r="BO20" s="13">
        <f>'0.直接貼上-輸出預測(40-)'!Z20</f>
        <v>288.3803349308439</v>
      </c>
      <c r="BP20" s="13">
        <f>'0.直接貼上-輸出預測(40-)'!AA20</f>
        <v>282.71956719058437</v>
      </c>
      <c r="BQ20" s="13">
        <f>'0.直接貼上-輸出預測(40-)'!AB20</f>
        <v>284.62208278008245</v>
      </c>
      <c r="BR20" s="13">
        <f>'0.直接貼上-輸出預測(40-)'!AC20</f>
        <v>265.03821196205706</v>
      </c>
      <c r="BS20" s="13">
        <f>'0.直接貼上-輸出預測(40-)'!AD20</f>
        <v>312.5727996822954</v>
      </c>
      <c r="BT20" s="13">
        <f>'0.直接貼上-輸出預測(40-)'!AE20</f>
        <v>243.95225138233911</v>
      </c>
      <c r="BU20" s="13">
        <f>'0.直接貼上-輸出預測(40-)'!AF20</f>
        <v>179.782482011681</v>
      </c>
      <c r="BV20" s="13">
        <f>'0.直接貼上-輸出預測(40-)'!AG20</f>
        <v>181.49165148944849</v>
      </c>
      <c r="BW20" s="13">
        <f>'0.直接貼上-輸出預測(40-)'!AH20</f>
        <v>169.22022805255969</v>
      </c>
      <c r="BX20" s="13">
        <f>'0.直接貼上-輸出預測(40-)'!AI20</f>
        <v>134.10890930986938</v>
      </c>
      <c r="BY20" s="13">
        <f>'0.直接貼上-輸出預測(40-)'!AJ20</f>
        <v>136.78289289328669</v>
      </c>
      <c r="BZ20" s="13">
        <f>'0.直接貼上-輸出預測(40-)'!AK20</f>
        <v>90.632379424495696</v>
      </c>
      <c r="CA20" s="13">
        <f>'0.直接貼上-輸出預測(40-)'!AL20</f>
        <v>101.35216281492298</v>
      </c>
      <c r="CB20" s="13">
        <f>'0.直接貼上-輸出預測(40-)'!AM20</f>
        <v>64.025069400361133</v>
      </c>
      <c r="CC20" s="13">
        <f>'0.直接貼上-輸出預測(40-)'!AN20</f>
        <v>51.23576510362701</v>
      </c>
      <c r="CD20" s="13">
        <f>'0.直接貼上-輸出預測(40-)'!AO20</f>
        <v>48.353168452670694</v>
      </c>
      <c r="CE20" s="13">
        <f>'0.直接貼上-輸出預測(40-)'!AP20</f>
        <v>43.858020638137177</v>
      </c>
      <c r="CF20" s="13">
        <f>'0.直接貼上-輸出預測(40-)'!AQ20</f>
        <v>33.689394017986636</v>
      </c>
      <c r="CG20" s="13">
        <f>'0.直接貼上-輸出預測(40-)'!AR20</f>
        <v>35.978687085722669</v>
      </c>
      <c r="CH20" s="13">
        <f>'0.直接貼上-輸出預測(40-)'!AS20</f>
        <v>42.503465920479549</v>
      </c>
      <c r="CI20" s="13">
        <f>'0.直接貼上-輸出預測(40-)'!AT20</f>
        <v>27.646154903765982</v>
      </c>
      <c r="CJ20" s="13">
        <f>'0.直接貼上-輸出預測(40-)'!AU20</f>
        <v>25.407135305564914</v>
      </c>
      <c r="CK20" s="13">
        <f>'0.直接貼上-輸出預測(40-)'!AV20</f>
        <v>23.192892071184929</v>
      </c>
      <c r="CL20" s="13">
        <f>'0.直接貼上-輸出預測(40-)'!AW20</f>
        <v>17.030572032354321</v>
      </c>
      <c r="CM20" s="13">
        <f>'0.直接貼上-輸出預測(40-)'!AX20</f>
        <v>18.343686784611553</v>
      </c>
      <c r="CN20" s="13">
        <f>'0.直接貼上-輸出預測(40-)'!AY20</f>
        <v>10.050159633604544</v>
      </c>
      <c r="CO20" s="13">
        <f>'0.直接貼上-輸出預測(40-)'!AZ20</f>
        <v>13.577941438840604</v>
      </c>
      <c r="CP20" s="13">
        <f>'0.直接貼上-輸出預測(40-)'!BA20</f>
        <v>10.578149317792757</v>
      </c>
      <c r="CQ20" s="13">
        <f>'0.直接貼上-輸出預測(40-)'!BB20</f>
        <v>4.7387366132729749</v>
      </c>
      <c r="CR20" s="13">
        <f>'0.直接貼上-輸出預測(40-)'!BC20</f>
        <v>1.5657450573725058</v>
      </c>
      <c r="CS20" s="13">
        <f>'0.直接貼上-輸出預測(40-)'!BD20</f>
        <v>2.9279125750117845</v>
      </c>
      <c r="CT20" s="13">
        <f>'0.直接貼上-輸出預測(40-)'!BE20</f>
        <v>1.4517934788176168</v>
      </c>
      <c r="CU20" s="13">
        <f>'0.直接貼上-輸出預測(40-)'!BF20</f>
        <v>0.66885109100937168</v>
      </c>
      <c r="CV20" s="13">
        <f>'0.直接貼上-輸出預測(40-)'!BG20</f>
        <v>0.12832854810088873</v>
      </c>
      <c r="CW20" s="13">
        <f>'0.直接貼上-輸出預測(40-)'!BH20</f>
        <v>0.6387657013645075</v>
      </c>
      <c r="CX20" s="13">
        <f>'0.直接貼上-輸出預測(40-)'!BI20</f>
        <v>0.21363179446187924</v>
      </c>
      <c r="CY20" s="13">
        <f>'0.直接貼上-輸出預測(40-)'!BJ20</f>
        <v>1.1733863324227829</v>
      </c>
    </row>
    <row r="21" spans="1:103">
      <c r="A21" s="12" t="str">
        <f>'0.直接貼上-輸出預測(0-50)'!A21</f>
        <v>113年 12月</v>
      </c>
      <c r="B21" s="13">
        <f t="shared" si="0"/>
        <v>29480.606372149748</v>
      </c>
      <c r="C21" s="13">
        <f>'0.直接貼上-輸出預測(0-50)'!C21</f>
        <v>332.75897715819815</v>
      </c>
      <c r="D21" s="13">
        <f>'0.直接貼上-輸出預測(0-50)'!D21</f>
        <v>332.43949176426526</v>
      </c>
      <c r="E21" s="12">
        <f>'0.直接貼上-輸出預測(0-50)'!E21</f>
        <v>345.44343178767781</v>
      </c>
      <c r="F21" s="12">
        <f>'0.直接貼上-輸出預測(0-50)'!F21</f>
        <v>368.32844650865803</v>
      </c>
      <c r="G21" s="12">
        <f>'0.直接貼上-輸出預測(0-50)'!G21</f>
        <v>383.10216011198048</v>
      </c>
      <c r="H21" s="12">
        <f>'0.直接貼上-輸出預測(0-50)'!H21</f>
        <v>378.14511013919906</v>
      </c>
      <c r="I21" s="12">
        <f>'0.直接貼上-輸出預測(0-50)'!I21</f>
        <v>408.81979066305746</v>
      </c>
      <c r="J21" s="12">
        <f>'0.直接貼上-輸出預測(0-50)'!J21</f>
        <v>431.56423547129879</v>
      </c>
      <c r="K21" s="12">
        <f>'0.直接貼上-輸出預測(0-50)'!K21</f>
        <v>431.3890279220077</v>
      </c>
      <c r="L21" s="12">
        <f>'0.直接貼上-輸出預測(0-50)'!L21</f>
        <v>434.54005087285032</v>
      </c>
      <c r="M21" s="12">
        <f>'0.直接貼上-輸出預測(0-50)'!M21</f>
        <v>413.91193829681458</v>
      </c>
      <c r="N21" s="12">
        <f>'0.直接貼上-輸出預測(0-50)'!N21</f>
        <v>398.21576220464368</v>
      </c>
      <c r="O21" s="12">
        <f>'0.直接貼上-輸出預測(0-50)'!O21</f>
        <v>391.10021481157281</v>
      </c>
      <c r="P21" s="12">
        <f>'0.直接貼上-輸出預測(0-50)'!P21</f>
        <v>392.83041077564815</v>
      </c>
      <c r="Q21" s="12">
        <f>'0.直接貼上-輸出預測(0-50)'!Q21</f>
        <v>391.08663371426627</v>
      </c>
      <c r="R21" s="12">
        <f>'0.直接貼上-輸出預測(0-50)'!R21</f>
        <v>379.94892529517568</v>
      </c>
      <c r="S21" s="12">
        <f>'0.直接貼上-輸出預測(0-50)'!S21</f>
        <v>416.56831020378434</v>
      </c>
      <c r="T21" s="12">
        <f>'0.直接貼上-輸出預測(0-50)'!T21</f>
        <v>418.31373102847908</v>
      </c>
      <c r="U21" s="12">
        <f>'0.直接貼上-輸出預測(0-50)'!U21</f>
        <v>409.40890234578228</v>
      </c>
      <c r="V21" s="12">
        <f>'0.直接貼上-輸出預測(0-50)'!V21</f>
        <v>427.3740463245565</v>
      </c>
      <c r="W21" s="12">
        <f>'0.直接貼上-輸出預測(0-50)'!W21</f>
        <v>421.88600334662692</v>
      </c>
      <c r="X21" s="12">
        <f>'0.直接貼上-輸出預測(0-50)'!X21</f>
        <v>441.99009354460907</v>
      </c>
      <c r="Y21" s="12">
        <f>'0.直接貼上-輸出預測(0-50)'!Y21</f>
        <v>453.27766314937497</v>
      </c>
      <c r="Z21" s="12">
        <f>'0.直接貼上-輸出預測(0-50)'!Z21</f>
        <v>455.59978090112497</v>
      </c>
      <c r="AA21" s="12">
        <f>'0.直接貼上-輸出預測(0-50)'!AA21</f>
        <v>471.69893071433978</v>
      </c>
      <c r="AB21" s="12">
        <f>'0.直接貼上-輸出預測(0-50)'!AB21</f>
        <v>465.43311662957137</v>
      </c>
      <c r="AC21" s="12">
        <f>'0.直接貼上-輸出預測(0-50)'!AC21</f>
        <v>496.74735791058873</v>
      </c>
      <c r="AD21" s="12">
        <f>'0.直接貼上-輸出預測(0-50)'!AD21</f>
        <v>568.9315826892539</v>
      </c>
      <c r="AE21" s="12">
        <f>'0.直接貼上-輸出預測(0-50)'!AE21</f>
        <v>544.90326623653584</v>
      </c>
      <c r="AF21" s="12">
        <f>'0.直接貼上-輸出預測(0-50)'!AF21</f>
        <v>554.32063333771987</v>
      </c>
      <c r="AG21" s="12">
        <f>'0.直接貼上-輸出預測(0-50)'!AG21</f>
        <v>516.15941092206015</v>
      </c>
      <c r="AH21" s="12">
        <f>'0.直接貼上-輸出預測(0-50)'!AH21</f>
        <v>529.09913598178366</v>
      </c>
      <c r="AI21" s="12">
        <f>'0.直接貼上-輸出預測(0-50)'!AI21</f>
        <v>521.55310614386121</v>
      </c>
      <c r="AJ21" s="12">
        <f>'0.直接貼上-輸出預測(0-50)'!AJ21</f>
        <v>470.67106598451807</v>
      </c>
      <c r="AK21" s="12">
        <f>'0.直接貼上-輸出預測(0-50)'!AK21</f>
        <v>413.18290530014298</v>
      </c>
      <c r="AL21" s="12">
        <f>'0.直接貼上-輸出預測(0-50)'!AL21</f>
        <v>411.10320384409545</v>
      </c>
      <c r="AM21" s="12">
        <f>'0.直接貼上-輸出預測(0-50)'!AM21</f>
        <v>392.34183032537032</v>
      </c>
      <c r="AN21" s="12">
        <f>'0.直接貼上-輸出預測(0-50)'!AN21</f>
        <v>384.83380244796984</v>
      </c>
      <c r="AO21" s="12">
        <f>'0.直接貼上-輸出預測(0-50)'!AO21</f>
        <v>447.23708287919607</v>
      </c>
      <c r="AP21" s="12">
        <f>'0.直接貼上-輸出預測(0-50)'!AP21</f>
        <v>421.46074629511651</v>
      </c>
      <c r="AQ21" s="12">
        <f>'0.直接貼上-輸出預測(0-50)'!AQ21</f>
        <v>395.26803812785738</v>
      </c>
      <c r="AR21" s="12">
        <f>'0.直接貼上-輸出預測(0-50)'!AR21</f>
        <v>419.08010515965424</v>
      </c>
      <c r="AS21" s="12">
        <f>'0.直接貼上-輸出預測(0-50)'!AS21</f>
        <v>421.72138435388138</v>
      </c>
      <c r="AT21" s="12">
        <f>'0.直接貼上-輸出預測(0-50)'!AT21</f>
        <v>445.53636698035444</v>
      </c>
      <c r="AU21" s="12">
        <f>'0.直接貼上-輸出預測(0-50)'!AU21</f>
        <v>455.98122193894335</v>
      </c>
      <c r="AV21" s="12">
        <f>'0.直接貼上-輸出預測(0-50)'!AV21</f>
        <v>429.22078369853909</v>
      </c>
      <c r="AW21" s="12">
        <f>'0.直接貼上-輸出預測(0-50)'!AW21</f>
        <v>404.17546289817972</v>
      </c>
      <c r="AX21" s="12">
        <f>'0.直接貼上-輸出預測(0-50)'!AX21</f>
        <v>391.89326020720932</v>
      </c>
      <c r="AY21" s="12">
        <f>'0.直接貼上-輸出預測(0-50)'!AY21</f>
        <v>373.59331493317126</v>
      </c>
      <c r="AZ21" s="12">
        <f>'0.直接貼上-輸出預測(0-50)'!AZ21</f>
        <v>376.02857465438342</v>
      </c>
      <c r="BA21" s="12">
        <f>'0.直接貼上-輸出預測(40-)'!L21</f>
        <v>359.72304563945477</v>
      </c>
      <c r="BB21" s="12">
        <f>'0.直接貼上-輸出預測(40-)'!M21</f>
        <v>343.29072802910486</v>
      </c>
      <c r="BC21" s="12">
        <f>'0.直接貼上-輸出預測(40-)'!N21</f>
        <v>329.67621435224368</v>
      </c>
      <c r="BD21" s="12">
        <f>'0.直接貼上-輸出預測(40-)'!O21</f>
        <v>342.95953754334312</v>
      </c>
      <c r="BE21" s="12">
        <f>'0.直接貼上-輸出預測(40-)'!P21</f>
        <v>351.23150875084491</v>
      </c>
      <c r="BF21" s="12">
        <f>'0.直接貼上-輸出預測(40-)'!Q21</f>
        <v>365.0407339439173</v>
      </c>
      <c r="BG21" s="12">
        <f>'0.直接貼上-輸出預測(40-)'!R21</f>
        <v>335.60268048691233</v>
      </c>
      <c r="BH21" s="12">
        <f>'0.直接貼上-輸出預測(40-)'!S21</f>
        <v>349.85722587104271</v>
      </c>
      <c r="BI21" s="12">
        <f>'0.直接貼上-輸出預測(40-)'!T21</f>
        <v>382.89747940551723</v>
      </c>
      <c r="BJ21" s="12">
        <f>'0.直接貼上-輸出預測(40-)'!U21</f>
        <v>367.16583397188197</v>
      </c>
      <c r="BK21" s="12">
        <f>'0.直接貼上-輸出預測(40-)'!V21</f>
        <v>337.62539919823382</v>
      </c>
      <c r="BL21" s="12">
        <f>'0.直接貼上-輸出預測(40-)'!W21</f>
        <v>356.67595958197825</v>
      </c>
      <c r="BM21" s="12">
        <f>'0.直接貼上-輸出預測(40-)'!X21</f>
        <v>385.99717281510328</v>
      </c>
      <c r="BN21" s="12">
        <f>'0.直接貼上-輸出預測(40-)'!Y21</f>
        <v>333.48967220942183</v>
      </c>
      <c r="BO21" s="12">
        <f>'0.直接貼上-輸出預測(40-)'!Z21</f>
        <v>289.50006044390489</v>
      </c>
      <c r="BP21" s="12">
        <f>'0.直接貼上-輸出預測(40-)'!AA21</f>
        <v>281.84952938570319</v>
      </c>
      <c r="BQ21" s="12">
        <f>'0.直接貼上-輸出預測(40-)'!AB21</f>
        <v>283.66572952909519</v>
      </c>
      <c r="BR21" s="12">
        <f>'0.直接貼上-輸出預測(40-)'!AC21</f>
        <v>266.58050248376691</v>
      </c>
      <c r="BS21" s="12">
        <f>'0.直接貼上-輸出預測(40-)'!AD21</f>
        <v>307.7121254078483</v>
      </c>
      <c r="BT21" s="12">
        <f>'0.直接貼上-輸出預測(40-)'!AE21</f>
        <v>252.51013054291201</v>
      </c>
      <c r="BU21" s="12">
        <f>'0.直接貼上-輸出預測(40-)'!AF21</f>
        <v>181.95397442008471</v>
      </c>
      <c r="BV21" s="12">
        <f>'0.直接貼上-輸出預測(40-)'!AG21</f>
        <v>179.80358855057773</v>
      </c>
      <c r="BW21" s="12">
        <f>'0.直接貼上-輸出預測(40-)'!AH21</f>
        <v>170.85419298497803</v>
      </c>
      <c r="BX21" s="12">
        <f>'0.直接貼上-輸出預測(40-)'!AI21</f>
        <v>136.09010998882988</v>
      </c>
      <c r="BY21" s="12">
        <f>'0.直接貼上-輸出預測(40-)'!AJ21</f>
        <v>135.5399034229319</v>
      </c>
      <c r="BZ21" s="12">
        <f>'0.直接貼上-輸出預測(40-)'!AK21</f>
        <v>94.925311338610669</v>
      </c>
      <c r="CA21" s="12">
        <f>'0.直接貼上-輸出預測(40-)'!AL21</f>
        <v>98.283839078887581</v>
      </c>
      <c r="CB21" s="12">
        <f>'0.直接貼上-輸出預測(40-)'!AM21</f>
        <v>67.828852871735023</v>
      </c>
      <c r="CC21" s="12">
        <f>'0.直接貼上-輸出預測(40-)'!AN21</f>
        <v>50.603531207405474</v>
      </c>
      <c r="CD21" s="12">
        <f>'0.直接貼上-輸出預測(40-)'!AO21</f>
        <v>48.760728472230916</v>
      </c>
      <c r="CE21" s="12">
        <f>'0.直接貼上-輸出預測(40-)'!AP21</f>
        <v>43.575545299342551</v>
      </c>
      <c r="CF21" s="12">
        <f>'0.直接貼上-輸出預測(40-)'!AQ21</f>
        <v>33.927523565835337</v>
      </c>
      <c r="CG21" s="12">
        <f>'0.直接貼上-輸出預測(40-)'!AR21</f>
        <v>35.015476127391452</v>
      </c>
      <c r="CH21" s="12">
        <f>'0.直接貼上-輸出預測(40-)'!AS21</f>
        <v>41.586665462534896</v>
      </c>
      <c r="CI21" s="12">
        <f>'0.直接貼上-輸出預測(40-)'!AT21</f>
        <v>28.391501613447581</v>
      </c>
      <c r="CJ21" s="12">
        <f>'0.直接貼上-輸出預測(40-)'!AU21</f>
        <v>24.862578461132976</v>
      </c>
      <c r="CK21" s="12">
        <f>'0.直接貼上-輸出預測(40-)'!AV21</f>
        <v>22.917486842676109</v>
      </c>
      <c r="CL21" s="12">
        <f>'0.直接貼上-輸出預測(40-)'!AW21</f>
        <v>17.057044630725382</v>
      </c>
      <c r="CM21" s="12">
        <f>'0.直接貼上-輸出預測(40-)'!AX21</f>
        <v>17.813029281668474</v>
      </c>
      <c r="CN21" s="12">
        <f>'0.直接貼上-輸出預測(40-)'!AY21</f>
        <v>10.482666179611693</v>
      </c>
      <c r="CO21" s="12">
        <f>'0.直接貼上-輸出預測(40-)'!AZ21</f>
        <v>12.872024976329202</v>
      </c>
      <c r="CP21" s="12">
        <f>'0.直接貼上-輸出預測(40-)'!BA21</f>
        <v>10.856004880018649</v>
      </c>
      <c r="CQ21" s="12">
        <f>'0.直接貼上-輸出預測(40-)'!BB21</f>
        <v>4.7372918782389775</v>
      </c>
      <c r="CR21" s="12">
        <f>'0.直接貼上-輸出預測(40-)'!BC21</f>
        <v>1.5915602442770496</v>
      </c>
      <c r="CS21" s="12">
        <f>'0.直接貼上-輸出預測(40-)'!BD21</f>
        <v>2.7177874118602849</v>
      </c>
      <c r="CT21" s="12">
        <f>'0.直接貼上-輸出預測(40-)'!BE21</f>
        <v>1.5342197059509479</v>
      </c>
      <c r="CU21" s="12">
        <f>'0.直接貼上-輸出預測(40-)'!BF21</f>
        <v>0.67342068727245263</v>
      </c>
      <c r="CV21" s="12">
        <f>'0.直接貼上-輸出預測(40-)'!BG21</f>
        <v>0.15570264543269496</v>
      </c>
      <c r="CW21" s="12">
        <f>'0.直接貼上-輸出預測(40-)'!BH21</f>
        <v>0.54072818231418895</v>
      </c>
      <c r="CX21" s="12">
        <f>'0.直接貼上-輸出預測(40-)'!BI21</f>
        <v>0.26927100887782635</v>
      </c>
      <c r="CY21" s="12">
        <f>'0.直接貼上-輸出預測(40-)'!BJ21</f>
        <v>1.1147122003632175</v>
      </c>
    </row>
    <row r="22" spans="1:103">
      <c r="A22" s="12" t="str">
        <f>'0.直接貼上-輸出預測(0-50)'!A22</f>
        <v>114年 1月</v>
      </c>
      <c r="B22" s="13">
        <f t="shared" si="0"/>
        <v>29479.809954307675</v>
      </c>
      <c r="C22" s="13">
        <f>'0.直接貼上-輸出預測(0-50)'!C22</f>
        <v>332.71323845056099</v>
      </c>
      <c r="D22" s="13">
        <f>'0.直接貼上-輸出預測(0-50)'!D22</f>
        <v>332.15120873675113</v>
      </c>
      <c r="E22" s="12">
        <f>'0.直接貼上-輸出預測(0-50)'!E22</f>
        <v>343.83961179497589</v>
      </c>
      <c r="F22" s="12">
        <f>'0.直接貼上-輸出預測(0-50)'!F22</f>
        <v>366.35747835369841</v>
      </c>
      <c r="G22" s="12">
        <f>'0.直接貼上-輸出預測(0-50)'!G22</f>
        <v>382.40599163838573</v>
      </c>
      <c r="H22" s="12">
        <f>'0.直接貼上-輸出預測(0-50)'!H22</f>
        <v>378.93374821285187</v>
      </c>
      <c r="I22" s="12">
        <f>'0.直接貼上-輸出預測(0-50)'!I22</f>
        <v>404.3061348654179</v>
      </c>
      <c r="J22" s="12">
        <f>'0.直接貼上-輸出預測(0-50)'!J22</f>
        <v>431.4581983510771</v>
      </c>
      <c r="K22" s="12">
        <f>'0.直接貼上-輸出預測(0-50)'!K22</f>
        <v>431.46479782937274</v>
      </c>
      <c r="L22" s="12">
        <f>'0.直接貼上-輸出預測(0-50)'!L22</f>
        <v>434.27099716062128</v>
      </c>
      <c r="M22" s="12">
        <f>'0.直接貼上-輸出預測(0-50)'!M22</f>
        <v>416.71948644280195</v>
      </c>
      <c r="N22" s="12">
        <f>'0.直接貼上-輸出預測(0-50)'!N22</f>
        <v>398.52576471994064</v>
      </c>
      <c r="O22" s="12">
        <f>'0.直接貼上-輸出預測(0-50)'!O22</f>
        <v>391.69969093430586</v>
      </c>
      <c r="P22" s="12">
        <f>'0.直接貼上-輸出預測(0-50)'!P22</f>
        <v>392.22410242633481</v>
      </c>
      <c r="Q22" s="12">
        <f>'0.直接貼上-輸出預測(0-50)'!Q22</f>
        <v>391.67266675186619</v>
      </c>
      <c r="R22" s="12">
        <f>'0.直接貼上-輸出預測(0-50)'!R22</f>
        <v>380.75650680083788</v>
      </c>
      <c r="S22" s="12">
        <f>'0.直接貼上-輸出預測(0-50)'!S22</f>
        <v>411.43388361488854</v>
      </c>
      <c r="T22" s="12">
        <f>'0.直接貼上-輸出預測(0-50)'!T22</f>
        <v>421.18166552649109</v>
      </c>
      <c r="U22" s="12">
        <f>'0.直接貼上-輸出預測(0-50)'!U22</f>
        <v>408.63399825754237</v>
      </c>
      <c r="V22" s="12">
        <f>'0.直接貼上-輸出預測(0-50)'!V22</f>
        <v>425.56923793737968</v>
      </c>
      <c r="W22" s="12">
        <f>'0.直接貼上-輸出預測(0-50)'!W22</f>
        <v>423.50018909098566</v>
      </c>
      <c r="X22" s="12">
        <f>'0.直接貼上-輸出預測(0-50)'!X22</f>
        <v>438.34285558405156</v>
      </c>
      <c r="Y22" s="12">
        <f>'0.直接貼上-輸出預測(0-50)'!Y22</f>
        <v>453.92771289547647</v>
      </c>
      <c r="Z22" s="12">
        <f>'0.直接貼上-輸出預測(0-50)'!Z22</f>
        <v>454.75926977872462</v>
      </c>
      <c r="AA22" s="12">
        <f>'0.直接貼上-輸出預測(0-50)'!AA22</f>
        <v>470.15629718046165</v>
      </c>
      <c r="AB22" s="12">
        <f>'0.直接貼上-輸出預測(0-50)'!AB22</f>
        <v>466.74692264290115</v>
      </c>
      <c r="AC22" s="12">
        <f>'0.直接貼上-輸出預測(0-50)'!AC22</f>
        <v>491.35132108926166</v>
      </c>
      <c r="AD22" s="12">
        <f>'0.直接貼上-輸出預測(0-50)'!AD22</f>
        <v>563.19909230249573</v>
      </c>
      <c r="AE22" s="12">
        <f>'0.直接貼上-輸出預測(0-50)'!AE22</f>
        <v>551.1340713408224</v>
      </c>
      <c r="AF22" s="12">
        <f>'0.直接貼上-輸出預測(0-50)'!AF22</f>
        <v>549.62789614729184</v>
      </c>
      <c r="AG22" s="12">
        <f>'0.直接貼上-輸出預測(0-50)'!AG22</f>
        <v>523.41201893862535</v>
      </c>
      <c r="AH22" s="12">
        <f>'0.直接貼上-輸出預測(0-50)'!AH22</f>
        <v>523.37836414906053</v>
      </c>
      <c r="AI22" s="12">
        <f>'0.直接貼上-輸出預測(0-50)'!AI22</f>
        <v>526.23793446316051</v>
      </c>
      <c r="AJ22" s="12">
        <f>'0.直接貼上-輸出預測(0-50)'!AJ22</f>
        <v>474.45115273219773</v>
      </c>
      <c r="AK22" s="12">
        <f>'0.直接貼上-輸出預測(0-50)'!AK22</f>
        <v>417.90785276821953</v>
      </c>
      <c r="AL22" s="12">
        <f>'0.直接貼上-輸出預測(0-50)'!AL22</f>
        <v>408.43423946930102</v>
      </c>
      <c r="AM22" s="12">
        <f>'0.直接貼上-輸出預測(0-50)'!AM22</f>
        <v>395.59354037588417</v>
      </c>
      <c r="AN22" s="12">
        <f>'0.直接貼上-輸出預測(0-50)'!AN22</f>
        <v>383.19268250317128</v>
      </c>
      <c r="AO22" s="12">
        <f>'0.直接貼上-輸出預測(0-50)'!AO22</f>
        <v>440.20881463488058</v>
      </c>
      <c r="AP22" s="12">
        <f>'0.直接貼上-輸出預測(0-50)'!AP22</f>
        <v>428.3726917635056</v>
      </c>
      <c r="AQ22" s="12">
        <f>'0.直接貼上-輸出預測(0-50)'!AQ22</f>
        <v>394.15600693961778</v>
      </c>
      <c r="AR22" s="12">
        <f>'0.直接貼上-輸出預測(0-50)'!AR22</f>
        <v>416.33054867227747</v>
      </c>
      <c r="AS22" s="12">
        <f>'0.直接貼上-輸出預測(0-50)'!AS22</f>
        <v>422.14975329969911</v>
      </c>
      <c r="AT22" s="12">
        <f>'0.直接貼上-輸出預測(0-50)'!AT22</f>
        <v>441.78044890813368</v>
      </c>
      <c r="AU22" s="12">
        <f>'0.直接貼上-輸出預測(0-50)'!AU22</f>
        <v>456.65255357487126</v>
      </c>
      <c r="AV22" s="12">
        <f>'0.直接貼上-輸出預測(0-50)'!AV22</f>
        <v>431.70284383834888</v>
      </c>
      <c r="AW22" s="12">
        <f>'0.直接貼上-輸出預測(0-50)'!AW22</f>
        <v>405.5180483920588</v>
      </c>
      <c r="AX22" s="12">
        <f>'0.直接貼上-輸出預測(0-50)'!AX22</f>
        <v>392.26721047327362</v>
      </c>
      <c r="AY22" s="12">
        <f>'0.直接貼上-輸出預測(0-50)'!AY22</f>
        <v>375.0262361900493</v>
      </c>
      <c r="AZ22" s="12">
        <f>'0.直接貼上-輸出預測(0-50)'!AZ22</f>
        <v>374.25550617516541</v>
      </c>
      <c r="BA22" s="12">
        <f>'0.直接貼上-輸出預測(40-)'!L22</f>
        <v>362.38777791165626</v>
      </c>
      <c r="BB22" s="12">
        <f>'0.直接貼上-輸出預測(40-)'!M22</f>
        <v>343.29783748174549</v>
      </c>
      <c r="BC22" s="12">
        <f>'0.直接貼上-輸出預測(40-)'!N22</f>
        <v>330.61735650032449</v>
      </c>
      <c r="BD22" s="12">
        <f>'0.直接貼上-輸出預測(40-)'!O22</f>
        <v>340.42377617628296</v>
      </c>
      <c r="BE22" s="12">
        <f>'0.直接貼上-輸出預測(40-)'!P22</f>
        <v>351.19220398485186</v>
      </c>
      <c r="BF22" s="12">
        <f>'0.直接貼上-輸出預測(40-)'!Q22</f>
        <v>362.82517707936751</v>
      </c>
      <c r="BG22" s="12">
        <f>'0.直接貼上-輸出預測(40-)'!R22</f>
        <v>339.44107729917101</v>
      </c>
      <c r="BH22" s="12">
        <f>'0.直接貼上-輸出預測(40-)'!S22</f>
        <v>344.88739481314053</v>
      </c>
      <c r="BI22" s="12">
        <f>'0.直接貼上-輸出預測(40-)'!T22</f>
        <v>381.36987365549987</v>
      </c>
      <c r="BJ22" s="12">
        <f>'0.直接貼上-輸出預測(40-)'!U22</f>
        <v>369.42713050109899</v>
      </c>
      <c r="BK22" s="12">
        <f>'0.直接貼上-輸出預測(40-)'!V22</f>
        <v>338.86695094732193</v>
      </c>
      <c r="BL22" s="12">
        <f>'0.直接貼上-輸出預測(40-)'!W22</f>
        <v>352.36381615308204</v>
      </c>
      <c r="BM22" s="12">
        <f>'0.直接貼上-輸出預測(40-)'!X22</f>
        <v>384.38573010211769</v>
      </c>
      <c r="BN22" s="12">
        <f>'0.直接貼上-輸出預測(40-)'!Y22</f>
        <v>339.45341780386366</v>
      </c>
      <c r="BO22" s="12">
        <f>'0.直接貼上-輸出預測(40-)'!Z22</f>
        <v>290.79777062784609</v>
      </c>
      <c r="BP22" s="12">
        <f>'0.直接貼上-輸出預測(40-)'!AA22</f>
        <v>280.94757206315433</v>
      </c>
      <c r="BQ22" s="12">
        <f>'0.直接貼上-輸出預測(40-)'!AB22</f>
        <v>282.54061449321381</v>
      </c>
      <c r="BR22" s="12">
        <f>'0.直接貼上-輸出預測(40-)'!AC22</f>
        <v>268.62803742443913</v>
      </c>
      <c r="BS22" s="12">
        <f>'0.直接貼上-輸出預測(40-)'!AD22</f>
        <v>301.55183627997911</v>
      </c>
      <c r="BT22" s="12">
        <f>'0.直接貼上-輸出預測(40-)'!AE22</f>
        <v>261.74782336488113</v>
      </c>
      <c r="BU22" s="12">
        <f>'0.直接貼上-輸出預測(40-)'!AF22</f>
        <v>184.45143832297759</v>
      </c>
      <c r="BV22" s="12">
        <f>'0.直接貼上-輸出預測(40-)'!AG22</f>
        <v>177.84977042280349</v>
      </c>
      <c r="BW22" s="12">
        <f>'0.直接貼上-輸出預測(40-)'!AH22</f>
        <v>172.4232994901364</v>
      </c>
      <c r="BX22" s="12">
        <f>'0.直接貼上-輸出預測(40-)'!AI22</f>
        <v>138.35579934948535</v>
      </c>
      <c r="BY22" s="12">
        <f>'0.直接貼上-輸出預測(40-)'!AJ22</f>
        <v>133.76374307787876</v>
      </c>
      <c r="BZ22" s="12">
        <f>'0.直接貼上-輸出預測(40-)'!AK22</f>
        <v>99.872777780115086</v>
      </c>
      <c r="CA22" s="12">
        <f>'0.直接貼上-輸出預測(40-)'!AL22</f>
        <v>94.572015455288238</v>
      </c>
      <c r="CB22" s="12">
        <f>'0.直接貼上-輸出預測(40-)'!AM22</f>
        <v>72.080211791881268</v>
      </c>
      <c r="CC22" s="12">
        <f>'0.直接貼上-輸出預測(40-)'!AN22</f>
        <v>49.916282783344869</v>
      </c>
      <c r="CD22" s="12">
        <f>'0.直接貼上-輸出預測(40-)'!AO22</f>
        <v>49.205375540572625</v>
      </c>
      <c r="CE22" s="12">
        <f>'0.直接貼上-輸出預測(40-)'!AP22</f>
        <v>43.238682088121955</v>
      </c>
      <c r="CF22" s="12">
        <f>'0.直接貼上-輸出預測(40-)'!AQ22</f>
        <v>34.270240211156306</v>
      </c>
      <c r="CG22" s="12">
        <f>'0.直接貼上-輸出預測(40-)'!AR22</f>
        <v>34.071299392407973</v>
      </c>
      <c r="CH22" s="12">
        <f>'0.直接貼上-輸出預測(40-)'!AS22</f>
        <v>40.507182574038588</v>
      </c>
      <c r="CI22" s="12">
        <f>'0.直接貼上-輸出預測(40-)'!AT22</f>
        <v>29.272327908038243</v>
      </c>
      <c r="CJ22" s="12">
        <f>'0.直接貼上-輸出預測(40-)'!AU22</f>
        <v>24.306639082145068</v>
      </c>
      <c r="CK22" s="12">
        <f>'0.直接貼上-輸出預測(40-)'!AV22</f>
        <v>22.602929356824784</v>
      </c>
      <c r="CL22" s="12">
        <f>'0.直接貼上-輸出預測(40-)'!AW22</f>
        <v>17.162357296358824</v>
      </c>
      <c r="CM22" s="12">
        <f>'0.直接貼上-輸出預測(40-)'!AX22</f>
        <v>17.18809332238412</v>
      </c>
      <c r="CN22" s="12">
        <f>'0.直接貼上-輸出預測(40-)'!AY22</f>
        <v>11.025303860398537</v>
      </c>
      <c r="CO22" s="12">
        <f>'0.直接貼上-輸出預測(40-)'!AZ22</f>
        <v>12.091457970514249</v>
      </c>
      <c r="CP22" s="12">
        <f>'0.直接貼上-輸出預測(40-)'!BA22</f>
        <v>11.161743029174552</v>
      </c>
      <c r="CQ22" s="12">
        <f>'0.直接貼上-輸出預測(40-)'!BB22</f>
        <v>4.730546234283417</v>
      </c>
      <c r="CR22" s="12">
        <f>'0.直接貼上-輸出預測(40-)'!BC22</f>
        <v>1.6431500528341205</v>
      </c>
      <c r="CS22" s="12">
        <f>'0.直接貼上-輸出預測(40-)'!BD22</f>
        <v>2.4877553347741879</v>
      </c>
      <c r="CT22" s="12">
        <f>'0.直接貼上-輸出預測(40-)'!BE22</f>
        <v>1.624688523721131</v>
      </c>
      <c r="CU22" s="12">
        <f>'0.直接貼上-輸出預測(40-)'!BF22</f>
        <v>0.67550817298624988</v>
      </c>
      <c r="CV22" s="12">
        <f>'0.直接貼上-輸出預測(40-)'!BG22</f>
        <v>0.18561632275490186</v>
      </c>
      <c r="CW22" s="12">
        <f>'0.直接貼上-輸出預測(40-)'!BH22</f>
        <v>0.44015350720850338</v>
      </c>
      <c r="CX22" s="12">
        <f>'0.直接貼上-輸出預測(40-)'!BI22</f>
        <v>0.32941904797667132</v>
      </c>
      <c r="CY22" s="12">
        <f>'0.直接貼上-輸出預測(40-)'!BJ22</f>
        <v>1.0584872219882371</v>
      </c>
    </row>
    <row r="23" spans="1:103">
      <c r="A23" s="12" t="str">
        <f>'0.直接貼上-輸出預測(0-50)'!A23</f>
        <v>114年 2月</v>
      </c>
      <c r="B23" s="13">
        <f t="shared" si="0"/>
        <v>29479.017169787647</v>
      </c>
      <c r="C23" s="13">
        <f>'0.直接貼上-輸出預測(0-50)'!C23</f>
        <v>332.66711198521136</v>
      </c>
      <c r="D23" s="13">
        <f>'0.直接貼上-輸出預測(0-50)'!D23</f>
        <v>331.99884542090086</v>
      </c>
      <c r="E23" s="12">
        <f>'0.直接貼上-輸出預測(0-50)'!E23</f>
        <v>342.26017333019007</v>
      </c>
      <c r="F23" s="12">
        <f>'0.直接貼上-輸出預測(0-50)'!F23</f>
        <v>364.27520859801183</v>
      </c>
      <c r="G23" s="12">
        <f>'0.直接貼上-輸出預測(0-50)'!G23</f>
        <v>381.63451788782425</v>
      </c>
      <c r="H23" s="12">
        <f>'0.直接貼上-輸出預測(0-50)'!H23</f>
        <v>380.08890853749654</v>
      </c>
      <c r="I23" s="12">
        <f>'0.直接貼上-輸出預測(0-50)'!I23</f>
        <v>399.45632514112765</v>
      </c>
      <c r="J23" s="12">
        <f>'0.直接貼上-輸出預測(0-50)'!J23</f>
        <v>431.33701860293911</v>
      </c>
      <c r="K23" s="12">
        <f>'0.直接貼上-輸出預測(0-50)'!K23</f>
        <v>431.54207087601759</v>
      </c>
      <c r="L23" s="12">
        <f>'0.直接貼上-輸出預測(0-50)'!L23</f>
        <v>433.77253362959959</v>
      </c>
      <c r="M23" s="12">
        <f>'0.直接貼上-輸出預測(0-50)'!M23</f>
        <v>419.73206668611431</v>
      </c>
      <c r="N23" s="12">
        <f>'0.直接貼上-輸出預測(0-50)'!N23</f>
        <v>398.82045899834645</v>
      </c>
      <c r="O23" s="12">
        <f>'0.直接貼上-輸出預測(0-50)'!O23</f>
        <v>392.38717100538577</v>
      </c>
      <c r="P23" s="12">
        <f>'0.直接貼上-輸出預測(0-50)'!P23</f>
        <v>391.52612654294438</v>
      </c>
      <c r="Q23" s="12">
        <f>'0.直接貼上-輸出預測(0-50)'!Q23</f>
        <v>392.288144406073</v>
      </c>
      <c r="R23" s="12">
        <f>'0.直接貼上-輸出預測(0-50)'!R23</f>
        <v>381.9463677840551</v>
      </c>
      <c r="S23" s="12">
        <f>'0.直接貼上-輸出預測(0-50)'!S23</f>
        <v>405.70983930006219</v>
      </c>
      <c r="T23" s="12">
        <f>'0.直接貼上-輸出預測(0-50)'!T23</f>
        <v>424.35121244195699</v>
      </c>
      <c r="U23" s="12">
        <f>'0.直接貼上-輸出預測(0-50)'!U23</f>
        <v>407.91443092848823</v>
      </c>
      <c r="V23" s="12">
        <f>'0.直接貼上-輸出預測(0-50)'!V23</f>
        <v>423.53916938015237</v>
      </c>
      <c r="W23" s="12">
        <f>'0.直接貼上-輸出預測(0-50)'!W23</f>
        <v>425.48504371954817</v>
      </c>
      <c r="X23" s="12">
        <f>'0.直接貼上-輸出預測(0-50)'!X23</f>
        <v>434.37553333617223</v>
      </c>
      <c r="Y23" s="12">
        <f>'0.直接貼上-輸出預測(0-50)'!Y23</f>
        <v>454.70285153016658</v>
      </c>
      <c r="Z23" s="12">
        <f>'0.直接貼上-輸出預測(0-50)'!Z23</f>
        <v>453.95592363257953</v>
      </c>
      <c r="AA23" s="12">
        <f>'0.直接貼上-輸出預測(0-50)'!AA23</f>
        <v>468.44477628184137</v>
      </c>
      <c r="AB23" s="12">
        <f>'0.直接貼上-輸出預測(0-50)'!AB23</f>
        <v>468.55993422753068</v>
      </c>
      <c r="AC23" s="12">
        <f>'0.直接貼上-輸出預測(0-50)'!AC23</f>
        <v>485.89203615944723</v>
      </c>
      <c r="AD23" s="12">
        <f>'0.直接貼上-輸出預測(0-50)'!AD23</f>
        <v>556.59901705755851</v>
      </c>
      <c r="AE23" s="12">
        <f>'0.直接貼上-輸出預測(0-50)'!AE23</f>
        <v>558.14891375753803</v>
      </c>
      <c r="AF23" s="12">
        <f>'0.直接貼上-輸出預測(0-50)'!AF23</f>
        <v>544.06842324467743</v>
      </c>
      <c r="AG23" s="12">
        <f>'0.直接貼上-輸出預測(0-50)'!AG23</f>
        <v>531.62442859420185</v>
      </c>
      <c r="AH23" s="12">
        <f>'0.直接貼上-輸出預測(0-50)'!AH23</f>
        <v>516.82848916970272</v>
      </c>
      <c r="AI23" s="12">
        <f>'0.直接貼上-輸出預測(0-50)'!AI23</f>
        <v>530.99651918292875</v>
      </c>
      <c r="AJ23" s="12">
        <f>'0.直接貼上-輸出預測(0-50)'!AJ23</f>
        <v>478.21322952403887</v>
      </c>
      <c r="AK23" s="12">
        <f>'0.直接貼上-輸出預測(0-50)'!AK23</f>
        <v>423.19580130487287</v>
      </c>
      <c r="AL23" s="12">
        <f>'0.直接貼上-輸出預測(0-50)'!AL23</f>
        <v>405.32294250525621</v>
      </c>
      <c r="AM23" s="12">
        <f>'0.直接貼上-輸出預測(0-50)'!AM23</f>
        <v>399.2861028455311</v>
      </c>
      <c r="AN23" s="12">
        <f>'0.直接貼上-輸出預測(0-50)'!AN23</f>
        <v>381.83646303362093</v>
      </c>
      <c r="AO23" s="12">
        <f>'0.直接貼上-輸出預測(0-50)'!AO23</f>
        <v>432.13211676382139</v>
      </c>
      <c r="AP23" s="12">
        <f>'0.直接貼上-輸出預測(0-50)'!AP23</f>
        <v>435.98127256231152</v>
      </c>
      <c r="AQ23" s="12">
        <f>'0.直接貼上-輸出預測(0-50)'!AQ23</f>
        <v>393.15000349773476</v>
      </c>
      <c r="AR23" s="12">
        <f>'0.直接貼上-輸出預測(0-50)'!AR23</f>
        <v>413.34951674944375</v>
      </c>
      <c r="AS23" s="12">
        <f>'0.直接貼上-輸出預測(0-50)'!AS23</f>
        <v>422.87033807648135</v>
      </c>
      <c r="AT23" s="12">
        <f>'0.直接貼上-輸出預測(0-50)'!AT23</f>
        <v>437.67315240763793</v>
      </c>
      <c r="AU23" s="12">
        <f>'0.直接貼上-輸出預測(0-50)'!AU23</f>
        <v>457.17198397450932</v>
      </c>
      <c r="AV23" s="12">
        <f>'0.直接貼上-輸出預測(0-50)'!AV23</f>
        <v>434.29794661470839</v>
      </c>
      <c r="AW23" s="12">
        <f>'0.直接貼上-輸出預測(0-50)'!AW23</f>
        <v>406.92716406557747</v>
      </c>
      <c r="AX23" s="12">
        <f>'0.直接貼上-輸出預測(0-50)'!AX23</f>
        <v>392.5796665437511</v>
      </c>
      <c r="AY23" s="12">
        <f>'0.直接貼上-輸出預測(0-50)'!AY23</f>
        <v>376.66748710144248</v>
      </c>
      <c r="AZ23" s="12">
        <f>'0.直接貼上-輸出預測(0-50)'!AZ23</f>
        <v>372.15784831503731</v>
      </c>
      <c r="BA23" s="12">
        <f>'0.直接貼上-輸出預測(40-)'!L23</f>
        <v>365.27353321689657</v>
      </c>
      <c r="BB23" s="12">
        <f>'0.直接貼上-輸出預測(40-)'!M23</f>
        <v>343.23887922716472</v>
      </c>
      <c r="BC23" s="12">
        <f>'0.直接貼上-輸出預測(40-)'!N23</f>
        <v>331.83384700159382</v>
      </c>
      <c r="BD23" s="12">
        <f>'0.直接貼上-輸出預測(40-)'!O23</f>
        <v>337.69747750026374</v>
      </c>
      <c r="BE23" s="12">
        <f>'0.直接貼上-輸出預測(40-)'!P23</f>
        <v>351.27323029428118</v>
      </c>
      <c r="BF23" s="12">
        <f>'0.直接貼上-輸出預測(40-)'!Q23</f>
        <v>360.18819207395677</v>
      </c>
      <c r="BG23" s="12">
        <f>'0.直接貼上-輸出預測(40-)'!R23</f>
        <v>343.93707507879066</v>
      </c>
      <c r="BH23" s="12">
        <f>'0.直接貼上-輸出預測(40-)'!S23</f>
        <v>339.65080933566702</v>
      </c>
      <c r="BI23" s="12">
        <f>'0.直接貼上-輸出預測(40-)'!T23</f>
        <v>379.5383505694939</v>
      </c>
      <c r="BJ23" s="12">
        <f>'0.直接貼上-輸出預測(40-)'!U23</f>
        <v>371.8243406343488</v>
      </c>
      <c r="BK23" s="12">
        <f>'0.直接貼上-輸出預測(40-)'!V23</f>
        <v>340.47865528399996</v>
      </c>
      <c r="BL23" s="12">
        <f>'0.直接貼上-輸出預測(40-)'!W23</f>
        <v>347.8219580872036</v>
      </c>
      <c r="BM23" s="12">
        <f>'0.直接貼上-輸出預測(40-)'!X23</f>
        <v>382.1393218683134</v>
      </c>
      <c r="BN23" s="12">
        <f>'0.直接貼上-輸出預測(40-)'!Y23</f>
        <v>345.87106898231912</v>
      </c>
      <c r="BO23" s="12">
        <f>'0.直接貼上-輸出預測(40-)'!Z23</f>
        <v>292.27221832574975</v>
      </c>
      <c r="BP23" s="12">
        <f>'0.直接貼上-輸出預測(40-)'!AA23</f>
        <v>280.01397244285448</v>
      </c>
      <c r="BQ23" s="12">
        <f>'0.直接貼上-輸出預測(40-)'!AB23</f>
        <v>281.24843672730395</v>
      </c>
      <c r="BR23" s="12">
        <f>'0.直接貼上-輸出預測(40-)'!AC23</f>
        <v>271.17757665005172</v>
      </c>
      <c r="BS23" s="12">
        <f>'0.直接貼上-輸出預測(40-)'!AD23</f>
        <v>294.09597152950795</v>
      </c>
      <c r="BT23" s="12">
        <f>'0.直接貼上-輸出預測(40-)'!AE23</f>
        <v>271.66379359996768</v>
      </c>
      <c r="BU23" s="12">
        <f>'0.直接貼上-輸出預測(40-)'!AF23</f>
        <v>187.27215662964687</v>
      </c>
      <c r="BV23" s="12">
        <f>'0.直接貼上-輸出預測(40-)'!AG23</f>
        <v>175.63295949468937</v>
      </c>
      <c r="BW23" s="12">
        <f>'0.直接貼上-輸出預測(40-)'!AH23</f>
        <v>173.92715802700889</v>
      </c>
      <c r="BX23" s="12">
        <f>'0.直接貼上-輸出預測(40-)'!AI23</f>
        <v>140.90348392200841</v>
      </c>
      <c r="BY23" s="12">
        <f>'0.直接貼上-輸出預測(40-)'!AJ23</f>
        <v>131.46127437409066</v>
      </c>
      <c r="BZ23" s="12">
        <f>'0.直接貼上-輸出預測(40-)'!AK23</f>
        <v>105.46729474890371</v>
      </c>
      <c r="CA23" s="12">
        <f>'0.直接貼上-輸出預測(40-)'!AL23</f>
        <v>90.227012788671217</v>
      </c>
      <c r="CB23" s="12">
        <f>'0.直接貼上-輸出預測(40-)'!AM23</f>
        <v>76.770419423624872</v>
      </c>
      <c r="CC23" s="12">
        <f>'0.直接貼上-輸出預測(40-)'!AN23</f>
        <v>49.175709481214554</v>
      </c>
      <c r="CD23" s="12">
        <f>'0.直接貼上-輸出預測(40-)'!AO23</f>
        <v>49.685741065256444</v>
      </c>
      <c r="CE23" s="12">
        <f>'0.直接貼上-輸出預測(40-)'!AP23</f>
        <v>42.848736673175431</v>
      </c>
      <c r="CF23" s="12">
        <f>'0.直接貼上-輸出預測(40-)'!AQ23</f>
        <v>34.713922153392154</v>
      </c>
      <c r="CG23" s="12">
        <f>'0.直接貼上-輸出預測(40-)'!AR23</f>
        <v>33.145752504849256</v>
      </c>
      <c r="CH23" s="12">
        <f>'0.直接貼上-輸出預測(40-)'!AS23</f>
        <v>39.272152242272519</v>
      </c>
      <c r="CI23" s="12">
        <f>'0.直接貼上-輸出預測(40-)'!AT23</f>
        <v>30.283590692697658</v>
      </c>
      <c r="CJ23" s="12">
        <f>'0.直接貼上-輸出預測(40-)'!AU23</f>
        <v>23.740257740231538</v>
      </c>
      <c r="CK23" s="12">
        <f>'0.直接貼上-輸出預測(40-)'!AV23</f>
        <v>22.251657464692812</v>
      </c>
      <c r="CL23" s="12">
        <f>'0.直接貼上-輸出預測(40-)'!AW23</f>
        <v>17.34289845906088</v>
      </c>
      <c r="CM23" s="12">
        <f>'0.直接貼上-輸出預測(40-)'!AX23</f>
        <v>16.475640210212319</v>
      </c>
      <c r="CN23" s="12">
        <f>'0.直接貼上-輸出預測(40-)'!AY23</f>
        <v>11.673070085921202</v>
      </c>
      <c r="CO23" s="12">
        <f>'0.直接貼上-輸出預測(40-)'!AZ23</f>
        <v>11.241451110123357</v>
      </c>
      <c r="CP23" s="12">
        <f>'0.直接貼上-輸出預測(40-)'!BA23</f>
        <v>11.49455262419443</v>
      </c>
      <c r="CQ23" s="12">
        <f>'0.直接貼上-輸出預測(40-)'!BB23</f>
        <v>4.7189937869000875</v>
      </c>
      <c r="CR23" s="12">
        <f>'0.直接貼上-輸出預測(40-)'!BC23</f>
        <v>1.7177568244923926</v>
      </c>
      <c r="CS23" s="12">
        <f>'0.直接貼上-輸出預測(40-)'!BD23</f>
        <v>2.2410458272973868</v>
      </c>
      <c r="CT23" s="12">
        <f>'0.直接貼上-輸出預測(40-)'!BE23</f>
        <v>1.7225879572587897</v>
      </c>
      <c r="CU23" s="12">
        <f>'0.直接貼上-輸出預測(40-)'!BF23</f>
        <v>0.67537322768896957</v>
      </c>
      <c r="CV23" s="12">
        <f>'0.直接貼上-輸出預測(40-)'!BG23</f>
        <v>0.2175323981263893</v>
      </c>
      <c r="CW23" s="12">
        <f>'0.直接貼上-輸出預測(40-)'!BH23</f>
        <v>0.33802619753263918</v>
      </c>
      <c r="CX23" s="12">
        <f>'0.直接貼上-輸出預測(40-)'!BI23</f>
        <v>0.39298791842227115</v>
      </c>
      <c r="CY23" s="12">
        <f>'0.直接貼上-輸出預測(40-)'!BJ23</f>
        <v>1.0046380416845493</v>
      </c>
    </row>
    <row r="24" spans="1:103">
      <c r="A24" s="12" t="str">
        <f>'0.直接貼上-輸出預測(0-50)'!A24</f>
        <v>114年 3月</v>
      </c>
      <c r="B24" s="13">
        <f t="shared" si="0"/>
        <v>29478.232524728595</v>
      </c>
      <c r="C24" s="13">
        <f>'0.直接貼上-輸出預測(0-50)'!C24</f>
        <v>332.62062979165415</v>
      </c>
      <c r="D24" s="13">
        <f>'0.直接貼上-輸出預測(0-50)'!D24</f>
        <v>331.98230252029907</v>
      </c>
      <c r="E24" s="12">
        <f>'0.直接貼上-輸出預測(0-50)'!E24</f>
        <v>340.70501201141974</v>
      </c>
      <c r="F24" s="12">
        <f>'0.直接貼上-輸出預測(0-50)'!F24</f>
        <v>362.08174162349854</v>
      </c>
      <c r="G24" s="12">
        <f>'0.直接貼上-輸出預測(0-50)'!G24</f>
        <v>380.7877428745436</v>
      </c>
      <c r="H24" s="12">
        <f>'0.直接貼上-輸出預測(0-50)'!H24</f>
        <v>381.61055455733663</v>
      </c>
      <c r="I24" s="12">
        <f>'0.直接貼上-輸出預測(0-50)'!I24</f>
        <v>394.27039804598286</v>
      </c>
      <c r="J24" s="12">
        <f>'0.直接貼上-輸出預測(0-50)'!J24</f>
        <v>431.20069686114419</v>
      </c>
      <c r="K24" s="12">
        <f>'0.直接貼上-輸出預測(0-50)'!K24</f>
        <v>431.62084763408427</v>
      </c>
      <c r="L24" s="12">
        <f>'0.直接貼上-輸出預測(0-50)'!L24</f>
        <v>433.0446597076434</v>
      </c>
      <c r="M24" s="12">
        <f>'0.直接貼上-輸出預測(0-50)'!M24</f>
        <v>422.94967902675137</v>
      </c>
      <c r="N24" s="12">
        <f>'0.直接貼上-輸出預測(0-50)'!N24</f>
        <v>399.09984732518495</v>
      </c>
      <c r="O24" s="12">
        <f>'0.直接貼上-輸出預測(0-50)'!O24</f>
        <v>393.1626323184762</v>
      </c>
      <c r="P24" s="12">
        <f>'0.直接貼上-輸出預測(0-50)'!P24</f>
        <v>390.73651580710339</v>
      </c>
      <c r="Q24" s="12">
        <f>'0.直接貼上-輸出預測(0-50)'!Q24</f>
        <v>392.93305789789076</v>
      </c>
      <c r="R24" s="12">
        <f>'0.直接貼上-輸出預測(0-50)'!R24</f>
        <v>383.51850443811747</v>
      </c>
      <c r="S24" s="12">
        <f>'0.直接貼上-輸出預測(0-50)'!S24</f>
        <v>399.39617725930532</v>
      </c>
      <c r="T24" s="12">
        <f>'0.直接貼上-輸出預測(0-50)'!T24</f>
        <v>427.82233614223833</v>
      </c>
      <c r="U24" s="12">
        <f>'0.直接貼上-輸出預測(0-50)'!U24</f>
        <v>407.25016311934007</v>
      </c>
      <c r="V24" s="12">
        <f>'0.直接貼上-輸出預測(0-50)'!V24</f>
        <v>421.28389561687493</v>
      </c>
      <c r="W24" s="12">
        <f>'0.直接貼上-輸出預測(0-50)'!W24</f>
        <v>427.84053820820111</v>
      </c>
      <c r="X24" s="12">
        <f>'0.直接貼上-輸出預測(0-50)'!X24</f>
        <v>430.0881726231774</v>
      </c>
      <c r="Y24" s="12">
        <f>'0.直接貼上-輸出預測(0-50)'!Y24</f>
        <v>455.60303857338738</v>
      </c>
      <c r="Z24" s="12">
        <f>'0.直接貼上-輸出預測(0-50)'!Z24</f>
        <v>453.18973014216397</v>
      </c>
      <c r="AA24" s="12">
        <f>'0.直接貼上-輸出預測(0-50)'!AA24</f>
        <v>466.56441191173212</v>
      </c>
      <c r="AB24" s="12">
        <f>'0.直接貼上-輸出預測(0-50)'!AB24</f>
        <v>470.8720024557623</v>
      </c>
      <c r="AC24" s="12">
        <f>'0.直接貼上-輸出預測(0-50)'!AC24</f>
        <v>480.36939235202226</v>
      </c>
      <c r="AD24" s="12">
        <f>'0.直接貼上-輸出預測(0-50)'!AD24</f>
        <v>549.13185255678241</v>
      </c>
      <c r="AE24" s="12">
        <f>'0.直接貼上-輸出預測(0-50)'!AE24</f>
        <v>565.94746196848962</v>
      </c>
      <c r="AF24" s="12">
        <f>'0.直接貼上-輸出預測(0-50)'!AF24</f>
        <v>537.64261992206048</v>
      </c>
      <c r="AG24" s="12">
        <f>'0.直接貼上-輸出預測(0-50)'!AG24</f>
        <v>540.79636374380118</v>
      </c>
      <c r="AH24" s="12">
        <f>'0.直接貼上-輸出預測(0-50)'!AH24</f>
        <v>509.44973515873579</v>
      </c>
      <c r="AI24" s="12">
        <f>'0.直接貼上-輸出預測(0-50)'!AI24</f>
        <v>535.82886927938478</v>
      </c>
      <c r="AJ24" s="12">
        <f>'0.直接貼上-輸出預測(0-50)'!AJ24</f>
        <v>481.95731669149103</v>
      </c>
      <c r="AK24" s="12">
        <f>'0.直接貼上-輸出預測(0-50)'!AK24</f>
        <v>429.04653145191111</v>
      </c>
      <c r="AL24" s="12">
        <f>'0.直接貼上-輸出預測(0-50)'!AL24</f>
        <v>401.76990931665478</v>
      </c>
      <c r="AM24" s="12">
        <f>'0.直接貼上-輸出預測(0-50)'!AM24</f>
        <v>403.41880571088217</v>
      </c>
      <c r="AN24" s="12">
        <f>'0.直接貼上-輸出預測(0-50)'!AN24</f>
        <v>380.76461201379016</v>
      </c>
      <c r="AO24" s="12">
        <f>'0.直接貼上-輸出預測(0-50)'!AO24</f>
        <v>423.008908383809</v>
      </c>
      <c r="AP24" s="12">
        <f>'0.直接貼上-輸出預測(0-50)'!AP24</f>
        <v>444.28549731980945</v>
      </c>
      <c r="AQ24" s="12">
        <f>'0.直接貼上-輸出預測(0-50)'!AQ24</f>
        <v>392.24988509616946</v>
      </c>
      <c r="AR24" s="12">
        <f>'0.直接貼上-輸出預測(0-50)'!AR24</f>
        <v>410.13751690016329</v>
      </c>
      <c r="AS24" s="12">
        <f>'0.直接貼上-輸出預測(0-50)'!AS24</f>
        <v>423.88233950291436</v>
      </c>
      <c r="AT24" s="12">
        <f>'0.直接貼上-輸出預測(0-50)'!AT24</f>
        <v>433.21535555981825</v>
      </c>
      <c r="AU24" s="12">
        <f>'0.直接貼上-輸出預測(0-50)'!AU24</f>
        <v>457.53971891621467</v>
      </c>
      <c r="AV24" s="12">
        <f>'0.直接貼上-輸出預測(0-50)'!AV24</f>
        <v>437.00600264871531</v>
      </c>
      <c r="AW24" s="12">
        <f>'0.直接貼上-輸出預測(0-50)'!AW24</f>
        <v>408.40260163292697</v>
      </c>
      <c r="AX24" s="12">
        <f>'0.直接貼上-輸出預測(0-50)'!AX24</f>
        <v>392.83076609265498</v>
      </c>
      <c r="AY24" s="12">
        <f>'0.直接貼上-輸出預測(0-50)'!AY24</f>
        <v>378.51650156305971</v>
      </c>
      <c r="AZ24" s="12">
        <f>'0.直接貼上-輸出預測(0-50)'!AZ24</f>
        <v>369.73675306281547</v>
      </c>
      <c r="BA24" s="12">
        <f>'0.直接貼上-輸出預測(40-)'!L24</f>
        <v>368.37963784818896</v>
      </c>
      <c r="BB24" s="12">
        <f>'0.直接貼上-輸出預測(40-)'!M24</f>
        <v>343.1139931205625</v>
      </c>
      <c r="BC24" s="12">
        <f>'0.直接貼上-輸出預測(40-)'!N24</f>
        <v>333.32484812005396</v>
      </c>
      <c r="BD24" s="12">
        <f>'0.直接貼上-輸出預測(40-)'!O24</f>
        <v>334.7813641090882</v>
      </c>
      <c r="BE24" s="12">
        <f>'0.直接貼上-輸出預測(40-)'!P24</f>
        <v>351.47433195359201</v>
      </c>
      <c r="BF24" s="12">
        <f>'0.直接貼上-輸出預測(40-)'!Q24</f>
        <v>357.13107926305054</v>
      </c>
      <c r="BG24" s="12">
        <f>'0.直接貼上-輸出預測(40-)'!R24</f>
        <v>349.0879517213362</v>
      </c>
      <c r="BH24" s="12">
        <f>'0.直接貼上-輸出預測(40-)'!S24</f>
        <v>334.14858184604901</v>
      </c>
      <c r="BI24" s="12">
        <f>'0.直接貼上-輸出預測(40-)'!T24</f>
        <v>377.40394791381425</v>
      </c>
      <c r="BJ24" s="12">
        <f>'0.直接貼上-輸出預測(40-)'!U24</f>
        <v>374.35710868547278</v>
      </c>
      <c r="BK24" s="12">
        <f>'0.直接貼上-輸出預測(40-)'!V24</f>
        <v>342.45878071621155</v>
      </c>
      <c r="BL24" s="12">
        <f>'0.直接貼上-輸出預測(40-)'!W24</f>
        <v>343.05104752257716</v>
      </c>
      <c r="BM24" s="12">
        <f>'0.直接貼上-輸出預測(40-)'!X24</f>
        <v>379.26100818576919</v>
      </c>
      <c r="BN24" s="12">
        <f>'0.直接貼上-輸出預測(40-)'!Y24</f>
        <v>352.74115010280536</v>
      </c>
      <c r="BO24" s="12">
        <f>'0.直接貼上-輸出預測(40-)'!Z24</f>
        <v>293.92216224393036</v>
      </c>
      <c r="BP24" s="12">
        <f>'0.直接貼上-輸出預測(40-)'!AA24</f>
        <v>279.04900620858285</v>
      </c>
      <c r="BQ24" s="12">
        <f>'0.直接貼上-輸出預測(40-)'!AB24</f>
        <v>279.79088398749832</v>
      </c>
      <c r="BR24" s="12">
        <f>'0.直接貼上-輸出預測(40-)'!AC24</f>
        <v>274.22589558390672</v>
      </c>
      <c r="BS24" s="12">
        <f>'0.直接貼上-輸出預測(40-)'!AD24</f>
        <v>285.3485548658241</v>
      </c>
      <c r="BT24" s="12">
        <f>'0.直接貼上-輸出預測(40-)'!AE24</f>
        <v>282.25650849902183</v>
      </c>
      <c r="BU24" s="12">
        <f>'0.直接貼上-輸出預測(40-)'!AF24</f>
        <v>190.41342841818673</v>
      </c>
      <c r="BV24" s="12">
        <f>'0.直接貼上-輸出預測(40-)'!AG24</f>
        <v>173.15589865471765</v>
      </c>
      <c r="BW24" s="12">
        <f>'0.直接貼上-輸出預測(40-)'!AH24</f>
        <v>175.36538936763176</v>
      </c>
      <c r="BX24" s="12">
        <f>'0.直接貼上-輸出預測(40-)'!AI24</f>
        <v>143.73068567342423</v>
      </c>
      <c r="BY24" s="12">
        <f>'0.直接貼上-輸出預測(40-)'!AJ24</f>
        <v>128.63930051606405</v>
      </c>
      <c r="BZ24" s="12">
        <f>'0.直接貼上-輸出預測(40-)'!AK24</f>
        <v>111.70143597420491</v>
      </c>
      <c r="CA24" s="12">
        <f>'0.直接貼上-輸出預測(40-)'!AL24</f>
        <v>85.259036225124632</v>
      </c>
      <c r="CB24" s="12">
        <f>'0.直接貼上-輸出預測(40-)'!AM24</f>
        <v>81.890873072096625</v>
      </c>
      <c r="CC24" s="12">
        <f>'0.直接貼上-輸出預測(40-)'!AN24</f>
        <v>48.383466608734253</v>
      </c>
      <c r="CD24" s="12">
        <f>'0.直接貼上-輸出預測(40-)'!AO24</f>
        <v>50.200487295904722</v>
      </c>
      <c r="CE24" s="12">
        <f>'0.直接貼上-輸出預測(40-)'!AP24</f>
        <v>42.40699183825987</v>
      </c>
      <c r="CF24" s="12">
        <f>'0.直接貼上-輸出預測(40-)'!AQ24</f>
        <v>35.255039872033883</v>
      </c>
      <c r="CG24" s="12">
        <f>'0.直接貼上-輸出預測(40-)'!AR24</f>
        <v>32.238440308648244</v>
      </c>
      <c r="CH24" s="12">
        <f>'0.直接貼上-輸出預測(40-)'!AS24</f>
        <v>37.888486763009794</v>
      </c>
      <c r="CI24" s="12">
        <f>'0.直接貼上-輸出預測(40-)'!AT24</f>
        <v>31.420381090928966</v>
      </c>
      <c r="CJ24" s="12">
        <f>'0.直接貼上-輸出預測(40-)'!AU24</f>
        <v>23.164338656865745</v>
      </c>
      <c r="CK24" s="12">
        <f>'0.直接貼上-輸出預測(40-)'!AV24</f>
        <v>21.866005260047427</v>
      </c>
      <c r="CL24" s="12">
        <f>'0.直接貼上-輸出預測(40-)'!AW24</f>
        <v>17.595187424585543</v>
      </c>
      <c r="CM24" s="12">
        <f>'0.直接貼上-輸出預測(40-)'!AX24</f>
        <v>15.682077232468005</v>
      </c>
      <c r="CN24" s="12">
        <f>'0.直接貼上-輸出預測(40-)'!AY24</f>
        <v>12.421168964723394</v>
      </c>
      <c r="CO24" s="12">
        <f>'0.直接貼上-輸出預測(40-)'!AZ24</f>
        <v>10.326951331533309</v>
      </c>
      <c r="CP24" s="12">
        <f>'0.直接貼上-輸出預測(40-)'!BA24</f>
        <v>11.853631331564317</v>
      </c>
      <c r="CQ24" s="12">
        <f>'0.直接貼上-輸出預測(40-)'!BB24</f>
        <v>4.7030838331744746</v>
      </c>
      <c r="CR24" s="12">
        <f>'0.直接貼上-輸出預測(40-)'!BC24</f>
        <v>1.8129006565388486</v>
      </c>
      <c r="CS24" s="12">
        <f>'0.直接貼上-輸出預測(40-)'!BD24</f>
        <v>1.9805201131792911</v>
      </c>
      <c r="CT24" s="12">
        <f>'0.直接貼上-輸出預測(40-)'!BE24</f>
        <v>1.8273282336657866</v>
      </c>
      <c r="CU24" s="12">
        <f>'0.直接貼上-輸出預測(40-)'!BF24</f>
        <v>0.67325454881116376</v>
      </c>
      <c r="CV24" s="12">
        <f>'0.直接貼上-輸出預測(40-)'!BG24</f>
        <v>0.25096907366654092</v>
      </c>
      <c r="CW24" s="12">
        <f>'0.直接貼上-輸出預測(40-)'!BH24</f>
        <v>0.23521677671378757</v>
      </c>
      <c r="CX24" s="12">
        <f>'0.直接貼上-輸出預測(40-)'!BI24</f>
        <v>0.45901053733270192</v>
      </c>
      <c r="CY24" s="12">
        <f>'0.直接貼上-輸出預測(40-)'!BJ24</f>
        <v>0.95309123904888216</v>
      </c>
    </row>
    <row r="25" spans="1:103">
      <c r="A25" s="12" t="str">
        <f>'0.直接貼上-輸出預測(0-50)'!A25</f>
        <v>114年 4月</v>
      </c>
      <c r="B25" s="13">
        <f t="shared" si="0"/>
        <v>29477.460082367899</v>
      </c>
      <c r="C25" s="13">
        <f>'0.直接貼上-輸出預測(0-50)'!C25</f>
        <v>332.573826781246</v>
      </c>
      <c r="D25" s="13">
        <f>'0.直接貼上-輸出預測(0-50)'!D25</f>
        <v>332.10147814936516</v>
      </c>
      <c r="E25" s="12">
        <f>'0.直接貼上-輸出預測(0-50)'!E25</f>
        <v>339.17402350763678</v>
      </c>
      <c r="F25" s="12">
        <f>'0.直接貼上-輸出預測(0-50)'!F25</f>
        <v>359.77718176118668</v>
      </c>
      <c r="G25" s="12">
        <f>'0.直接貼上-輸出預測(0-50)'!G25</f>
        <v>379.86567061257779</v>
      </c>
      <c r="H25" s="12">
        <f>'0.直接貼上-輸出預測(0-50)'!H25</f>
        <v>383.49864971949654</v>
      </c>
      <c r="I25" s="12">
        <f>'0.直接貼上-輸出預測(0-50)'!I25</f>
        <v>388.7483901328593</v>
      </c>
      <c r="J25" s="12">
        <f>'0.直接貼上-輸出預測(0-50)'!J25</f>
        <v>431.04923375992541</v>
      </c>
      <c r="K25" s="12">
        <f>'0.直接貼上-輸出預測(0-50)'!K25</f>
        <v>431.7011286756773</v>
      </c>
      <c r="L25" s="12">
        <f>'0.直接貼上-輸出預測(0-50)'!L25</f>
        <v>432.08737482264797</v>
      </c>
      <c r="M25" s="12">
        <f>'0.直接貼上-輸出預測(0-50)'!M25</f>
        <v>426.3723234647133</v>
      </c>
      <c r="N25" s="12">
        <f>'0.直接貼上-輸出預測(0-50)'!N25</f>
        <v>399.36393198543857</v>
      </c>
      <c r="O25" s="12">
        <f>'0.直接貼上-輸出預測(0-50)'!O25</f>
        <v>394.02605217263874</v>
      </c>
      <c r="P25" s="12">
        <f>'0.直接貼上-輸出預測(0-50)'!P25</f>
        <v>389.85530289256678</v>
      </c>
      <c r="Q25" s="12">
        <f>'0.直接貼上-輸出預測(0-50)'!Q25</f>
        <v>393.60739845014569</v>
      </c>
      <c r="R25" s="12">
        <f>'0.直接貼上-輸出預測(0-50)'!R25</f>
        <v>385.47291295683539</v>
      </c>
      <c r="S25" s="12">
        <f>'0.直接貼上-輸出預測(0-50)'!S25</f>
        <v>392.49289749261794</v>
      </c>
      <c r="T25" s="12">
        <f>'0.直接貼上-輸出預測(0-50)'!T25</f>
        <v>431.59500099890636</v>
      </c>
      <c r="U25" s="12">
        <f>'0.直接貼上-輸出預測(0-50)'!U25</f>
        <v>406.64115760086617</v>
      </c>
      <c r="V25" s="12">
        <f>'0.直接貼上-輸出預測(0-50)'!V25</f>
        <v>418.80347160147983</v>
      </c>
      <c r="W25" s="12">
        <f>'0.直接貼上-輸出預測(0-50)'!W25</f>
        <v>430.56664353790586</v>
      </c>
      <c r="X25" s="12">
        <f>'0.直接貼上-輸出預測(0-50)'!X25</f>
        <v>425.48081926084632</v>
      </c>
      <c r="Y25" s="12">
        <f>'0.直接貼上-輸出預測(0-50)'!Y25</f>
        <v>456.62823355534567</v>
      </c>
      <c r="Z25" s="12">
        <f>'0.直接貼上-輸出預測(0-50)'!Z25</f>
        <v>452.46067698982222</v>
      </c>
      <c r="AA25" s="12">
        <f>'0.直接貼上-輸出預測(0-50)'!AA25</f>
        <v>464.51524795436001</v>
      </c>
      <c r="AB25" s="12">
        <f>'0.直接貼上-輸出預測(0-50)'!AB25</f>
        <v>473.68297843430224</v>
      </c>
      <c r="AC25" s="12">
        <f>'0.直接貼上-輸出預測(0-50)'!AC25</f>
        <v>474.78327896623449</v>
      </c>
      <c r="AD25" s="12">
        <f>'0.直接貼上-輸出預測(0-50)'!AD25</f>
        <v>540.79809421318043</v>
      </c>
      <c r="AE25" s="12">
        <f>'0.直接貼上-輸出預測(0-50)'!AE25</f>
        <v>574.52938455263791</v>
      </c>
      <c r="AF25" s="12">
        <f>'0.直接貼上-輸出預測(0-50)'!AF25</f>
        <v>530.35089132920768</v>
      </c>
      <c r="AG25" s="12">
        <f>'0.直接貼上-輸出預測(0-50)'!AG25</f>
        <v>550.92754832925539</v>
      </c>
      <c r="AH25" s="12">
        <f>'0.直接貼上-輸出預測(0-50)'!AH25</f>
        <v>501.2423261471298</v>
      </c>
      <c r="AI25" s="12">
        <f>'0.直接貼上-輸出預測(0-50)'!AI25</f>
        <v>540.73499372793174</v>
      </c>
      <c r="AJ25" s="12">
        <f>'0.直接貼上-輸出預測(0-50)'!AJ25</f>
        <v>485.68343455629469</v>
      </c>
      <c r="AK25" s="12">
        <f>'0.直接貼上-輸出預測(0-50)'!AK25</f>
        <v>435.45982386272738</v>
      </c>
      <c r="AL25" s="12">
        <f>'0.直接貼上-輸出預測(0-50)'!AL25</f>
        <v>397.77573562001828</v>
      </c>
      <c r="AM25" s="12">
        <f>'0.直接貼上-輸出預測(0-50)'!AM25</f>
        <v>407.99093795593745</v>
      </c>
      <c r="AN25" s="12">
        <f>'0.直接貼上-輸出預測(0-50)'!AN25</f>
        <v>379.97659809562333</v>
      </c>
      <c r="AO25" s="12">
        <f>'0.直接貼上-輸出預測(0-50)'!AO25</f>
        <v>412.84110606065269</v>
      </c>
      <c r="AP25" s="12">
        <f>'0.直接貼上-輸出預測(0-50)'!AP25</f>
        <v>453.28437566659017</v>
      </c>
      <c r="AQ25" s="12">
        <f>'0.直接貼上-輸出預測(0-50)'!AQ25</f>
        <v>391.45550915832985</v>
      </c>
      <c r="AR25" s="12">
        <f>'0.直接貼上-輸出預測(0-50)'!AR25</f>
        <v>406.69505586851778</v>
      </c>
      <c r="AS25" s="12">
        <f>'0.直接貼上-輸出預測(0-50)'!AS25</f>
        <v>425.18495990492215</v>
      </c>
      <c r="AT25" s="12">
        <f>'0.直接貼上-輸出預測(0-50)'!AT25</f>
        <v>428.40793496719323</v>
      </c>
      <c r="AU25" s="12">
        <f>'0.直接貼上-輸出預測(0-50)'!AU25</f>
        <v>457.75596407550381</v>
      </c>
      <c r="AV25" s="12">
        <f>'0.直接貼上-輸出預測(0-50)'!AV25</f>
        <v>439.82692247905516</v>
      </c>
      <c r="AW25" s="12">
        <f>'0.直接貼上-輸出預測(0-50)'!AW25</f>
        <v>409.94415321629043</v>
      </c>
      <c r="AX25" s="12">
        <f>'0.直接貼上-輸出預測(0-50)'!AX25</f>
        <v>393.02064658810542</v>
      </c>
      <c r="AY25" s="12">
        <f>'0.直接貼上-輸出預測(0-50)'!AY25</f>
        <v>380.57271450996234</v>
      </c>
      <c r="AZ25" s="12">
        <f>'0.直接貼上-輸出預測(0-50)'!AZ25</f>
        <v>366.99336965095148</v>
      </c>
      <c r="BA25" s="12">
        <f>'0.直接貼上-輸出預測(40-)'!L25</f>
        <v>371.70541949126505</v>
      </c>
      <c r="BB25" s="12">
        <f>'0.直接貼上-輸出預測(40-)'!M25</f>
        <v>342.92331884369895</v>
      </c>
      <c r="BC25" s="12">
        <f>'0.直接貼上-輸出預測(40-)'!N25</f>
        <v>335.08952405300596</v>
      </c>
      <c r="BD25" s="12">
        <f>'0.直接貼上-輸出預測(40-)'!O25</f>
        <v>331.67615671249587</v>
      </c>
      <c r="BE25" s="12">
        <f>'0.直接貼上-輸出預測(40-)'!P25</f>
        <v>351.7952535998046</v>
      </c>
      <c r="BF25" s="12">
        <f>'0.直接貼上-輸出預測(40-)'!Q25</f>
        <v>353.65513621124472</v>
      </c>
      <c r="BG25" s="12">
        <f>'0.直接貼上-輸出預測(40-)'!R25</f>
        <v>354.89099299952619</v>
      </c>
      <c r="BH25" s="12">
        <f>'0.直接貼上-輸出預測(40-)'!S25</f>
        <v>328.38182167521796</v>
      </c>
      <c r="BI25" s="12">
        <f>'0.直接貼上-輸出預測(40-)'!T25</f>
        <v>374.96770101274927</v>
      </c>
      <c r="BJ25" s="12">
        <f>'0.直接貼上-輸出預測(40-)'!U25</f>
        <v>377.02507955408487</v>
      </c>
      <c r="BK25" s="12">
        <f>'0.直接貼上-輸出預測(40-)'!V25</f>
        <v>344.80560136757742</v>
      </c>
      <c r="BL25" s="12">
        <f>'0.直接貼上-輸出預測(40-)'!W25</f>
        <v>338.0517454376639</v>
      </c>
      <c r="BM25" s="12">
        <f>'0.直接貼上-輸出預測(40-)'!X25</f>
        <v>375.75383858490966</v>
      </c>
      <c r="BN25" s="12">
        <f>'0.直接貼上-輸出預測(40-)'!Y25</f>
        <v>360.06218743241698</v>
      </c>
      <c r="BO25" s="12">
        <f>'0.直接貼上-輸出預測(40-)'!Z25</f>
        <v>295.74636692867296</v>
      </c>
      <c r="BP25" s="12">
        <f>'0.直接貼上-輸出預測(40-)'!AA25</f>
        <v>278.05294751502316</v>
      </c>
      <c r="BQ25" s="12">
        <f>'0.直接貼上-輸出預測(40-)'!AB25</f>
        <v>278.16963279361352</v>
      </c>
      <c r="BR25" s="12">
        <f>'0.直接貼上-輸出預測(40-)'!AC25</f>
        <v>277.76978514018447</v>
      </c>
      <c r="BS25" s="12">
        <f>'0.直接貼上-輸出預測(40-)'!AD25</f>
        <v>275.31359453856663</v>
      </c>
      <c r="BT25" s="12">
        <f>'0.直接貼上-輸出預測(40-)'!AE25</f>
        <v>293.52443880357646</v>
      </c>
      <c r="BU25" s="12">
        <f>'0.直接貼上-輸出預測(40-)'!AF25</f>
        <v>193.87256885027713</v>
      </c>
      <c r="BV25" s="12">
        <f>'0.直接貼上-輸出預測(40-)'!AG25</f>
        <v>170.4213114088985</v>
      </c>
      <c r="BW25" s="12">
        <f>'0.直接貼上-輸出預測(40-)'!AH25</f>
        <v>176.73762448658761</v>
      </c>
      <c r="BX25" s="12">
        <f>'0.直接貼上-輸出預測(40-)'!AI25</f>
        <v>146.83494192187075</v>
      </c>
      <c r="BY25" s="12">
        <f>'0.直接貼上-輸出預測(40-)'!AJ25</f>
        <v>125.30456582910138</v>
      </c>
      <c r="BZ25" s="12">
        <f>'0.直接貼上-輸出預測(40-)'!AK25</f>
        <v>118.56783253292106</v>
      </c>
      <c r="CA25" s="12">
        <f>'0.直接貼上-輸出預測(40-)'!AL25</f>
        <v>79.678176347600839</v>
      </c>
      <c r="CB25" s="12">
        <f>'0.直接貼上-輸出預測(40-)'!AM25</f>
        <v>87.433092471260792</v>
      </c>
      <c r="CC25" s="12">
        <f>'0.直接貼上-輸出預測(40-)'!AN25</f>
        <v>47.541175727602727</v>
      </c>
      <c r="CD25" s="12">
        <f>'0.直接貼上-輸出預測(40-)'!AO25</f>
        <v>50.748306754762609</v>
      </c>
      <c r="CE25" s="12">
        <f>'0.直接貼上-輸出預測(40-)'!AP25</f>
        <v>41.914707848473071</v>
      </c>
      <c r="CF25" s="12">
        <f>'0.直接貼上-輸出預測(40-)'!AQ25</f>
        <v>35.890154026946199</v>
      </c>
      <c r="CG25" s="12">
        <f>'0.直接貼上-輸出預測(40-)'!AR25</f>
        <v>31.34897665515107</v>
      </c>
      <c r="CH25" s="12">
        <f>'0.直接貼上-輸出預測(40-)'!AS25</f>
        <v>36.362881953737649</v>
      </c>
      <c r="CI25" s="12">
        <f>'0.直接貼上-輸出預測(40-)'!AT25</f>
        <v>32.677921186371101</v>
      </c>
      <c r="CJ25" s="12">
        <f>'0.直接貼上-輸出預測(40-)'!AU25</f>
        <v>22.579750826874097</v>
      </c>
      <c r="CK25" s="12">
        <f>'0.直接貼上-輸出預測(40-)'!AV25</f>
        <v>21.448207014233798</v>
      </c>
      <c r="CL25" s="12">
        <f>'0.直接貼上-輸出預測(40-)'!AW25</f>
        <v>17.915869686145719</v>
      </c>
      <c r="CM25" s="12">
        <f>'0.直接貼上-輸出預測(40-)'!AX25</f>
        <v>14.813474539699355</v>
      </c>
      <c r="CN25" s="12">
        <f>'0.直接貼上-輸出預測(40-)'!AY25</f>
        <v>13.265002280778143</v>
      </c>
      <c r="CO25" s="12">
        <f>'0.直接貼上-輸出預測(40-)'!AZ25</f>
        <v>9.3526542450544614</v>
      </c>
      <c r="CP25" s="12">
        <f>'0.直接貼上-輸出預測(40-)'!BA25</f>
        <v>12.238185815877793</v>
      </c>
      <c r="CQ25" s="12">
        <f>'0.直接貼上-輸出預測(40-)'!BB25</f>
        <v>4.6832251681033918</v>
      </c>
      <c r="CR25" s="12">
        <f>'0.直接貼上-輸出預測(40-)'!BC25</f>
        <v>1.9263496615837523</v>
      </c>
      <c r="CS25" s="12">
        <f>'0.直接貼上-輸出預測(40-)'!BD25</f>
        <v>1.7087117065765711</v>
      </c>
      <c r="CT25" s="12">
        <f>'0.直接貼上-輸出預測(40-)'!BE25</f>
        <v>1.9383416015403525</v>
      </c>
      <c r="CU25" s="12">
        <f>'0.直接貼上-輸出預測(40-)'!BF25</f>
        <v>0.66937135889655863</v>
      </c>
      <c r="CV25" s="12">
        <f>'0.直接貼上-輸出預測(40-)'!BG25</f>
        <v>0.28549545279208605</v>
      </c>
      <c r="CW25" s="12">
        <f>'0.直接貼上-輸出預測(40-)'!BH25</f>
        <v>0.13249169155416279</v>
      </c>
      <c r="CX25" s="12">
        <f>'0.直接貼上-輸出預測(40-)'!BI25</f>
        <v>0.52663026324532114</v>
      </c>
      <c r="CY25" s="12">
        <f>'0.直接貼上-輸出預測(40-)'!BJ25</f>
        <v>0.90377358442165234</v>
      </c>
    </row>
    <row r="26" spans="1:103">
      <c r="A26" s="12" t="str">
        <f>'0.直接貼上-輸出預測(0-50)'!A26</f>
        <v>114年 5月</v>
      </c>
      <c r="B26" s="13">
        <f>SUM(C26:CY26)</f>
        <v>29476.70349362307</v>
      </c>
      <c r="C26" s="13">
        <f>'0.直接貼上-輸出預測(0-50)'!C26</f>
        <v>332.52674074423754</v>
      </c>
      <c r="D26" s="13">
        <f>'0.直接貼上-輸出預測(0-50)'!D26</f>
        <v>332.35626783654931</v>
      </c>
      <c r="E26" s="12">
        <f>'0.直接貼上-輸出預測(0-50)'!E26</f>
        <v>337.66710353866307</v>
      </c>
      <c r="F26" s="12">
        <f>'0.直接貼上-輸出預測(0-50)'!F26</f>
        <v>357.36163329125452</v>
      </c>
      <c r="G26" s="12">
        <f>'0.直接貼上-輸出預測(0-50)'!G26</f>
        <v>378.86830511574618</v>
      </c>
      <c r="H26" s="12">
        <f>'0.直接貼上-輸出預測(0-50)'!H26</f>
        <v>385.75315747402101</v>
      </c>
      <c r="I26" s="12">
        <f>'0.直接貼上-輸出預測(0-50)'!I26</f>
        <v>382.89033795171224</v>
      </c>
      <c r="J26" s="12">
        <f>'0.直接貼上-輸出預測(0-50)'!J26</f>
        <v>430.88262993348894</v>
      </c>
      <c r="K26" s="12">
        <f>'0.直接貼上-輸出預測(0-50)'!K26</f>
        <v>431.782914572864</v>
      </c>
      <c r="L26" s="12">
        <f>'0.直接貼上-輸出預測(0-50)'!L26</f>
        <v>430.90067840254596</v>
      </c>
      <c r="M26" s="12">
        <f>'0.直接貼上-輸出預測(0-50)'!M26</f>
        <v>430.00000000000023</v>
      </c>
      <c r="N26" s="12">
        <f>'0.直接貼上-輸出預測(0-50)'!N26</f>
        <v>399.61271526374878</v>
      </c>
      <c r="O26" s="12">
        <f>'0.直接貼上-輸出預測(0-50)'!O26</f>
        <v>394.97740787233238</v>
      </c>
      <c r="P26" s="12">
        <f>'0.直接貼上-輸出預測(0-50)'!P26</f>
        <v>388.88252046521865</v>
      </c>
      <c r="Q26" s="12">
        <f>'0.直接貼上-輸出預測(0-50)'!Q26</f>
        <v>394.31115728748586</v>
      </c>
      <c r="R26" s="12">
        <f>'0.直接貼上-輸出預測(0-50)'!R26</f>
        <v>387.80958953453961</v>
      </c>
      <c r="S26" s="12">
        <f>'0.直接貼上-輸出預測(0-50)'!S26</f>
        <v>385</v>
      </c>
      <c r="T26" s="12">
        <f>'0.直接貼上-輸出預測(0-50)'!T26</f>
        <v>435.66917138774147</v>
      </c>
      <c r="U26" s="12">
        <f>'0.直接貼上-輸出預測(0-50)'!U26</f>
        <v>406.08737715387952</v>
      </c>
      <c r="V26" s="12">
        <f>'0.直接貼上-輸出預測(0-50)'!V26</f>
        <v>416.09795227783417</v>
      </c>
      <c r="W26" s="12">
        <f>'0.直接貼上-輸出預測(0-50)'!W26</f>
        <v>433.66333069469795</v>
      </c>
      <c r="X26" s="12">
        <f>'0.直接貼上-輸出預測(0-50)'!X26</f>
        <v>420.55351905853109</v>
      </c>
      <c r="Y26" s="12">
        <f>'0.直接貼上-輸出預測(0-50)'!Y26</f>
        <v>457.77839601650993</v>
      </c>
      <c r="Z26" s="12">
        <f>'0.直接貼上-輸出預測(0-50)'!Z26</f>
        <v>451.76875186076819</v>
      </c>
      <c r="AA26" s="12">
        <f>'0.直接貼上-輸出預測(0-50)'!AA26</f>
        <v>462.29732828492496</v>
      </c>
      <c r="AB26" s="12">
        <f>'0.直接貼上-輸出預測(0-50)'!AB26</f>
        <v>476.99271330425341</v>
      </c>
      <c r="AC26" s="12">
        <f>'0.直接貼上-輸出預測(0-50)'!AC26</f>
        <v>469.13358536967741</v>
      </c>
      <c r="AD26" s="12">
        <f>'0.直接貼上-輸出預測(0-50)'!AD26</f>
        <v>531.59823725050001</v>
      </c>
      <c r="AE26" s="12">
        <f>'0.直接貼上-輸出預測(0-50)'!AE26</f>
        <v>583.89435018607276</v>
      </c>
      <c r="AF26" s="12">
        <f>'0.直接貼上-輸出預測(0-50)'!AF26</f>
        <v>522.19364247351405</v>
      </c>
      <c r="AG26" s="12">
        <f>'0.直接貼上-輸出預測(0-50)'!AG26</f>
        <v>562.01770637918821</v>
      </c>
      <c r="AH26" s="12">
        <f>'0.直接貼上-輸出預測(0-50)'!AH26</f>
        <v>492.20648608182927</v>
      </c>
      <c r="AI26" s="12">
        <f>'0.直接貼上-輸出預測(0-50)'!AI26</f>
        <v>545.71490150315663</v>
      </c>
      <c r="AJ26" s="12">
        <f>'0.直接貼上-輸出預測(0-50)'!AJ26</f>
        <v>489.39160343048513</v>
      </c>
      <c r="AK26" s="12">
        <f>'0.直接貼上-輸出預測(0-50)'!AK26</f>
        <v>442.43545930223911</v>
      </c>
      <c r="AL26" s="12">
        <f>'0.直接貼上-輸出預測(0-50)'!AL26</f>
        <v>393.3410164843462</v>
      </c>
      <c r="AM26" s="12">
        <f>'0.直接貼上-輸出預測(0-50)'!AM26</f>
        <v>413.00178957078981</v>
      </c>
      <c r="AN26" s="12">
        <f>'0.直接貼上-輸出預測(0-50)'!AN26</f>
        <v>379.47189060781039</v>
      </c>
      <c r="AO26" s="12">
        <f>'0.直接貼上-輸出預測(0-50)'!AO26</f>
        <v>401.6306238111963</v>
      </c>
      <c r="AP26" s="12">
        <f>'0.直接貼上-輸出預測(0-50)'!AP26</f>
        <v>462.97691823465732</v>
      </c>
      <c r="AQ26" s="12">
        <f>'0.直接貼上-輸出預測(0-50)'!AQ26</f>
        <v>390.76673323697554</v>
      </c>
      <c r="AR26" s="12">
        <f>'0.直接貼上-輸出預測(0-50)'!AR26</f>
        <v>403.022639634641</v>
      </c>
      <c r="AS26" s="12">
        <f>'0.直接貼上-輸出預測(0-50)'!AS26</f>
        <v>426.77740311326272</v>
      </c>
      <c r="AT26" s="12">
        <f>'0.直接貼上-輸出預測(0-50)'!AT26</f>
        <v>423.25176575595009</v>
      </c>
      <c r="AU26" s="12">
        <f>'0.直接貼上-輸出預測(0-50)'!AU26</f>
        <v>457.8209250249057</v>
      </c>
      <c r="AV26" s="12">
        <f>'0.直接貼上-輸出預測(0-50)'!AV26</f>
        <v>442.76061656234776</v>
      </c>
      <c r="AW26" s="12">
        <f>'0.直接貼上-輸出預測(0-50)'!AW26</f>
        <v>411.55161134519841</v>
      </c>
      <c r="AX26" s="12">
        <f>'0.直接貼上-輸出預測(0-50)'!AX26</f>
        <v>393.14944529258548</v>
      </c>
      <c r="AY26" s="12">
        <f>'0.直接貼上-輸出預測(0-50)'!AY26</f>
        <v>382.83556191494654</v>
      </c>
      <c r="AZ26" s="12">
        <f>'0.直接貼上-輸出預測(0-50)'!AZ26</f>
        <v>363.92884456108538</v>
      </c>
      <c r="BA26" s="12">
        <f>'0.直接貼上-輸出預測(40-)'!L26</f>
        <v>375.25020722212906</v>
      </c>
      <c r="BB26" s="12">
        <f>'0.直接貼上-輸出預測(40-)'!M26</f>
        <v>342.6669959049957</v>
      </c>
      <c r="BC26" s="12">
        <f>'0.直接貼上-輸出預測(40-)'!N26</f>
        <v>337.12704092698618</v>
      </c>
      <c r="BD26" s="12">
        <f>'0.直接貼上-輸出預測(40-)'!O26</f>
        <v>328.38257414038077</v>
      </c>
      <c r="BE26" s="12">
        <f>'0.直接貼上-輸出預測(40-)'!P26</f>
        <v>352.23574023207181</v>
      </c>
      <c r="BF26" s="12">
        <f>'0.直接貼上-輸出預測(40-)'!Q26</f>
        <v>349.76165771747304</v>
      </c>
      <c r="BG26" s="12">
        <f>'0.直接貼上-輸出預測(40-)'!R26</f>
        <v>361.34349254351582</v>
      </c>
      <c r="BH26" s="12">
        <f>'0.直接貼上-輸出預測(40-)'!S26</f>
        <v>322.35163508473988</v>
      </c>
      <c r="BI26" s="12">
        <f>'0.直接貼上-輸出預測(40-)'!T26</f>
        <v>372.23064275355102</v>
      </c>
      <c r="BJ26" s="12">
        <f>'0.直接貼上-輸出預測(40-)'!U26</f>
        <v>379.82789872483295</v>
      </c>
      <c r="BK26" s="12">
        <f>'0.直接貼上-輸出預測(40-)'!V26</f>
        <v>347.51739696158302</v>
      </c>
      <c r="BL26" s="12">
        <f>'0.直接貼上-輸出預測(40-)'!W26</f>
        <v>332.82471165250735</v>
      </c>
      <c r="BM26" s="12">
        <f>'0.直接貼上-輸出預測(40-)'!X26</f>
        <v>371.62085208682407</v>
      </c>
      <c r="BN26" s="12">
        <f>'0.直接貼上-輸出預測(40-)'!Y26</f>
        <v>367.83270915294293</v>
      </c>
      <c r="BO26" s="12">
        <f>'0.直接貼上-輸出預測(40-)'!Z26</f>
        <v>297.74360274305531</v>
      </c>
      <c r="BP26" s="12">
        <f>'0.直接貼上-輸出預測(40-)'!AA26</f>
        <v>277.02606899477769</v>
      </c>
      <c r="BQ26" s="12">
        <f>'0.直接貼上-輸出預測(40-)'!AB26</f>
        <v>276.38634849125805</v>
      </c>
      <c r="BR26" s="12">
        <f>'0.直接貼上-輸出預測(40-)'!AC26</f>
        <v>281.8060516577641</v>
      </c>
      <c r="BS26" s="12">
        <f>'0.直接貼上-輸出預測(40-)'!AD26</f>
        <v>263.99508339906555</v>
      </c>
      <c r="BT26" s="12">
        <f>'0.直接貼上-輸出預測(40-)'!AE26</f>
        <v>305.46605873742385</v>
      </c>
      <c r="BU26" s="12">
        <f>'0.直接貼上-輸出預測(40-)'!AF26</f>
        <v>197.64690908638607</v>
      </c>
      <c r="BV26" s="12">
        <f>'0.直接貼上-輸出預測(40-)'!AG26</f>
        <v>167.43190199772621</v>
      </c>
      <c r="BW26" s="12">
        <f>'0.直接貼上-輸出預測(40-)'!AH26</f>
        <v>178.04350445139113</v>
      </c>
      <c r="BX26" s="12">
        <f>'0.直接貼上-輸出預測(40-)'!AI26</f>
        <v>150.21380525132079</v>
      </c>
      <c r="BY26" s="12">
        <f>'0.直接貼上-輸出預測(40-)'!AJ26</f>
        <v>121.46375618871247</v>
      </c>
      <c r="BZ26" s="12">
        <f>'0.直接貼上-輸出預測(40-)'!AK26</f>
        <v>126.05917247031634</v>
      </c>
      <c r="CA26" s="12">
        <f>'0.直接貼上-輸出預測(40-)'!AL26</f>
        <v>73.494410300785034</v>
      </c>
      <c r="CB26" s="12">
        <f>'0.直接貼上-輸出預測(40-)'!AM26</f>
        <v>93.388718190817514</v>
      </c>
      <c r="CC26" s="12">
        <f>'0.直接貼上-輸出預測(40-)'!AN26</f>
        <v>46.650425240003159</v>
      </c>
      <c r="CD26" s="12">
        <f>'0.直接貼上-輸出預測(40-)'!AO26</f>
        <v>51.327921676707014</v>
      </c>
      <c r="CE26" s="12">
        <f>'0.直接貼上-輸出預測(40-)'!AP26</f>
        <v>41.373122810846084</v>
      </c>
      <c r="CF26" s="12">
        <f>'0.直接貼上-輸出預測(40-)'!AQ26</f>
        <v>36.615913403582198</v>
      </c>
      <c r="CG26" s="12">
        <f>'0.直接貼上-輸出預測(40-)'!AR26</f>
        <v>30.476984195454879</v>
      </c>
      <c r="CH26" s="12">
        <f>'0.直接貼上-輸出預測(40-)'!AS26</f>
        <v>34.701823202259419</v>
      </c>
      <c r="CI26" s="12">
        <f>'0.直接貼上-輸出預測(40-)'!AT26</f>
        <v>34.051560841700265</v>
      </c>
      <c r="CJ26" s="12">
        <f>'0.直接貼上-輸出預測(40-)'!AU26</f>
        <v>21.987329110763575</v>
      </c>
      <c r="CK26" s="12">
        <f>'0.直接貼上-輸出預測(40-)'!AV26</f>
        <v>21.000400967661207</v>
      </c>
      <c r="CL26" s="12">
        <f>'0.直接貼上-輸出預測(40-)'!AW26</f>
        <v>18.301712408671122</v>
      </c>
      <c r="CM26" s="12">
        <f>'0.直接貼上-輸出預測(40-)'!AX26</f>
        <v>13.875581255038551</v>
      </c>
      <c r="CN26" s="12">
        <f>'0.直接貼上-輸出預測(40-)'!AY26</f>
        <v>14.200160871523687</v>
      </c>
      <c r="CO26" s="12">
        <f>'0.直接貼上-輸出預測(40-)'!AZ26</f>
        <v>8.3230159928738647</v>
      </c>
      <c r="CP26" s="12">
        <f>'0.直接貼上-輸出預測(40-)'!BA26</f>
        <v>12.647431915822544</v>
      </c>
      <c r="CQ26" s="12">
        <f>'0.直接貼上-輸出預測(40-)'!BB26</f>
        <v>4.6597899643016403</v>
      </c>
      <c r="CR26" s="12">
        <f>'0.直接貼上-輸出預測(40-)'!BC26</f>
        <v>2.0560934911067315</v>
      </c>
      <c r="CS26" s="12">
        <f>'0.直接貼上-輸出預測(40-)'!BD26</f>
        <v>1.4278624954348356</v>
      </c>
      <c r="CT26" s="12">
        <f>'0.直接貼上-輸出預測(40-)'!BE26</f>
        <v>2.0550821026459594</v>
      </c>
      <c r="CU26" s="12">
        <f>'0.直接貼上-輸出預測(40-)'!BF26</f>
        <v>0.66392481199864772</v>
      </c>
      <c r="CV26" s="12">
        <f>'0.直接貼上-輸出預測(40-)'!BG26</f>
        <v>0.32072737694238157</v>
      </c>
      <c r="CW26" s="12">
        <f>'0.直接貼上-輸出預測(40-)'!BH26</f>
        <v>3.0522482553955652E-2</v>
      </c>
      <c r="CX26" s="12">
        <f>'0.直接貼上-輸出預測(40-)'!BI26</f>
        <v>0.59509122327044617</v>
      </c>
      <c r="CY26" s="12">
        <f>'0.直接貼上-輸出預測(40-)'!BJ26</f>
        <v>0.85661226565085813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112年 6月</v>
      </c>
      <c r="B32" s="13">
        <f t="shared" ref="B32:B55" si="1">SUM(C32:X32)</f>
        <v>29484.59470970125</v>
      </c>
      <c r="C32" s="13">
        <f>'0.直接貼上-輸出預測(0-50)'!C32</f>
        <v>1838.8383457568891</v>
      </c>
      <c r="D32" s="13">
        <f>'0.直接貼上-輸出預測(0-50)'!D32</f>
        <v>2124.6148451780559</v>
      </c>
      <c r="E32" s="13">
        <f>'0.直接貼上-輸出預測(0-50)'!E32</f>
        <v>1952.9482663166277</v>
      </c>
      <c r="F32" s="13">
        <f>'0.直接貼上-輸出預測(0-50)'!F32</f>
        <v>2112.3739204846061</v>
      </c>
      <c r="G32" s="13">
        <f>'0.直接貼上-輸出預測(0-50)'!G32</f>
        <v>2318.7149111036661</v>
      </c>
      <c r="H32" s="13">
        <f>'0.直接貼上-輸出預測(0-50)'!H32</f>
        <v>2699.0536915139824</v>
      </c>
      <c r="I32" s="13">
        <f>'0.直接貼上-輸出預測(0-50)'!I32</f>
        <v>2308.425256313009</v>
      </c>
      <c r="J32" s="13">
        <f>'0.直接貼上-輸出預測(0-50)'!J32</f>
        <v>2064.0240293267434</v>
      </c>
      <c r="K32" s="13">
        <f>'0.直接貼上-輸出預測(0-50)'!K32</f>
        <v>2202.3983876649509</v>
      </c>
      <c r="L32" s="13">
        <f>'0.直接貼上-輸出預測(0-50)'!L32</f>
        <v>1904.3034453759637</v>
      </c>
      <c r="M32" s="13">
        <f>'0.直接貼上-輸出預測(40-)'!D32</f>
        <v>1769.1766619783907</v>
      </c>
      <c r="N32" s="13">
        <f>'0.直接貼上-輸出預測(40-)'!E32</f>
        <v>1810.5207745841435</v>
      </c>
      <c r="O32" s="13">
        <f>'0.直接貼上-輸出預測(40-)'!F32</f>
        <v>1680.4462365479851</v>
      </c>
      <c r="P32" s="13">
        <f>'0.直接貼上-輸出預測(40-)'!G32</f>
        <v>1287.3940709425651</v>
      </c>
      <c r="Q32" s="13">
        <f>'0.直接貼上-輸出預測(40-)'!H32</f>
        <v>720.81169388513058</v>
      </c>
      <c r="R32" s="13">
        <f>'0.直接貼上-輸出預測(40-)'!I32</f>
        <v>331.21163011106142</v>
      </c>
      <c r="S32" s="13">
        <f>'0.直接貼上-輸出預測(40-)'!J32</f>
        <v>208.83492067733317</v>
      </c>
      <c r="T32" s="13">
        <f>'0.直接貼上-輸出預測(40-)'!K32</f>
        <v>112.39117211151414</v>
      </c>
      <c r="U32" s="13">
        <f>'0.直接貼上-輸出預測(40-)'!L32</f>
        <v>32.111396990189156</v>
      </c>
      <c r="V32" s="13">
        <f>'0.直接貼上-輸出預測(40-)'!M32</f>
        <v>4.8884184233454704</v>
      </c>
      <c r="W32" s="13">
        <f>'0.直接貼上-輸出預測(40-)'!N32</f>
        <v>1.1126344150922924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112年 7月</v>
      </c>
      <c r="B33" s="13">
        <f t="shared" si="1"/>
        <v>29485.041843315415</v>
      </c>
      <c r="C33" s="13">
        <f>'0.直接貼上-輸出預測(0-50)'!C33</f>
        <v>1833.0180337342251</v>
      </c>
      <c r="D33" s="13">
        <f>'0.直接貼上-輸出預測(0-50)'!D33</f>
        <v>2124.8552553739451</v>
      </c>
      <c r="E33" s="13">
        <f>'0.直接貼上-輸出預測(0-50)'!E33</f>
        <v>1952.2893106279544</v>
      </c>
      <c r="F33" s="13">
        <f>'0.直接貼上-輸出預測(0-50)'!F33</f>
        <v>2109.6611141934809</v>
      </c>
      <c r="G33" s="13">
        <f>'0.直接貼上-輸出預測(0-50)'!G33</f>
        <v>2313.6038024707486</v>
      </c>
      <c r="H33" s="13">
        <f>'0.直接貼上-輸出預測(0-50)'!H33</f>
        <v>2697.0509498828351</v>
      </c>
      <c r="I33" s="13">
        <f>'0.直接貼上-輸出預測(0-50)'!I33</f>
        <v>2317.1915265224402</v>
      </c>
      <c r="J33" s="13">
        <f>'0.直接貼上-輸出預測(0-50)'!J33</f>
        <v>2061.5366143764236</v>
      </c>
      <c r="K33" s="13">
        <f>'0.直接貼上-輸出預測(0-50)'!K33</f>
        <v>2201.4607621855457</v>
      </c>
      <c r="L33" s="13">
        <f>'0.直接貼上-輸出預測(0-50)'!L33</f>
        <v>1907.717896397337</v>
      </c>
      <c r="M33" s="13">
        <f>'0.直接貼上-輸出預測(40-)'!D33</f>
        <v>1767.059025427684</v>
      </c>
      <c r="N33" s="13">
        <f>'0.直接貼上-輸出預測(40-)'!E33</f>
        <v>1807.6697401216513</v>
      </c>
      <c r="O33" s="13">
        <f>'0.直接貼上-輸出預測(40-)'!F33</f>
        <v>1682.6156626067057</v>
      </c>
      <c r="P33" s="13">
        <f>'0.直接貼上-輸出預測(40-)'!G33</f>
        <v>1293.8613160730472</v>
      </c>
      <c r="Q33" s="13">
        <f>'0.直接貼上-輸出預測(40-)'!H33</f>
        <v>725.71023672227716</v>
      </c>
      <c r="R33" s="13">
        <f>'0.直接貼上-輸出預測(40-)'!I33</f>
        <v>333.12791678507688</v>
      </c>
      <c r="S33" s="13">
        <f>'0.直接貼上-輸出預測(40-)'!J33</f>
        <v>206.79179281315413</v>
      </c>
      <c r="T33" s="13">
        <f>'0.直接貼上-輸出預測(40-)'!K33</f>
        <v>111.71842001541468</v>
      </c>
      <c r="U33" s="13">
        <f>'0.直接貼上-輸出預測(40-)'!L33</f>
        <v>32.285849935255669</v>
      </c>
      <c r="V33" s="13">
        <f>'0.直接貼上-輸出預測(40-)'!M33</f>
        <v>4.6068954970689591</v>
      </c>
      <c r="W33" s="13">
        <f>'0.直接貼上-輸出預測(40-)'!N33</f>
        <v>1.2097215531451435</v>
      </c>
    </row>
    <row r="34" spans="1:92" ht="14.25">
      <c r="A34" s="12" t="str">
        <f>'0.直接貼上-輸出預測(0-50)'!A34</f>
        <v>112年 8月</v>
      </c>
      <c r="B34" s="13">
        <f t="shared" si="1"/>
        <v>29485.506228377875</v>
      </c>
      <c r="C34" s="13">
        <f>'0.直接貼上-輸出預測(0-50)'!C34</f>
        <v>1827.5389633087523</v>
      </c>
      <c r="D34" s="13">
        <f>'0.直接貼上-輸出預測(0-50)'!D34</f>
        <v>2124.7212671010539</v>
      </c>
      <c r="E34" s="13">
        <f>'0.直接貼上-輸出預測(0-50)'!E34</f>
        <v>1952.023128389206</v>
      </c>
      <c r="F34" s="13">
        <f>'0.直接貼上-輸出預測(0-50)'!F34</f>
        <v>2106.86160316001</v>
      </c>
      <c r="G34" s="13">
        <f>'0.直接貼上-輸出預測(0-50)'!G34</f>
        <v>2308.6666006177816</v>
      </c>
      <c r="H34" s="13">
        <f>'0.直接貼上-輸出預測(0-50)'!H34</f>
        <v>2694.991436698288</v>
      </c>
      <c r="I34" s="13">
        <f>'0.直接貼上-輸出預測(0-50)'!I34</f>
        <v>2325.2988495203454</v>
      </c>
      <c r="J34" s="13">
        <f>'0.直接貼上-輸出預測(0-50)'!J34</f>
        <v>2059.5365161210784</v>
      </c>
      <c r="K34" s="13">
        <f>'0.直接貼上-輸出預測(0-50)'!K34</f>
        <v>2200.1877207225666</v>
      </c>
      <c r="L34" s="13">
        <f>'0.直接貼上-輸出預測(0-50)'!L34</f>
        <v>1911.2431222612231</v>
      </c>
      <c r="M34" s="13">
        <f>'0.直接貼上-輸出預測(40-)'!D34</f>
        <v>1764.6474459125661</v>
      </c>
      <c r="N34" s="13">
        <f>'0.直接貼上-輸出預測(40-)'!E34</f>
        <v>1805.4448661980311</v>
      </c>
      <c r="O34" s="13">
        <f>'0.直接貼上-輸出預測(40-)'!F34</f>
        <v>1684.5083614233622</v>
      </c>
      <c r="P34" s="13">
        <f>'0.直接貼上-輸出預測(40-)'!G34</f>
        <v>1300.3979498631156</v>
      </c>
      <c r="Q34" s="13">
        <f>'0.直接貼上-輸出預測(40-)'!H34</f>
        <v>730.69202551112869</v>
      </c>
      <c r="R34" s="13">
        <f>'0.直接貼上-輸出預測(40-)'!I34</f>
        <v>334.75025109090785</v>
      </c>
      <c r="S34" s="13">
        <f>'0.直接貼上-輸出預測(40-)'!J34</f>
        <v>204.86373684457894</v>
      </c>
      <c r="T34" s="13">
        <f>'0.直接貼上-輸出預測(40-)'!K34</f>
        <v>110.97451799173227</v>
      </c>
      <c r="U34" s="13">
        <f>'0.直接貼上-輸出預測(40-)'!L34</f>
        <v>32.512502435958368</v>
      </c>
      <c r="V34" s="13">
        <f>'0.直接貼上-輸出預測(40-)'!M34</f>
        <v>4.3527326558842798</v>
      </c>
      <c r="W34" s="13">
        <f>'0.直接貼上-輸出預測(40-)'!N34</f>
        <v>1.2926305503018967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112年 9月</v>
      </c>
      <c r="B35" s="13">
        <f t="shared" si="1"/>
        <v>29485.955361596927</v>
      </c>
      <c r="C35" s="13">
        <f>'0.直接貼上-輸出預測(0-50)'!C35</f>
        <v>1822.4010312610794</v>
      </c>
      <c r="D35" s="13">
        <f>'0.直接貼上-輸出預測(0-50)'!D35</f>
        <v>2124.2129168698261</v>
      </c>
      <c r="E35" s="13">
        <f>'0.直接貼上-輸出預測(0-50)'!E35</f>
        <v>1952.1497150559944</v>
      </c>
      <c r="F35" s="13">
        <f>'0.直接貼上-輸出預測(0-50)'!F35</f>
        <v>2103.9754094113314</v>
      </c>
      <c r="G35" s="13">
        <f>'0.直接貼上-輸出預測(0-50)'!G35</f>
        <v>2303.903232072907</v>
      </c>
      <c r="H35" s="13">
        <f>'0.直接貼上-輸出預測(0-50)'!H35</f>
        <v>2692.8748137662706</v>
      </c>
      <c r="I35" s="13">
        <f>'0.直接貼上-輸出預測(0-50)'!I35</f>
        <v>2332.7472642742055</v>
      </c>
      <c r="J35" s="13">
        <f>'0.直接貼上-輸出預測(0-50)'!J35</f>
        <v>2058.022497550468</v>
      </c>
      <c r="K35" s="13">
        <f>'0.直接貼上-輸出預測(0-50)'!K35</f>
        <v>2198.5798595552942</v>
      </c>
      <c r="L35" s="13">
        <f>'0.直接貼上-輸出預測(0-50)'!L35</f>
        <v>1914.8788924313951</v>
      </c>
      <c r="M35" s="13">
        <f>'0.直接貼上-輸出預測(40-)'!D35</f>
        <v>1761.9422794346219</v>
      </c>
      <c r="N35" s="13">
        <f>'0.直接貼上-輸出預測(40-)'!E35</f>
        <v>1803.8441268355557</v>
      </c>
      <c r="O35" s="13">
        <f>'0.直接貼上-輸出預測(40-)'!F35</f>
        <v>1686.1244187698915</v>
      </c>
      <c r="P35" s="13">
        <f>'0.直接貼上-輸出預測(40-)'!G35</f>
        <v>1307.0002075183611</v>
      </c>
      <c r="Q35" s="13">
        <f>'0.直接貼上-輸出預測(40-)'!H35</f>
        <v>735.75350425432055</v>
      </c>
      <c r="R35" s="13">
        <f>'0.直接貼上-輸出預測(40-)'!I35</f>
        <v>336.08001881414577</v>
      </c>
      <c r="S35" s="13">
        <f>'0.直接貼上-輸出預測(40-)'!J35</f>
        <v>203.04410936071599</v>
      </c>
      <c r="T35" s="13">
        <f>'0.直接貼上-輸出預測(40-)'!K35</f>
        <v>110.1529251088082</v>
      </c>
      <c r="U35" s="13">
        <f>'0.直接貼上-輸出預測(40-)'!L35</f>
        <v>32.782066872560385</v>
      </c>
      <c r="V35" s="13">
        <f>'0.直接貼上-輸出預測(40-)'!M35</f>
        <v>4.1234450417116708</v>
      </c>
      <c r="W35" s="13">
        <f>'0.直接貼上-輸出預測(40-)'!N35</f>
        <v>1.3626273374632916</v>
      </c>
    </row>
    <row r="36" spans="1:92">
      <c r="A36" s="12" t="str">
        <f>'0.直接貼上-輸出預測(0-50)'!A36</f>
        <v>112年 10月</v>
      </c>
      <c r="B36" s="13">
        <f t="shared" si="1"/>
        <v>29486.3591443271</v>
      </c>
      <c r="C36" s="13">
        <f>'0.直接貼上-輸出預測(0-50)'!C36</f>
        <v>1817.604131778015</v>
      </c>
      <c r="D36" s="13">
        <f>'0.直接貼上-輸出預測(0-50)'!D36</f>
        <v>2123.3302411877644</v>
      </c>
      <c r="E36" s="13">
        <f>'0.直接貼上-輸出預測(0-50)'!E36</f>
        <v>1952.6690660843121</v>
      </c>
      <c r="F36" s="13">
        <f>'0.直接貼上-輸出預測(0-50)'!F36</f>
        <v>2101.0025549683382</v>
      </c>
      <c r="G36" s="13">
        <f>'0.直接貼上-輸出預測(0-50)'!G36</f>
        <v>2299.3136233758728</v>
      </c>
      <c r="H36" s="13">
        <f>'0.直接貼上-輸出預測(0-50)'!H36</f>
        <v>2690.7007431068178</v>
      </c>
      <c r="I36" s="13">
        <f>'0.直接貼上-輸出預測(0-50)'!I36</f>
        <v>2339.5368098268523</v>
      </c>
      <c r="J36" s="13">
        <f>'0.直接貼上-輸出預測(0-50)'!J36</f>
        <v>2056.9933236693746</v>
      </c>
      <c r="K36" s="13">
        <f>'0.直接貼上-輸出預測(0-50)'!K36</f>
        <v>2196.6377740827838</v>
      </c>
      <c r="L36" s="13">
        <f>'0.直接貼上-輸出預測(0-50)'!L36</f>
        <v>1918.6249766381557</v>
      </c>
      <c r="M36" s="13">
        <f>'0.直接貼上-輸出預測(40-)'!D36</f>
        <v>1758.9438824291308</v>
      </c>
      <c r="N36" s="13">
        <f>'0.直接貼上-輸出預測(40-)'!E36</f>
        <v>1802.8655004851232</v>
      </c>
      <c r="O36" s="13">
        <f>'0.直接貼上-輸出預測(40-)'!F36</f>
        <v>1687.4639229306842</v>
      </c>
      <c r="P36" s="13">
        <f>'0.直接貼上-輸出預測(40-)'!G36</f>
        <v>1313.6643448710595</v>
      </c>
      <c r="Q36" s="13">
        <f>'0.直接貼上-輸出預測(40-)'!H36</f>
        <v>740.89116351094094</v>
      </c>
      <c r="R36" s="13">
        <f>'0.直接貼上-輸出預測(40-)'!I36</f>
        <v>337.11860073776938</v>
      </c>
      <c r="S36" s="13">
        <f>'0.直接貼上-輸出預測(40-)'!J36</f>
        <v>201.32649643498837</v>
      </c>
      <c r="T36" s="13">
        <f>'0.直接貼上-輸出預測(40-)'!K36</f>
        <v>109.24774477905316</v>
      </c>
      <c r="U36" s="13">
        <f>'0.直接貼上-輸出預測(40-)'!L36</f>
        <v>33.086615518721828</v>
      </c>
      <c r="V36" s="13">
        <f>'0.直接貼上-輸出預測(40-)'!M36</f>
        <v>3.9167460963235801</v>
      </c>
      <c r="W36" s="13">
        <f>'0.直接貼上-輸出預測(40-)'!N36</f>
        <v>1.4208818150181943</v>
      </c>
    </row>
    <row r="37" spans="1:92">
      <c r="A37" s="12" t="str">
        <f>'0.直接貼上-輸出預測(0-50)'!A37</f>
        <v>112年 11月</v>
      </c>
      <c r="B37" s="13">
        <f t="shared" si="1"/>
        <v>29486.689647452014</v>
      </c>
      <c r="C37" s="13">
        <f>'0.直接貼上-輸出預測(0-50)'!C37</f>
        <v>1813.1481564548933</v>
      </c>
      <c r="D37" s="13">
        <f>'0.直接貼上-輸出預測(0-50)'!D37</f>
        <v>2122.0732765594257</v>
      </c>
      <c r="E37" s="13">
        <f>'0.直接貼上-輸出預測(0-50)'!E37</f>
        <v>1953.5811769305342</v>
      </c>
      <c r="F37" s="13">
        <f>'0.直接貼上-輸出預測(0-50)'!F37</f>
        <v>2097.9430618456772</v>
      </c>
      <c r="G37" s="13">
        <f>'0.直接貼上-輸出預測(0-50)'!G37</f>
        <v>2294.8977010780286</v>
      </c>
      <c r="H37" s="13">
        <f>'0.直接貼上-輸出預測(0-50)'!H37</f>
        <v>2688.4688869539805</v>
      </c>
      <c r="I37" s="13">
        <f>'0.直接貼上-輸出預測(0-50)'!I37</f>
        <v>2345.6675252963869</v>
      </c>
      <c r="J37" s="13">
        <f>'0.直接貼上-輸出預測(0-50)'!J37</f>
        <v>2056.447761494906</v>
      </c>
      <c r="K37" s="13">
        <f>'0.直接貼上-輸出預測(0-50)'!K37</f>
        <v>2194.3620588251347</v>
      </c>
      <c r="L37" s="13">
        <f>'0.直接貼上-輸出預測(0-50)'!L37</f>
        <v>1922.4811448781934</v>
      </c>
      <c r="M37" s="13">
        <f>'0.直接貼上-輸出預測(40-)'!D37</f>
        <v>1755.6526117618755</v>
      </c>
      <c r="N37" s="13">
        <f>'0.直接貼上-輸出預測(40-)'!E37</f>
        <v>1802.5069700181291</v>
      </c>
      <c r="O37" s="13">
        <f>'0.直接貼上-輸出預測(40-)'!F37</f>
        <v>1688.5269646903387</v>
      </c>
      <c r="P37" s="13">
        <f>'0.直接貼上-輸出預測(40-)'!G37</f>
        <v>1320.3866382734361</v>
      </c>
      <c r="Q37" s="13">
        <f>'0.直接貼上-輸出預測(40-)'!H37</f>
        <v>746.1015399536891</v>
      </c>
      <c r="R37" s="13">
        <f>'0.直接貼上-輸出預測(40-)'!I37</f>
        <v>337.867372913324</v>
      </c>
      <c r="S37" s="13">
        <f>'0.直接貼上-輸出預測(40-)'!J37</f>
        <v>199.70470713209247</v>
      </c>
      <c r="T37" s="13">
        <f>'0.直接貼上-輸出預測(40-)'!K37</f>
        <v>108.25368639336395</v>
      </c>
      <c r="U37" s="13">
        <f>'0.直接貼上-輸出預測(40-)'!L37</f>
        <v>33.419398251636217</v>
      </c>
      <c r="V37" s="13">
        <f>'0.直接貼上-輸出預測(40-)'!M37</f>
        <v>3.7305331937136592</v>
      </c>
      <c r="W37" s="13">
        <f>'0.直接貼上-輸出預測(40-)'!N37</f>
        <v>1.4684745532539054</v>
      </c>
    </row>
    <row r="38" spans="1:92">
      <c r="A38" s="12" t="str">
        <f>'0.直接貼上-輸出預測(0-50)'!A38</f>
        <v>112年 12月</v>
      </c>
      <c r="B38" s="13">
        <f t="shared" si="1"/>
        <v>29486.920902246438</v>
      </c>
      <c r="C38" s="13">
        <f>'0.直接貼上-輸出預測(0-50)'!C38</f>
        <v>1809.0329942979083</v>
      </c>
      <c r="D38" s="13">
        <f>'0.直接貼上-輸出預測(0-50)'!D38</f>
        <v>2120.4420594864259</v>
      </c>
      <c r="E38" s="13">
        <f>'0.直接貼上-輸出預測(0-50)'!E38</f>
        <v>1954.8860430514194</v>
      </c>
      <c r="F38" s="13">
        <f>'0.直接貼上-輸出預測(0-50)'!F38</f>
        <v>2094.7969520517531</v>
      </c>
      <c r="G38" s="13">
        <f>'0.直接貼上-輸出預測(0-50)'!G38</f>
        <v>2290.6553917423262</v>
      </c>
      <c r="H38" s="13">
        <f>'0.直接貼上-輸出預測(0-50)'!H38</f>
        <v>2686.1789077557287</v>
      </c>
      <c r="I38" s="13">
        <f>'0.直接貼上-輸出預測(0-50)'!I38</f>
        <v>2351.139449876106</v>
      </c>
      <c r="J38" s="13">
        <f>'0.直接貼上-輸出預測(0-50)'!J38</f>
        <v>2056.3845800538024</v>
      </c>
      <c r="K38" s="13">
        <f>'0.直接貼上-輸出預測(0-50)'!K38</f>
        <v>2191.753307424759</v>
      </c>
      <c r="L38" s="13">
        <f>'0.直接貼上-輸出預測(0-50)'!L38</f>
        <v>1926.447167414439</v>
      </c>
      <c r="M38" s="13">
        <f>'0.直接貼上-輸出預測(40-)'!D38</f>
        <v>1752.0688247259618</v>
      </c>
      <c r="N38" s="13">
        <f>'0.直接貼上-輸出預測(40-)'!E38</f>
        <v>1802.7665227183506</v>
      </c>
      <c r="O38" s="13">
        <f>'0.直接貼上-輸出預測(40-)'!F38</f>
        <v>1689.3136373214584</v>
      </c>
      <c r="P38" s="13">
        <f>'0.直接貼上-輸出預測(40-)'!G38</f>
        <v>1327.1633844914304</v>
      </c>
      <c r="Q38" s="13">
        <f>'0.直接貼上-輸出預測(40-)'!H38</f>
        <v>751.3812159296557</v>
      </c>
      <c r="R38" s="13">
        <f>'0.直接貼上-輸出預測(40-)'!I38</f>
        <v>338.3277069228418</v>
      </c>
      <c r="S38" s="13">
        <f>'0.直接貼上-輸出預測(40-)'!J38</f>
        <v>198.1727671851292</v>
      </c>
      <c r="T38" s="13">
        <f>'0.直接貼上-輸出預測(40-)'!K38</f>
        <v>107.16602893343403</v>
      </c>
      <c r="U38" s="13">
        <f>'0.直接貼上-輸出預測(40-)'!L38</f>
        <v>33.774683569504319</v>
      </c>
      <c r="V38" s="13">
        <f>'0.直接貼上-輸出預測(40-)'!M38</f>
        <v>3.562874245272265</v>
      </c>
      <c r="W38" s="13">
        <f>'0.直接貼上-輸出預測(40-)'!N38</f>
        <v>1.5064030487376061</v>
      </c>
    </row>
    <row r="39" spans="1:92">
      <c r="A39" s="12" t="str">
        <f>'0.直接貼上-輸出預測(0-50)'!A39</f>
        <v>113年 1月</v>
      </c>
      <c r="B39" s="13">
        <f t="shared" si="1"/>
        <v>29487.028714191889</v>
      </c>
      <c r="C39" s="13">
        <f>'0.直接貼上-輸出預測(0-50)'!C39</f>
        <v>1805.2585317264366</v>
      </c>
      <c r="D39" s="13">
        <f>'0.直接貼上-輸出預測(0-50)'!D39</f>
        <v>2118.4366264674372</v>
      </c>
      <c r="E39" s="13">
        <f>'0.直接貼上-輸出預測(0-50)'!E39</f>
        <v>1956.5836599041068</v>
      </c>
      <c r="F39" s="13">
        <f>'0.直接貼上-輸出預測(0-50)'!F39</f>
        <v>2091.564247588728</v>
      </c>
      <c r="G39" s="13">
        <f>'0.直接貼上-輸出預測(0-50)'!G39</f>
        <v>2286.5866219433155</v>
      </c>
      <c r="H39" s="13">
        <f>'0.直接貼上-輸出預測(0-50)'!H39</f>
        <v>2683.8304681738578</v>
      </c>
      <c r="I39" s="13">
        <f>'0.直接貼上-輸出預測(0-50)'!I39</f>
        <v>2355.9526228344193</v>
      </c>
      <c r="J39" s="13">
        <f>'0.直接貼上-輸出預測(0-50)'!J39</f>
        <v>2056.8025503797448</v>
      </c>
      <c r="K39" s="13">
        <f>'0.直接貼上-輸出預測(0-50)'!K39</f>
        <v>2188.8121126476462</v>
      </c>
      <c r="L39" s="13">
        <f>'0.直接貼上-輸出預測(0-50)'!L39</f>
        <v>1930.5228147759208</v>
      </c>
      <c r="M39" s="13">
        <f>'0.直接貼上-輸出預測(40-)'!D39</f>
        <v>1748.1928790386446</v>
      </c>
      <c r="N39" s="13">
        <f>'0.直接貼上-輸出預測(40-)'!E39</f>
        <v>1803.6421502738474</v>
      </c>
      <c r="O39" s="13">
        <f>'0.直接貼上-輸出預測(40-)'!F39</f>
        <v>1689.8240365724844</v>
      </c>
      <c r="P39" s="13">
        <f>'0.直接貼上-輸出預測(40-)'!G39</f>
        <v>1333.9909005989598</v>
      </c>
      <c r="Q39" s="13">
        <f>'0.直接貼上-輸出預測(40-)'!H39</f>
        <v>756.72681902470129</v>
      </c>
      <c r="R39" s="13">
        <f>'0.直接貼上-輸出預測(40-)'!I39</f>
        <v>338.50097013172018</v>
      </c>
      <c r="S39" s="13">
        <f>'0.直接貼上-輸出預測(40-)'!J39</f>
        <v>196.72491283855948</v>
      </c>
      <c r="T39" s="13">
        <f>'0.直接貼上-輸出預測(40-)'!K39</f>
        <v>105.98058646592332</v>
      </c>
      <c r="U39" s="13">
        <f>'0.直接貼上-輸出預測(40-)'!L39</f>
        <v>34.147620025345397</v>
      </c>
      <c r="V39" s="13">
        <f>'0.直接貼上-輸出預測(40-)'!M39</f>
        <v>3.4119952150109234</v>
      </c>
      <c r="W39" s="13">
        <f>'0.直接貼上-輸出預測(40-)'!N39</f>
        <v>1.5355875650745054</v>
      </c>
    </row>
    <row r="40" spans="1:92">
      <c r="A40" s="12" t="str">
        <f>'0.直接貼上-輸出預測(0-50)'!A40</f>
        <v>113年 2月</v>
      </c>
      <c r="B40" s="13">
        <f t="shared" si="1"/>
        <v>29486.990497077499</v>
      </c>
      <c r="C40" s="13">
        <f>'0.直接貼上-輸出預測(0-50)'!C40</f>
        <v>1801.8246525753639</v>
      </c>
      <c r="D40" s="13">
        <f>'0.直接貼上-輸出預測(0-50)'!D40</f>
        <v>2116.0570139981905</v>
      </c>
      <c r="E40" s="13">
        <f>'0.直接貼上-輸出預測(0-50)'!E40</f>
        <v>1958.6740229461184</v>
      </c>
      <c r="F40" s="13">
        <f>'0.直接貼上-輸出預測(0-50)'!F40</f>
        <v>2088.2449704525238</v>
      </c>
      <c r="G40" s="13">
        <f>'0.直接貼上-輸出預測(0-50)'!G40</f>
        <v>2282.6913182671424</v>
      </c>
      <c r="H40" s="13">
        <f>'0.直接貼上-輸出預測(0-50)'!H40</f>
        <v>2681.4232310838997</v>
      </c>
      <c r="I40" s="13">
        <f>'0.直接貼上-輸出預測(0-50)'!I40</f>
        <v>2360.107083514773</v>
      </c>
      <c r="J40" s="13">
        <f>'0.直接貼上-輸出預測(0-50)'!J40</f>
        <v>2057.7004455106671</v>
      </c>
      <c r="K40" s="13">
        <f>'0.直接貼上-輸出預測(0-50)'!K40</f>
        <v>2185.5390663846324</v>
      </c>
      <c r="L40" s="13">
        <f>'0.直接貼上-輸出預測(0-50)'!L40</f>
        <v>1934.7078577576217</v>
      </c>
      <c r="M40" s="13">
        <f>'0.直接貼上-輸出預測(40-)'!D40</f>
        <v>1744.0251328381682</v>
      </c>
      <c r="N40" s="13">
        <f>'0.直接貼上-輸出預測(40-)'!E40</f>
        <v>1805.1318487688725</v>
      </c>
      <c r="O40" s="13">
        <f>'0.直接貼上-輸出預測(40-)'!F40</f>
        <v>1690.0582606555656</v>
      </c>
      <c r="P40" s="13">
        <f>'0.直接貼上-輸出預測(40-)'!G40</f>
        <v>1340.8655238726733</v>
      </c>
      <c r="Q40" s="13">
        <f>'0.直接貼上-輸出預測(40-)'!H40</f>
        <v>762.13502163140095</v>
      </c>
      <c r="R40" s="13">
        <f>'0.直接貼上-輸出預測(40-)'!I40</f>
        <v>338.38852593276829</v>
      </c>
      <c r="S40" s="13">
        <f>'0.直接貼上-輸出預測(40-)'!J40</f>
        <v>195.35558485274507</v>
      </c>
      <c r="T40" s="13">
        <f>'0.直接貼上-輸出預測(40-)'!K40</f>
        <v>104.69367542696486</v>
      </c>
      <c r="U40" s="13">
        <f>'0.直接貼上-輸出預測(40-)'!L40</f>
        <v>34.534115536740387</v>
      </c>
      <c r="V40" s="13">
        <f>'0.直接貼上-輸出預測(40-)'!M40</f>
        <v>3.2762684859855673</v>
      </c>
      <c r="W40" s="13">
        <f>'0.直接貼上-輸出預測(40-)'!N40</f>
        <v>1.5568765846774131</v>
      </c>
    </row>
    <row r="41" spans="1:92">
      <c r="A41" s="12" t="str">
        <f>'0.直接貼上-輸出預測(0-50)'!A41</f>
        <v>113年 3月</v>
      </c>
      <c r="B41" s="13">
        <f t="shared" si="1"/>
        <v>29486.78512503345</v>
      </c>
      <c r="C41" s="13">
        <f>'0.直接貼上-輸出預測(0-50)'!C41</f>
        <v>1798.7312380974038</v>
      </c>
      <c r="D41" s="13">
        <f>'0.直接貼上-輸出預測(0-50)'!D41</f>
        <v>2113.3032585714736</v>
      </c>
      <c r="E41" s="13">
        <f>'0.直接貼上-輸出預測(0-50)'!E41</f>
        <v>1961.1571276353593</v>
      </c>
      <c r="F41" s="13">
        <f>'0.直接貼上-輸出預測(0-50)'!F41</f>
        <v>2084.8391426328249</v>
      </c>
      <c r="G41" s="13">
        <f>'0.直接貼上-輸出預測(0-50)'!G41</f>
        <v>2278.9694073115479</v>
      </c>
      <c r="H41" s="13">
        <f>'0.直接貼上-輸出預測(0-50)'!H41</f>
        <v>2678.9568595750225</v>
      </c>
      <c r="I41" s="13">
        <f>'0.直接貼上-輸出預測(0-50)'!I41</f>
        <v>2363.6028713355686</v>
      </c>
      <c r="J41" s="13">
        <f>'0.直接貼上-輸出預測(0-50)'!J41</f>
        <v>2059.0770404860741</v>
      </c>
      <c r="K41" s="13">
        <f>'0.直接貼上-輸出預測(0-50)'!K41</f>
        <v>2181.9347596526595</v>
      </c>
      <c r="L41" s="13">
        <f>'0.直接貼上-輸出預測(0-50)'!L41</f>
        <v>1939.0020674203361</v>
      </c>
      <c r="M41" s="13">
        <f>'0.直接貼上-輸出預測(40-)'!D41</f>
        <v>1739.5659446806146</v>
      </c>
      <c r="N41" s="13">
        <f>'0.直接貼上-輸出預測(40-)'!E41</f>
        <v>1807.2336186757998</v>
      </c>
      <c r="O41" s="13">
        <f>'0.直接貼上-輸出預測(40-)'!F41</f>
        <v>1690.0164102344729</v>
      </c>
      <c r="P41" s="13">
        <f>'0.直接貼上-輸出預測(40-)'!G41</f>
        <v>1347.7836116872036</v>
      </c>
      <c r="Q41" s="13">
        <f>'0.直接貼上-輸出預測(40-)'!H41</f>
        <v>767.60254052053449</v>
      </c>
      <c r="R41" s="13">
        <f>'0.直接貼上-輸出預測(40-)'!I41</f>
        <v>337.99173398163072</v>
      </c>
      <c r="S41" s="13">
        <f>'0.直接貼上-輸出預測(40-)'!J41</f>
        <v>194.05942266594388</v>
      </c>
      <c r="T41" s="13">
        <f>'0.直接貼上-輸出預測(40-)'!K41</f>
        <v>103.30208360979195</v>
      </c>
      <c r="U41" s="13">
        <f>'0.直接貼上-輸出預測(40-)'!L41</f>
        <v>34.930732339929762</v>
      </c>
      <c r="V41" s="13">
        <f>'0.直接貼上-輸出預測(40-)'!M41</f>
        <v>3.1542020227388297</v>
      </c>
      <c r="W41" s="13">
        <f>'0.直接貼上-輸出預測(40-)'!N41</f>
        <v>1.5710518965198519</v>
      </c>
    </row>
    <row r="42" spans="1:92">
      <c r="A42" s="12" t="str">
        <f>'0.直接貼上-輸出預測(0-50)'!A42</f>
        <v>113年 4月</v>
      </c>
      <c r="B42" s="13">
        <f t="shared" si="1"/>
        <v>29486.392800421803</v>
      </c>
      <c r="C42" s="13">
        <f>'0.直接貼上-輸出預測(0-50)'!C42</f>
        <v>1795.9781669654219</v>
      </c>
      <c r="D42" s="13">
        <f>'0.直接貼上-輸出預測(0-50)'!D42</f>
        <v>2110.1753966771334</v>
      </c>
      <c r="E42" s="13">
        <f>'0.直接貼上-輸出預測(0-50)'!E42</f>
        <v>1964.0329694301154</v>
      </c>
      <c r="F42" s="13">
        <f>'0.直接貼上-輸出預測(0-50)'!F42</f>
        <v>2081.3467861130766</v>
      </c>
      <c r="G42" s="13">
        <f>'0.直接貼上-輸出預測(0-50)'!G42</f>
        <v>2275.4208156858667</v>
      </c>
      <c r="H42" s="13">
        <f>'0.直接貼上-輸出預測(0-50)'!H42</f>
        <v>2676.4310169499431</v>
      </c>
      <c r="I42" s="13">
        <f>'0.直接貼上-輸出預測(0-50)'!I42</f>
        <v>2366.4400257900897</v>
      </c>
      <c r="J42" s="13">
        <f>'0.直接貼上-輸出預測(0-50)'!J42</f>
        <v>2060.9311123443581</v>
      </c>
      <c r="K42" s="13">
        <f>'0.直接貼上-輸出預測(0-50)'!K42</f>
        <v>2177.9997825960399</v>
      </c>
      <c r="L42" s="13">
        <f>'0.直接貼上-輸出預測(0-50)'!L42</f>
        <v>1943.4052150905227</v>
      </c>
      <c r="M42" s="13">
        <f>'0.直接貼上-輸出預測(40-)'!D42</f>
        <v>1734.8156735367622</v>
      </c>
      <c r="N42" s="13">
        <f>'0.直接貼上-輸出預測(40-)'!E42</f>
        <v>1809.9454648470614</v>
      </c>
      <c r="O42" s="13">
        <f>'0.直接貼上-輸出預測(40-)'!F42</f>
        <v>1689.6985884125459</v>
      </c>
      <c r="P42" s="13">
        <f>'0.直接貼上-輸出預測(40-)'!G42</f>
        <v>1354.7415414109066</v>
      </c>
      <c r="Q42" s="13">
        <f>'0.直接貼上-輸出預測(40-)'!H42</f>
        <v>773.12613641608993</v>
      </c>
      <c r="R42" s="13">
        <f>'0.直接貼上-輸出預測(40-)'!I42</f>
        <v>337.31195042379011</v>
      </c>
      <c r="S42" s="13">
        <f>'0.直接貼上-輸出預測(40-)'!J42</f>
        <v>192.83125870973561</v>
      </c>
      <c r="T42" s="13">
        <f>'0.直接貼上-輸出預測(40-)'!K42</f>
        <v>101.80304077237564</v>
      </c>
      <c r="U42" s="13">
        <f>'0.直接貼上-輸出預測(40-)'!L42</f>
        <v>35.334595628656345</v>
      </c>
      <c r="V42" s="13">
        <f>'0.直接貼上-輸出預測(40-)'!M42</f>
        <v>3.0444292780294386</v>
      </c>
      <c r="W42" s="13">
        <f>'0.直接貼上-輸出預測(40-)'!N42</f>
        <v>1.5788333432839312</v>
      </c>
    </row>
    <row r="43" spans="1:92" s="16" customFormat="1">
      <c r="A43" s="15" t="str">
        <f>'0.直接貼上-輸出預測(0-50)'!A43</f>
        <v>113年 5月</v>
      </c>
      <c r="B43" s="15">
        <f t="shared" si="1"/>
        <v>29485.794935755192</v>
      </c>
      <c r="C43" s="15">
        <f>'0.直接貼上-輸出預測(0-50)'!C43</f>
        <v>1793.5653152747486</v>
      </c>
      <c r="D43" s="15">
        <f>'0.直接貼上-輸出預測(0-50)'!D43</f>
        <v>2106.6734648020742</v>
      </c>
      <c r="E43" s="15">
        <f>'0.直接貼上-輸出預測(0-50)'!E43</f>
        <v>1967.3015437890556</v>
      </c>
      <c r="F43" s="15">
        <f>'0.直接貼上-輸出預測(0-50)'!F43</f>
        <v>2077.7679228704897</v>
      </c>
      <c r="G43" s="15">
        <f>'0.直接貼上-輸出預測(0-50)'!G43</f>
        <v>2272.0454700110204</v>
      </c>
      <c r="H43" s="15">
        <f>'0.直接貼上-輸出預測(0-50)'!H43</f>
        <v>2673.8453667248295</v>
      </c>
      <c r="I43" s="15">
        <f>'0.直接貼上-輸出預測(0-50)'!I43</f>
        <v>2368.6185864464169</v>
      </c>
      <c r="J43" s="15">
        <f>'0.直接貼上-輸出預測(0-50)'!J43</f>
        <v>2063.261440120124</v>
      </c>
      <c r="K43" s="15">
        <f>'0.直接貼上-輸出預測(0-50)'!K43</f>
        <v>2173.7347244877133</v>
      </c>
      <c r="L43" s="15">
        <f>'0.直接貼上-輸出預測(0-50)'!L43</f>
        <v>1947.9170723601624</v>
      </c>
      <c r="M43" s="15">
        <f>'0.直接貼上-輸出預測(40-)'!D43</f>
        <v>1729.7746787889546</v>
      </c>
      <c r="N43" s="15">
        <f>'0.直接貼上-輸出預測(40-)'!E43</f>
        <v>1813.2653965071013</v>
      </c>
      <c r="O43" s="15">
        <f>'0.直接貼上-輸出預測(40-)'!F43</f>
        <v>1689.1049007206802</v>
      </c>
      <c r="P43" s="15">
        <f>'0.直接貼上-輸出預測(40-)'!G43</f>
        <v>1361.7357103020902</v>
      </c>
      <c r="Q43" s="15">
        <f>'0.直接貼上-輸出預測(40-)'!H43</f>
        <v>778.70261357375796</v>
      </c>
      <c r="R43" s="15">
        <f>'0.直接貼上-輸出預測(40-)'!I43</f>
        <v>336.35052811335009</v>
      </c>
      <c r="S43" s="15">
        <f>'0.直接貼上-輸出預測(40-)'!J43</f>
        <v>191.66611287395298</v>
      </c>
      <c r="T43" s="15">
        <f>'0.直接貼上-輸出預測(40-)'!K43</f>
        <v>100.19419078588155</v>
      </c>
      <c r="U43" s="15">
        <f>'0.直接貼上-輸出預測(40-)'!L43</f>
        <v>35.743314157583157</v>
      </c>
      <c r="V43" s="15">
        <f>'0.直接貼上-輸出預測(40-)'!M43</f>
        <v>2.9456997953549209</v>
      </c>
      <c r="W43" s="15">
        <f>'0.直接貼上-輸出預測(40-)'!N43</f>
        <v>1.5808832498489063</v>
      </c>
    </row>
    <row r="44" spans="1:92">
      <c r="A44" s="12" t="str">
        <f>'0.直接貼上-輸出預測(0-50)'!A44</f>
        <v>113年 6月</v>
      </c>
      <c r="B44" s="13">
        <f t="shared" si="1"/>
        <v>29485.144120169742</v>
      </c>
      <c r="C44" s="13">
        <f>'0.直接貼上-輸出預測(0-50)'!C44</f>
        <v>1789.1453950971988</v>
      </c>
      <c r="D44" s="13">
        <f>'0.直接貼上-輸出預測(0-50)'!D44</f>
        <v>2104.1379107961166</v>
      </c>
      <c r="E44" s="13">
        <f>'0.直接貼上-輸出預測(0-50)'!E44</f>
        <v>1969.489858590912</v>
      </c>
      <c r="F44" s="13">
        <f>'0.直接貼上-輸出預測(0-50)'!F44</f>
        <v>2074.2582360969391</v>
      </c>
      <c r="G44" s="13">
        <f>'0.直接貼上-輸出預測(0-50)'!G44</f>
        <v>2267.971885915546</v>
      </c>
      <c r="H44" s="13">
        <f>'0.直接貼上-輸出預測(0-50)'!H44</f>
        <v>2669.1776761183969</v>
      </c>
      <c r="I44" s="13">
        <f>'0.直接貼上-輸出預測(0-50)'!I44</f>
        <v>2378.0873733395442</v>
      </c>
      <c r="J44" s="13">
        <f>'0.直接貼上-輸出預測(0-50)'!J44</f>
        <v>2062.5732459784294</v>
      </c>
      <c r="K44" s="13">
        <f>'0.直接貼上-輸出預測(0-50)'!K44</f>
        <v>2169.5907451380372</v>
      </c>
      <c r="L44" s="13">
        <f>'0.直接貼上-輸出預測(0-50)'!L44</f>
        <v>1951.7748488024931</v>
      </c>
      <c r="M44" s="13">
        <f>'0.直接貼上-輸出預測(40-)'!D44</f>
        <v>1728.2664447015154</v>
      </c>
      <c r="N44" s="13">
        <f>'0.直接貼上-輸出預測(40-)'!E44</f>
        <v>1812.0526143004204</v>
      </c>
      <c r="O44" s="13">
        <f>'0.直接貼上-輸出預測(40-)'!F44</f>
        <v>1690.7110396816929</v>
      </c>
      <c r="P44" s="13">
        <f>'0.直接貼上-輸出預測(40-)'!G44</f>
        <v>1367.0667926495962</v>
      </c>
      <c r="Q44" s="13">
        <f>'0.直接貼上-輸出預測(40-)'!H44</f>
        <v>783.16478619482518</v>
      </c>
      <c r="R44" s="13">
        <f>'0.直接貼上-輸出預測(40-)'!I44</f>
        <v>338.38959244407778</v>
      </c>
      <c r="S44" s="13">
        <f>'0.直接貼上-輸出預測(40-)'!J44</f>
        <v>190.22240874648017</v>
      </c>
      <c r="T44" s="13">
        <f>'0.直接貼上-輸出預測(40-)'!K44</f>
        <v>99.079544103049926</v>
      </c>
      <c r="U44" s="13">
        <f>'0.直接貼上-輸出預測(40-)'!L44</f>
        <v>35.545398904024651</v>
      </c>
      <c r="V44" s="13">
        <f>'0.直接貼上-輸出預測(40-)'!M44</f>
        <v>2.9323044940571275</v>
      </c>
      <c r="W44" s="13">
        <f>'0.直接貼上-輸出預測(40-)'!N44</f>
        <v>1.5060180763874456</v>
      </c>
    </row>
    <row r="45" spans="1:92">
      <c r="A45" s="12" t="str">
        <f>'0.直接貼上-輸出預測(0-50)'!A45</f>
        <v>113年 7月</v>
      </c>
      <c r="B45" s="13">
        <f t="shared" si="1"/>
        <v>29484.449850895391</v>
      </c>
      <c r="C45" s="13">
        <f>'0.直接貼上-輸出預測(0-50)'!C45</f>
        <v>1784.6992324615467</v>
      </c>
      <c r="D45" s="13">
        <f>'0.直接貼上-輸出預測(0-50)'!D45</f>
        <v>2101.3896713665108</v>
      </c>
      <c r="E45" s="13">
        <f>'0.直接貼上-輸出預測(0-50)'!E45</f>
        <v>1971.8936538849432</v>
      </c>
      <c r="F45" s="13">
        <f>'0.直接貼上-輸出預測(0-50)'!F45</f>
        <v>2070.6730522159578</v>
      </c>
      <c r="G45" s="13">
        <f>'0.直接貼上-輸出預測(0-50)'!G45</f>
        <v>2263.9421977589236</v>
      </c>
      <c r="H45" s="13">
        <f>'0.直接貼上-輸出預測(0-50)'!H45</f>
        <v>2663.993488265502</v>
      </c>
      <c r="I45" s="13">
        <f>'0.直接貼上-輸出預測(0-50)'!I45</f>
        <v>2388.3073044134662</v>
      </c>
      <c r="J45" s="13">
        <f>'0.直接貼上-輸出預測(0-50)'!J45</f>
        <v>2061.8147029915599</v>
      </c>
      <c r="K45" s="13">
        <f>'0.直接貼上-輸出預測(0-50)'!K45</f>
        <v>2165.1056879960111</v>
      </c>
      <c r="L45" s="13">
        <f>'0.直接貼上-輸出預測(0-50)'!L45</f>
        <v>1955.6314178281859</v>
      </c>
      <c r="M45" s="13">
        <f>'0.直接貼上-輸出預測(40-)'!D45</f>
        <v>1727.1246869872348</v>
      </c>
      <c r="N45" s="13">
        <f>'0.直接貼上-輸出預測(40-)'!E45</f>
        <v>1810.638642874791</v>
      </c>
      <c r="O45" s="13">
        <f>'0.直接貼上-輸出預測(40-)'!F45</f>
        <v>1692.4584242343785</v>
      </c>
      <c r="P45" s="13">
        <f>'0.直接貼上-輸出預測(40-)'!G45</f>
        <v>1372.0750036980926</v>
      </c>
      <c r="Q45" s="13">
        <f>'0.直接貼上-輸出預測(40-)'!H45</f>
        <v>787.34869568171712</v>
      </c>
      <c r="R45" s="13">
        <f>'0.直接貼上-輸出預測(40-)'!I45</f>
        <v>340.90411467644691</v>
      </c>
      <c r="S45" s="13">
        <f>'0.直接貼上-輸出預測(40-)'!J45</f>
        <v>188.8242374968691</v>
      </c>
      <c r="T45" s="13">
        <f>'0.直接貼上-輸出預測(40-)'!K45</f>
        <v>97.996102726637517</v>
      </c>
      <c r="U45" s="13">
        <f>'0.直接貼上-輸出預測(40-)'!L45</f>
        <v>35.259000429090143</v>
      </c>
      <c r="V45" s="13">
        <f>'0.直接貼上-輸出預測(40-)'!M45</f>
        <v>2.9365107137615123</v>
      </c>
      <c r="W45" s="13">
        <f>'0.直接貼上-輸出預測(40-)'!N45</f>
        <v>1.434022193766197</v>
      </c>
    </row>
    <row r="46" spans="1:92">
      <c r="A46" s="12" t="str">
        <f>'0.直接貼上-輸出預測(0-50)'!A46</f>
        <v>113年 8月</v>
      </c>
      <c r="B46" s="13">
        <f t="shared" si="1"/>
        <v>29483.720827217698</v>
      </c>
      <c r="C46" s="13">
        <f>'0.直接貼上-輸出預測(0-50)'!C46</f>
        <v>1780.2267620745465</v>
      </c>
      <c r="D46" s="13">
        <f>'0.直接貼上-輸出預測(0-50)'!D46</f>
        <v>2098.4287471477014</v>
      </c>
      <c r="E46" s="13">
        <f>'0.直接貼上-輸出預測(0-50)'!E46</f>
        <v>1974.5129331597211</v>
      </c>
      <c r="F46" s="13">
        <f>'0.直接貼上-輸出預測(0-50)'!F46</f>
        <v>2067.0123494799204</v>
      </c>
      <c r="G46" s="13">
        <f>'0.直接貼上-輸出預測(0-50)'!G46</f>
        <v>2259.9564134126053</v>
      </c>
      <c r="H46" s="13">
        <f>'0.直接貼上-輸出預測(0-50)'!H46</f>
        <v>2658.2931137696787</v>
      </c>
      <c r="I46" s="13">
        <f>'0.直接貼上-輸出預測(0-50)'!I46</f>
        <v>2399.2781367593525</v>
      </c>
      <c r="J46" s="13">
        <f>'0.直接貼上-輸出預測(0-50)'!J46</f>
        <v>2060.9860948315968</v>
      </c>
      <c r="K46" s="13">
        <f>'0.直接貼上-輸出預測(0-50)'!K46</f>
        <v>2160.2802075213554</v>
      </c>
      <c r="L46" s="13">
        <f>'0.直接貼上-輸出預測(0-50)'!L46</f>
        <v>1959.4872166221026</v>
      </c>
      <c r="M46" s="13">
        <f>'0.直接貼上-輸出預測(40-)'!D46</f>
        <v>1726.3484894353674</v>
      </c>
      <c r="N46" s="13">
        <f>'0.直接貼上-輸出預測(40-)'!E46</f>
        <v>1809.0238536418024</v>
      </c>
      <c r="O46" s="13">
        <f>'0.直接貼上-輸出預測(40-)'!F46</f>
        <v>1694.3463165286712</v>
      </c>
      <c r="P46" s="13">
        <f>'0.直接貼上-輸出預測(40-)'!G46</f>
        <v>1376.7616395675818</v>
      </c>
      <c r="Q46" s="13">
        <f>'0.直接貼上-輸出預測(40-)'!H46</f>
        <v>791.25859392953794</v>
      </c>
      <c r="R46" s="13">
        <f>'0.直接貼上-輸出預測(40-)'!I46</f>
        <v>343.88813233242257</v>
      </c>
      <c r="S46" s="13">
        <f>'0.直接貼上-輸出預測(40-)'!J46</f>
        <v>187.47105348834643</v>
      </c>
      <c r="T46" s="13">
        <f>'0.直接貼上-輸出預測(40-)'!K46</f>
        <v>96.94652721676691</v>
      </c>
      <c r="U46" s="13">
        <f>'0.直接貼上-輸出預測(40-)'!L46</f>
        <v>34.892563634582068</v>
      </c>
      <c r="V46" s="13">
        <f>'0.直接貼上-輸出預測(40-)'!M46</f>
        <v>2.9568526963964636</v>
      </c>
      <c r="W46" s="13">
        <f>'0.直接貼上-輸出預測(40-)'!N46</f>
        <v>1.3648299676428892</v>
      </c>
    </row>
    <row r="47" spans="1:92">
      <c r="A47" s="12" t="str">
        <f>'0.直接貼上-輸出預測(0-50)'!A47</f>
        <v>113年 9月</v>
      </c>
      <c r="B47" s="13">
        <f t="shared" si="1"/>
        <v>29482.965008581297</v>
      </c>
      <c r="C47" s="13">
        <f>'0.直接貼上-輸出預測(0-50)'!C47</f>
        <v>1775.7279189337394</v>
      </c>
      <c r="D47" s="13">
        <f>'0.直接貼上-輸出預測(0-50)'!D47</f>
        <v>2095.2551387741082</v>
      </c>
      <c r="E47" s="13">
        <f>'0.直接貼上-輸出預測(0-50)'!E47</f>
        <v>1977.3476999028226</v>
      </c>
      <c r="F47" s="13">
        <f>'0.直接貼上-輸出預測(0-50)'!F47</f>
        <v>2063.2761061459191</v>
      </c>
      <c r="G47" s="13">
        <f>'0.直接貼上-輸出預測(0-50)'!G47</f>
        <v>2256.0145407508057</v>
      </c>
      <c r="H47" s="13">
        <f>'0.直接貼上-輸出預測(0-50)'!H47</f>
        <v>2652.0768631023138</v>
      </c>
      <c r="I47" s="13">
        <f>'0.直接貼上-輸出預測(0-50)'!I47</f>
        <v>2410.9996275725907</v>
      </c>
      <c r="J47" s="13">
        <f>'0.直接貼上-輸出預測(0-50)'!J47</f>
        <v>2060.0877046527489</v>
      </c>
      <c r="K47" s="13">
        <f>'0.直接貼上-輸出預測(0-50)'!K47</f>
        <v>2155.1149574612405</v>
      </c>
      <c r="L47" s="13">
        <f>'0.直接貼上-輸出預測(0-50)'!L47</f>
        <v>1963.342680744285</v>
      </c>
      <c r="M47" s="13">
        <f>'0.直接貼上-輸出預測(40-)'!D47</f>
        <v>1725.9369374846947</v>
      </c>
      <c r="N47" s="13">
        <f>'0.直接貼上-輸出預測(40-)'!E47</f>
        <v>1807.2086182096382</v>
      </c>
      <c r="O47" s="13">
        <f>'0.直接貼上-輸出預測(40-)'!F47</f>
        <v>1696.3739803750311</v>
      </c>
      <c r="P47" s="13">
        <f>'0.直接貼上-輸出預測(40-)'!G47</f>
        <v>1381.1279867345693</v>
      </c>
      <c r="Q47" s="13">
        <f>'0.直接貼上-輸出預測(40-)'!H47</f>
        <v>794.89869429303735</v>
      </c>
      <c r="R47" s="13">
        <f>'0.直接貼上-輸出預測(40-)'!I47</f>
        <v>347.33575077281324</v>
      </c>
      <c r="S47" s="13">
        <f>'0.直接貼上-輸出預測(40-)'!J47</f>
        <v>186.1622941676622</v>
      </c>
      <c r="T47" s="13">
        <f>'0.直接貼上-輸出預測(40-)'!K47</f>
        <v>95.933263457598514</v>
      </c>
      <c r="U47" s="13">
        <f>'0.直接貼上-輸出預測(40-)'!L47</f>
        <v>34.453915855891452</v>
      </c>
      <c r="V47" s="13">
        <f>'0.直接貼上-輸出預測(40-)'!M47</f>
        <v>2.9919557893123088</v>
      </c>
      <c r="W47" s="13">
        <f>'0.直接貼上-輸出預測(40-)'!N47</f>
        <v>1.2983734004753293</v>
      </c>
    </row>
    <row r="48" spans="1:92">
      <c r="A48" s="12" t="str">
        <f>'0.直接貼上-輸出預測(0-50)'!A48</f>
        <v>113年 10月</v>
      </c>
      <c r="B48" s="13">
        <f t="shared" si="1"/>
        <v>29482.189668008024</v>
      </c>
      <c r="C48" s="13">
        <f>'0.直接貼上-輸出預測(0-50)'!C48</f>
        <v>1771.2026383276957</v>
      </c>
      <c r="D48" s="13">
        <f>'0.直接貼上-輸出預測(0-50)'!D48</f>
        <v>2091.8688468801229</v>
      </c>
      <c r="E48" s="13">
        <f>'0.直接貼上-輸出預測(0-50)'!E48</f>
        <v>1980.3979576008326</v>
      </c>
      <c r="F48" s="13">
        <f>'0.直接貼上-輸出預測(0-50)'!F48</f>
        <v>2059.4643004757609</v>
      </c>
      <c r="G48" s="13">
        <f>'0.直接貼上-輸出預測(0-50)'!G48</f>
        <v>2252.1165876505015</v>
      </c>
      <c r="H48" s="13">
        <f>'0.直接貼上-輸出預測(0-50)'!H48</f>
        <v>2645.3450466026984</v>
      </c>
      <c r="I48" s="13">
        <f>'0.直接貼上-輸出預測(0-50)'!I48</f>
        <v>2423.471534152729</v>
      </c>
      <c r="J48" s="13">
        <f>'0.直接貼上-輸出預測(0-50)'!J48</f>
        <v>2059.11981509206</v>
      </c>
      <c r="K48" s="13">
        <f>'0.直接貼上-輸出預測(0-50)'!K48</f>
        <v>2149.6105908507207</v>
      </c>
      <c r="L48" s="13">
        <f>'0.直接貼上-輸出預測(0-50)'!L48</f>
        <v>1967.1982441339078</v>
      </c>
      <c r="M48" s="13">
        <f>'0.直接貼上-輸出預測(40-)'!D48</f>
        <v>1725.8891182208783</v>
      </c>
      <c r="N48" s="13">
        <f>'0.直接貼上-輸出預測(40-)'!E48</f>
        <v>1805.1933083797599</v>
      </c>
      <c r="O48" s="13">
        <f>'0.直接貼上-輸出預測(40-)'!F48</f>
        <v>1698.5406812449107</v>
      </c>
      <c r="P48" s="13">
        <f>'0.直接貼上-輸出預測(40-)'!G48</f>
        <v>1385.1753220900764</v>
      </c>
      <c r="Q48" s="13">
        <f>'0.直接貼上-輸出預測(40-)'!H48</f>
        <v>798.2731718656687</v>
      </c>
      <c r="R48" s="13">
        <f>'0.直接貼上-輸出預測(40-)'!I48</f>
        <v>351.24114228701637</v>
      </c>
      <c r="S48" s="13">
        <f>'0.直接貼上-輸出預測(40-)'!J48</f>
        <v>184.89738136927463</v>
      </c>
      <c r="T48" s="13">
        <f>'0.直接貼上-輸出預測(40-)'!K48</f>
        <v>94.95855348424503</v>
      </c>
      <c r="U48" s="13">
        <f>'0.直接貼上-輸出預測(40-)'!L48</f>
        <v>33.950313552045046</v>
      </c>
      <c r="V48" s="13">
        <f>'0.直接貼上-輸出預測(40-)'!M48</f>
        <v>3.0405311250306104</v>
      </c>
      <c r="W48" s="13">
        <f>'0.直接貼上-輸出預測(40-)'!N48</f>
        <v>1.2345826220833309</v>
      </c>
    </row>
    <row r="49" spans="1:23" s="14" customFormat="1">
      <c r="A49" s="13" t="str">
        <f>'0.直接貼上-輸出預測(0-50)'!A49</f>
        <v>113年 11月</v>
      </c>
      <c r="B49" s="13">
        <f t="shared" si="1"/>
        <v>29481.401441261871</v>
      </c>
      <c r="C49" s="13">
        <f>'0.直接貼上-輸出預測(0-50)'!C49</f>
        <v>1766.6508558362573</v>
      </c>
      <c r="D49" s="13">
        <f>'0.直接貼上-輸出預測(0-50)'!D49</f>
        <v>2088.2698721001116</v>
      </c>
      <c r="E49" s="13">
        <f>'0.直接貼上-輸出預測(0-50)'!E49</f>
        <v>1983.6637097393411</v>
      </c>
      <c r="F49" s="13">
        <f>'0.直接貼上-輸出預測(0-50)'!F49</f>
        <v>2055.5769107359683</v>
      </c>
      <c r="G49" s="13">
        <f>'0.直接貼上-輸出預測(0-50)'!G49</f>
        <v>2248.2625619914265</v>
      </c>
      <c r="H49" s="13">
        <f>'0.直接貼上-輸出預測(0-50)'!H49</f>
        <v>2638.0979744780716</v>
      </c>
      <c r="I49" s="13">
        <f>'0.直接貼上-輸出預測(0-50)'!I49</f>
        <v>2436.6936139034196</v>
      </c>
      <c r="J49" s="13">
        <f>'0.直接貼上-輸出預測(0-50)'!J49</f>
        <v>2058.0827082701157</v>
      </c>
      <c r="K49" s="13">
        <f>'0.直接貼上-輸出預測(0-50)'!K49</f>
        <v>2143.7677600131647</v>
      </c>
      <c r="L49" s="13">
        <f>'0.直接貼上-輸出預測(0-50)'!L49</f>
        <v>1971.0543391132201</v>
      </c>
      <c r="M49" s="13">
        <f>'0.直接貼上-輸出預測(40-)'!D49</f>
        <v>1726.2041203738138</v>
      </c>
      <c r="N49" s="13">
        <f>'0.直接貼上-輸出預測(40-)'!E49</f>
        <v>1802.9782961436013</v>
      </c>
      <c r="O49" s="13">
        <f>'0.直接貼上-輸出預測(40-)'!F49</f>
        <v>1700.8456862712003</v>
      </c>
      <c r="P49" s="13">
        <f>'0.直接貼上-輸出預測(40-)'!G49</f>
        <v>1388.9049129973582</v>
      </c>
      <c r="Q49" s="13">
        <f>'0.直接貼上-輸出預測(40-)'!H49</f>
        <v>801.38616375684512</v>
      </c>
      <c r="R49" s="13">
        <f>'0.直接貼上-輸出預測(40-)'!I49</f>
        <v>355.59854519607745</v>
      </c>
      <c r="S49" s="13">
        <f>'0.直接貼上-輸出預測(40-)'!J49</f>
        <v>183.67572256609202</v>
      </c>
      <c r="T49" s="13">
        <f>'0.直接貼上-輸出預測(40-)'!K49</f>
        <v>94.02444582732025</v>
      </c>
      <c r="U49" s="13">
        <f>'0.直接貼上-輸出預測(40-)'!L49</f>
        <v>33.388485002290629</v>
      </c>
      <c r="V49" s="13">
        <f>'0.直接貼上-輸出預測(40-)'!M49</f>
        <v>3.1013706137542645</v>
      </c>
      <c r="W49" s="13">
        <f>'0.直接貼上-輸出預測(40-)'!N49</f>
        <v>1.1733863324227829</v>
      </c>
    </row>
    <row r="50" spans="1:23">
      <c r="A50" s="12" t="str">
        <f>'0.直接貼上-輸出預測(0-50)'!A50</f>
        <v>113年 12月</v>
      </c>
      <c r="B50" s="13">
        <f t="shared" si="1"/>
        <v>29480.606372149759</v>
      </c>
      <c r="C50" s="13">
        <f>'0.直接貼上-輸出預測(0-50)'!C50</f>
        <v>1762.0725073307799</v>
      </c>
      <c r="D50" s="13">
        <f>'0.直接貼上-輸出預測(0-50)'!D50</f>
        <v>2084.4582150684137</v>
      </c>
      <c r="E50" s="13">
        <f>'0.直接貼上-輸出預測(0-50)'!E50</f>
        <v>1987.1449598029456</v>
      </c>
      <c r="F50" s="13">
        <f>'0.直接貼上-輸出預測(0-50)'!F50</f>
        <v>2051.6139151977777</v>
      </c>
      <c r="G50" s="13">
        <f>'0.直接貼上-輸出預測(0-50)'!G50</f>
        <v>2244.4524716560759</v>
      </c>
      <c r="H50" s="13">
        <f>'0.直接貼上-輸出預測(0-50)'!H50</f>
        <v>2630.3359568036694</v>
      </c>
      <c r="I50" s="13">
        <f>'0.直接貼上-輸出預測(0-50)'!I50</f>
        <v>2450.665624332366</v>
      </c>
      <c r="J50" s="13">
        <f>'0.直接貼上-輸出預測(0-50)'!J50</f>
        <v>2056.9766657917485</v>
      </c>
      <c r="K50" s="13">
        <f>'0.直接貼上-輸出預測(0-50)'!K50</f>
        <v>2137.5871165606909</v>
      </c>
      <c r="L50" s="13">
        <f>'0.直接貼上-輸出預測(0-50)'!L50</f>
        <v>1974.9113963914829</v>
      </c>
      <c r="M50" s="13">
        <f>'0.直接貼上-輸出預測(40-)'!D50</f>
        <v>1726.8810343149917</v>
      </c>
      <c r="N50" s="13">
        <f>'0.直接貼上-輸出預測(40-)'!E50</f>
        <v>1800.5639536792717</v>
      </c>
      <c r="O50" s="13">
        <f>'0.直接貼上-輸出預測(40-)'!F50</f>
        <v>1703.288264248642</v>
      </c>
      <c r="P50" s="13">
        <f>'0.直接貼上-輸出預測(40-)'!G50</f>
        <v>1392.3180173493256</v>
      </c>
      <c r="Q50" s="13">
        <f>'0.直接貼上-輸出預測(40-)'!H50</f>
        <v>804.24176936740218</v>
      </c>
      <c r="R50" s="13">
        <f>'0.直接貼上-輸出預測(40-)'!I50</f>
        <v>360.40226296886971</v>
      </c>
      <c r="S50" s="13">
        <f>'0.直接貼上-輸出預測(40-)'!J50</f>
        <v>182.4967120685518</v>
      </c>
      <c r="T50" s="13">
        <f>'0.直接貼上-輸出預測(40-)'!K50</f>
        <v>93.132805395814643</v>
      </c>
      <c r="U50" s="13">
        <f>'0.直接貼上-輸出預測(40-)'!L50</f>
        <v>32.774669390724164</v>
      </c>
      <c r="V50" s="13">
        <f>'0.直接貼上-輸出預測(40-)'!M50</f>
        <v>3.1733422298481111</v>
      </c>
      <c r="W50" s="13">
        <f>'0.直接貼上-輸出預測(40-)'!N50</f>
        <v>1.1147122003632175</v>
      </c>
    </row>
    <row r="51" spans="1:23">
      <c r="A51" s="12" t="str">
        <f>'0.直接貼上-輸出預測(0-50)'!A51</f>
        <v>114年 1月</v>
      </c>
      <c r="B51" s="13">
        <f t="shared" si="1"/>
        <v>29479.809954307693</v>
      </c>
      <c r="C51" s="13">
        <f>'0.直接貼上-輸出預測(0-50)'!C51</f>
        <v>1757.4675289743723</v>
      </c>
      <c r="D51" s="13">
        <f>'0.直接貼上-輸出預測(0-50)'!D51</f>
        <v>2080.4338764193408</v>
      </c>
      <c r="E51" s="13">
        <f>'0.直接貼上-輸出預測(0-50)'!E51</f>
        <v>1990.8417112752495</v>
      </c>
      <c r="F51" s="13">
        <f>'0.直接貼上-輸出預測(0-50)'!F51</f>
        <v>2047.5752921371395</v>
      </c>
      <c r="G51" s="13">
        <f>'0.直接貼上-輸出預測(0-50)'!G51</f>
        <v>2240.6863245296995</v>
      </c>
      <c r="H51" s="13">
        <f>'0.直接貼上-輸出預測(0-50)'!H51</f>
        <v>2622.059303522773</v>
      </c>
      <c r="I51" s="13">
        <f>'0.直接貼上-輸出預測(0-50)'!I51</f>
        <v>2465.3873230512636</v>
      </c>
      <c r="J51" s="13">
        <f>'0.直接貼上-輸出預測(0-50)'!J51</f>
        <v>2055.8019687467427</v>
      </c>
      <c r="K51" s="13">
        <f>'0.直接貼上-輸出預測(0-50)'!K51</f>
        <v>2131.069311394599</v>
      </c>
      <c r="L51" s="13">
        <f>'0.直接貼上-輸出預測(0-50)'!L51</f>
        <v>1978.7698450688961</v>
      </c>
      <c r="M51" s="13">
        <f>'0.直接貼上-輸出預測(40-)'!D51</f>
        <v>1727.9189520548612</v>
      </c>
      <c r="N51" s="13">
        <f>'0.直接貼上-輸出預測(40-)'!E51</f>
        <v>1797.9506533482777</v>
      </c>
      <c r="O51" s="13">
        <f>'0.直接貼上-輸出預測(40-)'!F51</f>
        <v>1705.8676856342315</v>
      </c>
      <c r="P51" s="13">
        <f>'0.直接貼上-輸出預測(40-)'!G51</f>
        <v>1395.4158836256674</v>
      </c>
      <c r="Q51" s="13">
        <f>'0.直接貼上-輸出預測(40-)'!H51</f>
        <v>806.84405066328156</v>
      </c>
      <c r="R51" s="13">
        <f>'0.直接貼上-輸出預測(40-)'!I51</f>
        <v>365.64666335120205</v>
      </c>
      <c r="S51" s="13">
        <f>'0.直接貼上-輸出預測(40-)'!J51</f>
        <v>181.35973217376306</v>
      </c>
      <c r="T51" s="13">
        <f>'0.直接貼上-輸出預測(40-)'!K51</f>
        <v>92.285322918111333</v>
      </c>
      <c r="U51" s="13">
        <f>'0.直接貼上-輸出預測(40-)'!L51</f>
        <v>32.114652621580525</v>
      </c>
      <c r="V51" s="13">
        <f>'0.直接貼上-輸出預測(40-)'!M51</f>
        <v>3.2553855746474571</v>
      </c>
      <c r="W51" s="13">
        <f>'0.直接貼上-輸出預測(40-)'!N51</f>
        <v>1.0584872219882371</v>
      </c>
    </row>
    <row r="52" spans="1:23">
      <c r="A52" s="12" t="str">
        <f>'0.直接貼上-輸出預測(0-50)'!A52</f>
        <v>114年 2月</v>
      </c>
      <c r="B52" s="13">
        <f t="shared" si="1"/>
        <v>29479.017169787636</v>
      </c>
      <c r="C52" s="13">
        <f>'0.直接貼上-輸出預測(0-50)'!C52</f>
        <v>1752.8358572221387</v>
      </c>
      <c r="D52" s="13">
        <f>'0.直接貼上-輸出預測(0-50)'!D52</f>
        <v>2076.1968567871804</v>
      </c>
      <c r="E52" s="13">
        <f>'0.直接貼上-輸出預測(0-50)'!E52</f>
        <v>1994.7539676388642</v>
      </c>
      <c r="F52" s="13">
        <f>'0.直接貼上-輸出預測(0-50)'!F52</f>
        <v>2043.4610198347148</v>
      </c>
      <c r="G52" s="13">
        <f>'0.直接貼上-輸出預測(0-50)'!G52</f>
        <v>2236.9641285003077</v>
      </c>
      <c r="H52" s="13">
        <f>'0.直接貼上-輸出預測(0-50)'!H52</f>
        <v>2613.2683244467521</v>
      </c>
      <c r="I52" s="13">
        <f>'0.直接貼上-輸出預測(0-50)'!I52</f>
        <v>2480.8584677757453</v>
      </c>
      <c r="J52" s="13">
        <f>'0.直接貼上-輸出預測(0-50)'!J52</f>
        <v>2054.5588977105413</v>
      </c>
      <c r="K52" s="13">
        <f>'0.直接貼上-輸出預測(0-50)'!K52</f>
        <v>2124.2149947058069</v>
      </c>
      <c r="L52" s="13">
        <f>'0.直接貼上-輸出預測(0-50)'!L52</f>
        <v>1982.6301126405169</v>
      </c>
      <c r="M52" s="13">
        <f>'0.直接貼上-輸出預測(40-)'!D52</f>
        <v>1729.3169672401998</v>
      </c>
      <c r="N52" s="13">
        <f>'0.直接貼上-輸出預測(40-)'!E52</f>
        <v>1795.138767692257</v>
      </c>
      <c r="O52" s="13">
        <f>'0.直接貼上-輸出預測(40-)'!F52</f>
        <v>1708.5832225475856</v>
      </c>
      <c r="P52" s="13">
        <f>'0.直接貼上-輸出預測(40-)'!G52</f>
        <v>1398.1997509496857</v>
      </c>
      <c r="Q52" s="13">
        <f>'0.直接貼上-輸出預測(40-)'!H52</f>
        <v>809.19703244744414</v>
      </c>
      <c r="R52" s="13">
        <f>'0.直接貼上-輸出預測(40-)'!I52</f>
        <v>371.32617750767076</v>
      </c>
      <c r="S52" s="13">
        <f>'0.直接貼上-輸出預測(40-)'!J52</f>
        <v>180.26415426638701</v>
      </c>
      <c r="T52" s="13">
        <f>'0.直接貼上-輸出預測(40-)'!K52</f>
        <v>91.483523960118745</v>
      </c>
      <c r="U52" s="13">
        <f>'0.直接貼上-輸出預測(40-)'!L52</f>
        <v>31.413800173007658</v>
      </c>
      <c r="V52" s="13">
        <f>'0.直接貼上-輸出預測(40-)'!M52</f>
        <v>3.3465076990290594</v>
      </c>
      <c r="W52" s="13">
        <f>'0.直接貼上-輸出預測(40-)'!N52</f>
        <v>1.0046380416845493</v>
      </c>
    </row>
    <row r="53" spans="1:23">
      <c r="A53" s="12" t="str">
        <f>'0.直接貼上-輸出預測(0-50)'!A53</f>
        <v>114年 3月</v>
      </c>
      <c r="B53" s="13">
        <f t="shared" si="1"/>
        <v>29478.232524728613</v>
      </c>
      <c r="C53" s="13">
        <f>'0.直接貼上-輸出預測(0-50)'!C53</f>
        <v>1748.1774288214151</v>
      </c>
      <c r="D53" s="13">
        <f>'0.直接貼上-輸出預測(0-50)'!D53</f>
        <v>2071.7471568061915</v>
      </c>
      <c r="E53" s="13">
        <f>'0.直接貼上-輸出預測(0-50)'!E53</f>
        <v>1998.8817323754065</v>
      </c>
      <c r="F53" s="13">
        <f>'0.直接貼上-輸出預測(0-50)'!F53</f>
        <v>2039.2710765758761</v>
      </c>
      <c r="G53" s="13">
        <f>'0.直接貼上-輸出預測(0-50)'!G53</f>
        <v>2233.2858914586623</v>
      </c>
      <c r="H53" s="13">
        <f>'0.直接貼上-輸出預測(0-50)'!H53</f>
        <v>2603.9633292551171</v>
      </c>
      <c r="I53" s="13">
        <f>'0.直接貼上-輸出預測(0-50)'!I53</f>
        <v>2497.0788163253237</v>
      </c>
      <c r="J53" s="13">
        <f>'0.直接貼上-輸出預測(0-50)'!J53</f>
        <v>2053.2477327449456</v>
      </c>
      <c r="K53" s="13">
        <f>'0.直接貼上-輸出預測(0-50)'!K53</f>
        <v>2117.02481597528</v>
      </c>
      <c r="L53" s="13">
        <f>'0.直接貼上-輸出預測(0-50)'!L53</f>
        <v>1986.4926250001724</v>
      </c>
      <c r="M53" s="13">
        <f>'0.直接貼上-輸出預測(40-)'!D53</f>
        <v>1731.0741751514856</v>
      </c>
      <c r="N53" s="13">
        <f>'0.直接貼上-輸出預測(40-)'!E53</f>
        <v>1792.1286694297228</v>
      </c>
      <c r="O53" s="13">
        <f>'0.直接貼上-輸出預測(40-)'!F53</f>
        <v>1711.4341487712936</v>
      </c>
      <c r="P53" s="13">
        <f>'0.直接貼上-輸出預測(40-)'!G53</f>
        <v>1400.6708491448339</v>
      </c>
      <c r="Q53" s="13">
        <f>'0.直接貼上-輸出預測(40-)'!H53</f>
        <v>811.30470263002439</v>
      </c>
      <c r="R53" s="13">
        <f>'0.直接貼上-輸出預測(40-)'!I53</f>
        <v>377.43529917606514</v>
      </c>
      <c r="S53" s="13">
        <f>'0.直接貼上-輸出預測(40-)'!J53</f>
        <v>179.20933987288078</v>
      </c>
      <c r="T53" s="13">
        <f>'0.直接貼上-輸出預測(40-)'!K53</f>
        <v>90.72877753869011</v>
      </c>
      <c r="U53" s="13">
        <f>'0.直接貼上-輸出預測(40-)'!L53</f>
        <v>30.677087265990238</v>
      </c>
      <c r="V53" s="13">
        <f>'0.直接貼上-輸出預測(40-)'!M53</f>
        <v>3.4457791701899807</v>
      </c>
      <c r="W53" s="13">
        <f>'0.直接貼上-輸出預測(40-)'!N53</f>
        <v>0.95309123904888216</v>
      </c>
    </row>
    <row r="54" spans="1:23">
      <c r="A54" s="12" t="str">
        <f>'0.直接貼上-輸出預測(0-50)'!A54</f>
        <v>114年 4月</v>
      </c>
      <c r="B54" s="13">
        <f t="shared" si="1"/>
        <v>29477.460082367896</v>
      </c>
      <c r="C54" s="13">
        <f>'0.直接貼上-輸出預測(0-50)'!C54</f>
        <v>1743.4921808120125</v>
      </c>
      <c r="D54" s="13">
        <f>'0.直接貼上-輸出預測(0-50)'!D54</f>
        <v>2067.0847771106069</v>
      </c>
      <c r="E54" s="13">
        <f>'0.直接貼上-輸出預測(0-50)'!E54</f>
        <v>2003.2250089655029</v>
      </c>
      <c r="F54" s="13">
        <f>'0.直接貼上-輸出預測(0-50)'!F54</f>
        <v>2035.0054406507056</v>
      </c>
      <c r="G54" s="13">
        <f>'0.直接貼上-輸出預測(0-50)'!G54</f>
        <v>2229.6516212982801</v>
      </c>
      <c r="H54" s="13">
        <f>'0.直接貼上-輸出預測(0-50)'!H54</f>
        <v>2594.1446274955629</v>
      </c>
      <c r="I54" s="13">
        <f>'0.直接貼上-輸出預測(0-50)'!I54</f>
        <v>2514.0481266233392</v>
      </c>
      <c r="J54" s="13">
        <f>'0.直接貼上-輸出預測(0-50)'!J54</f>
        <v>2051.8687533988218</v>
      </c>
      <c r="K54" s="13">
        <f>'0.直接貼上-輸出預測(0-50)'!K54</f>
        <v>2109.4994239744669</v>
      </c>
      <c r="L54" s="13">
        <f>'0.直接貼上-輸出預測(0-50)'!L54</f>
        <v>1990.357806444365</v>
      </c>
      <c r="M54" s="13">
        <f>'0.直接貼上-輸出預測(40-)'!D54</f>
        <v>1733.1896727002704</v>
      </c>
      <c r="N54" s="13">
        <f>'0.直接貼上-輸出預測(40-)'!E54</f>
        <v>1788.920731452823</v>
      </c>
      <c r="O54" s="13">
        <f>'0.直接貼上-輸出預測(40-)'!F54</f>
        <v>1714.4197397512412</v>
      </c>
      <c r="P54" s="13">
        <f>'0.直接貼上-輸出預測(40-)'!G54</f>
        <v>1402.8303987909642</v>
      </c>
      <c r="Q54" s="13">
        <f>'0.直接貼上-輸出預測(40-)'!H54</f>
        <v>813.17101249673533</v>
      </c>
      <c r="R54" s="13">
        <f>'0.直接貼上-輸出預測(40-)'!I54</f>
        <v>383.96858383414803</v>
      </c>
      <c r="S54" s="13">
        <f>'0.直接貼上-輸出預測(40-)'!J54</f>
        <v>178.19464167067909</v>
      </c>
      <c r="T54" s="13">
        <f>'0.直接貼上-輸出預測(40-)'!K54</f>
        <v>90.022304347731108</v>
      </c>
      <c r="U54" s="13">
        <f>'0.直接貼上-輸出預測(40-)'!L54</f>
        <v>29.909126597195971</v>
      </c>
      <c r="V54" s="13">
        <f>'0.直接貼上-輸出預測(40-)'!M54</f>
        <v>3.552330368028481</v>
      </c>
      <c r="W54" s="13">
        <f>'0.直接貼上-輸出預測(40-)'!N54</f>
        <v>0.90377358442165234</v>
      </c>
    </row>
    <row r="55" spans="1:23">
      <c r="A55" s="12" t="str">
        <f>'0.直接貼上-輸出預測(0-50)'!A55</f>
        <v>114年 5月</v>
      </c>
      <c r="B55" s="13">
        <f t="shared" si="1"/>
        <v>29476.703493623059</v>
      </c>
      <c r="C55" s="13">
        <f>'0.直接貼上-輸出預測(0-50)'!C55</f>
        <v>1738.7800505264506</v>
      </c>
      <c r="D55" s="13">
        <f>'0.直接貼上-輸出預測(0-50)'!D55</f>
        <v>2062.2097183346323</v>
      </c>
      <c r="E55" s="13">
        <f>'0.直接貼上-輸出預測(0-50)'!E55</f>
        <v>2007.7838008887859</v>
      </c>
      <c r="F55" s="13">
        <f>'0.直接貼上-輸出預測(0-50)'!F55</f>
        <v>2030.6640903539947</v>
      </c>
      <c r="G55" s="13">
        <f>'0.直接貼上-輸出預測(0-50)'!G55</f>
        <v>2226.061325915432</v>
      </c>
      <c r="H55" s="13">
        <f>'0.直接貼上-輸出預測(0-50)'!H55</f>
        <v>2583.8125285840174</v>
      </c>
      <c r="I55" s="13">
        <f>'0.直接貼上-輸出預測(0-50)'!I55</f>
        <v>2531.7661566968982</v>
      </c>
      <c r="J55" s="13">
        <f>'0.直接貼上-輸出預測(0-50)'!J55</f>
        <v>2050.4222387087998</v>
      </c>
      <c r="K55" s="13">
        <f>'0.直接貼上-輸出預測(0-50)'!K55</f>
        <v>2101.6394667657351</v>
      </c>
      <c r="L55" s="13">
        <f>'0.直接貼上-輸出預測(0-50)'!L55</f>
        <v>1994.2260796761639</v>
      </c>
      <c r="M55" s="13">
        <f>'0.直接貼上-輸出預測(40-)'!D55</f>
        <v>1735.6625584265635</v>
      </c>
      <c r="N55" s="13">
        <f>'0.直接貼上-輸出預測(40-)'!E55</f>
        <v>1785.5153268241127</v>
      </c>
      <c r="O55" s="13">
        <f>'0.直接貼上-輸出預測(40-)'!F55</f>
        <v>1717.5392725969127</v>
      </c>
      <c r="P55" s="13">
        <f>'0.直接貼上-輸出預測(40-)'!G55</f>
        <v>1404.6796112802895</v>
      </c>
      <c r="Q55" s="13">
        <f>'0.直接貼上-輸出預測(40-)'!H55</f>
        <v>814.79987697553679</v>
      </c>
      <c r="R55" s="13">
        <f>'0.直接貼上-輸出預測(40-)'!I55</f>
        <v>390.92064787862915</v>
      </c>
      <c r="S55" s="13">
        <f>'0.直接貼上-輸出預測(40-)'!J55</f>
        <v>177.21940445384286</v>
      </c>
      <c r="T55" s="13">
        <f>'0.直接貼上-輸出預測(40-)'!K55</f>
        <v>89.365184613658144</v>
      </c>
      <c r="U55" s="13">
        <f>'0.直接貼上-輸出預測(40-)'!L55</f>
        <v>29.114193859539618</v>
      </c>
      <c r="V55" s="13">
        <f>'0.直接貼上-輸出預測(40-)'!M55</f>
        <v>3.6653479974113905</v>
      </c>
      <c r="W55" s="13">
        <f>'0.直接貼上-輸出預測(40-)'!N55</f>
        <v>0.85661226565085813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workbookViewId="0">
      <selection activeCell="P2" sqref="P2:R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6.9172127742313023</v>
      </c>
      <c r="C4" s="46">
        <f>ABS('1.總計'!B3-'2.單齡合併'!B3)/'1.總計'!B3</f>
        <v>2.3454927615832726E-4</v>
      </c>
      <c r="D4" s="74">
        <f>AVERAGE(C4:C27)</f>
        <v>3.2145087822977952E-3</v>
      </c>
      <c r="F4" s="52" t="str">
        <f>'0.直接貼上-真實數據'!A3</f>
        <v>112年 6月</v>
      </c>
      <c r="G4" s="45">
        <f>'1.總計'!B3-'0.直接貼上-真實數據'!B3</f>
        <v>40.511922475478059</v>
      </c>
      <c r="H4" s="46">
        <f>ABS('1.總計'!B3-'0.直接貼上-真實數據'!B3)/'0.直接貼上-真實數據'!B3</f>
        <v>1.3755703533149318E-3</v>
      </c>
      <c r="I4" s="74">
        <f>AVERAGE(H4:H27)</f>
        <v>5.5327946737593536E-3</v>
      </c>
      <c r="K4" s="52" t="str">
        <f>'0.直接貼上-真實數據'!A3</f>
        <v>112年 6月</v>
      </c>
      <c r="L4" s="45">
        <f>'2.單齡合併'!B3-'0.直接貼上-真實數據'!B3</f>
        <v>33.594709701246757</v>
      </c>
      <c r="M4" s="46">
        <f>ABS('2.單齡合併'!B3-'0.直接貼上-真實數據'!B3)/'0.直接貼上-真實數據'!B3</f>
        <v>1.1406984381259297E-3</v>
      </c>
      <c r="N4" s="74">
        <f>AVERAGE(M4:M27)</f>
        <v>8.1349777217750094E-3</v>
      </c>
    </row>
    <row r="5" spans="1:22">
      <c r="A5" s="52" t="str">
        <f>'0.直接貼上-輸出預測(0-50)'!A4</f>
        <v>112年 7月</v>
      </c>
      <c r="B5" s="45">
        <f>'1.總計'!B4-'2.單齡合併'!B4</f>
        <v>13.992640514563391</v>
      </c>
      <c r="C5" s="46">
        <f>ABS('1.總計'!B4-'2.單齡合併'!B4)/'1.總計'!B4</f>
        <v>4.743423220252688E-4</v>
      </c>
      <c r="D5" s="75"/>
      <c r="F5" s="52" t="str">
        <f>'0.直接貼上-真實數據'!A4</f>
        <v>112年 7月</v>
      </c>
      <c r="G5" s="45">
        <f>'1.總計'!B4-'0.直接貼上-真實數據'!B4</f>
        <v>51.034483829982491</v>
      </c>
      <c r="H5" s="46">
        <f>ABS('1.總計'!B4-'0.直接貼上-真實數據'!B4)/'0.直接貼上-真實數據'!B4</f>
        <v>1.7330373482064144E-3</v>
      </c>
      <c r="I5" s="75"/>
      <c r="K5" s="52" t="str">
        <f>'0.直接貼上-真實數據'!A4</f>
        <v>112年 7月</v>
      </c>
      <c r="L5" s="45">
        <f>'2.單齡合併'!B4-'0.直接貼上-真實數據'!B4</f>
        <v>37.041843315419101</v>
      </c>
      <c r="M5" s="46">
        <f>ABS('2.單齡合併'!B4-'0.直接貼上-真實數據'!B4)/'0.直接貼上-真實數據'!B4</f>
        <v>1.2578729732212409E-3</v>
      </c>
      <c r="N5" s="75"/>
    </row>
    <row r="6" spans="1:22">
      <c r="A6" s="52" t="str">
        <f>'0.直接貼上-輸出預測(0-50)'!A5</f>
        <v>112年 8月</v>
      </c>
      <c r="B6" s="45">
        <f>'1.總計'!B5-'2.單齡合併'!B5</f>
        <v>21.061409840800479</v>
      </c>
      <c r="C6" s="46">
        <f>ABS('1.總計'!B5-'2.單齡合併'!B5)/'1.總計'!B5</f>
        <v>7.1378718456973202E-4</v>
      </c>
      <c r="D6" s="75"/>
      <c r="F6" s="52" t="str">
        <f>'0.直接貼上-真實數據'!A5</f>
        <v>112年 8月</v>
      </c>
      <c r="G6" s="45">
        <f>'1.總計'!B5-'0.直接貼上-真實數據'!B5</f>
        <v>52.567638218679349</v>
      </c>
      <c r="H6" s="46">
        <f>ABS('1.總計'!B5-'0.直接貼上-真實數據'!B5)/'0.直接貼上-真實數據'!B5</f>
        <v>1.7847368173653612E-3</v>
      </c>
      <c r="I6" s="75"/>
      <c r="K6" s="52" t="str">
        <f>'0.直接貼上-真實數據'!A5</f>
        <v>112年 8月</v>
      </c>
      <c r="L6" s="45">
        <f>'2.單齡合併'!B5-'0.直接貼上-真實數據'!B5</f>
        <v>31.50622837787887</v>
      </c>
      <c r="M6" s="46">
        <f>ABS('2.單齡合併'!B5-'0.直接貼上-真實數據'!B5)/'0.直接貼上-真實數據'!B5</f>
        <v>1.0696757105275641E-3</v>
      </c>
      <c r="N6" s="75"/>
    </row>
    <row r="7" spans="1:22">
      <c r="A7" s="52" t="str">
        <f>'0.直接貼上-輸出預測(0-50)'!A6</f>
        <v>112年 9月</v>
      </c>
      <c r="B7" s="45">
        <f>'1.總計'!B6-'2.單齡合併'!B6</f>
        <v>28.15597556726425</v>
      </c>
      <c r="C7" s="46">
        <f>ABS('1.總計'!B6-'2.單齡合併'!B6)/'1.總計'!B6</f>
        <v>9.5398351133175454E-4</v>
      </c>
      <c r="D7" s="75"/>
      <c r="F7" s="52" t="str">
        <f>'0.直接貼上-真實數據'!A6</f>
        <v>112年 9月</v>
      </c>
      <c r="G7" s="45">
        <f>'1.總計'!B6-'0.直接貼上-真實數據'!B6</f>
        <v>77.111337164202268</v>
      </c>
      <c r="H7" s="46">
        <f>ABS('1.總計'!B6-'0.直接貼上-真實數據'!B6)/'0.直接貼上-真實數據'!B6</f>
        <v>2.6195379000646217E-3</v>
      </c>
      <c r="I7" s="75"/>
      <c r="K7" s="52" t="str">
        <f>'0.直接貼上-真實數據'!A6</f>
        <v>112年 9月</v>
      </c>
      <c r="L7" s="45">
        <f>'2.單齡合併'!B6-'0.直接貼上-真實數據'!B6</f>
        <v>48.955361596938019</v>
      </c>
      <c r="M7" s="46">
        <f>ABS('2.單齡合併'!B6-'0.直接貼上-真實數據'!B6)/'0.直接貼上-真實數據'!B6</f>
        <v>1.6630553927688969E-3</v>
      </c>
      <c r="N7" s="75"/>
    </row>
    <row r="8" spans="1:22">
      <c r="A8" s="52" t="str">
        <f>'0.直接貼上-輸出預測(0-50)'!A7</f>
        <v>112年 10月</v>
      </c>
      <c r="B8" s="45">
        <f>'1.總計'!B7-'2.單齡合併'!B7</f>
        <v>35.306385231899185</v>
      </c>
      <c r="C8" s="46">
        <f>ABS('1.總計'!B7-'2.單齡合併'!B7)/'1.總計'!B7</f>
        <v>1.1959482840339119E-3</v>
      </c>
      <c r="D8" s="75"/>
      <c r="F8" s="52" t="str">
        <f>'0.直接貼上-真實數據'!A7</f>
        <v>112年 10月</v>
      </c>
      <c r="G8" s="45">
        <f>'1.總計'!B7-'0.直接貼上-真實數據'!B7</f>
        <v>57.665529559009883</v>
      </c>
      <c r="H8" s="46">
        <f>ABS('1.總計'!B7-'0.直接貼上-真實數據'!B7)/'0.直接貼上-真實數據'!B7</f>
        <v>1.9571521028716359E-3</v>
      </c>
      <c r="I8" s="75"/>
      <c r="K8" s="52" t="str">
        <f>'0.直接貼上-真實數據'!A7</f>
        <v>112年 10月</v>
      </c>
      <c r="L8" s="45">
        <f>'2.單齡合併'!B7-'0.直接貼上-真實數據'!B7</f>
        <v>22.359144327110698</v>
      </c>
      <c r="M8" s="46">
        <f>ABS('2.單齡合併'!B7-'0.直接貼上-真實數據'!B7)/'0.直接貼上-真實數據'!B7</f>
        <v>7.5886316613870146E-4</v>
      </c>
      <c r="N8" s="75"/>
    </row>
    <row r="9" spans="1:22">
      <c r="A9" s="52" t="str">
        <f>'0.直接貼上-輸出預測(0-50)'!A8</f>
        <v>112年 11月</v>
      </c>
      <c r="B9" s="45">
        <f>'1.總計'!B8-'2.單齡合併'!B8</f>
        <v>42.540514215725125</v>
      </c>
      <c r="C9" s="46">
        <f>ABS('1.總計'!B8-'2.單齡合併'!B8)/'1.總計'!B8</f>
        <v>1.4406238829398101E-3</v>
      </c>
      <c r="D9" s="75"/>
      <c r="F9" s="52" t="str">
        <f>'0.直接貼上-真實數據'!A8</f>
        <v>112年 11月</v>
      </c>
      <c r="G9" s="45">
        <f>'1.總計'!B8-'0.直接貼上-真實數據'!B8</f>
        <v>54.230161667732318</v>
      </c>
      <c r="H9" s="46">
        <f>ABS('1.總計'!B8-'0.直接貼上-真實數據'!B8)/'0.直接貼上-真實數據'!B8</f>
        <v>1.8398697766830302E-3</v>
      </c>
      <c r="I9" s="75"/>
      <c r="K9" s="52" t="str">
        <f>'0.直接貼上-真實數據'!A8</f>
        <v>112年 11月</v>
      </c>
      <c r="L9" s="45">
        <f>'2.單齡合併'!B8-'0.直接貼上-真實數據'!B8</f>
        <v>11.689647452007193</v>
      </c>
      <c r="M9" s="46">
        <f>ABS('2.單齡合併'!B8-'0.直接貼上-真實數據'!B8)/'0.直接貼上-真實數據'!B8</f>
        <v>3.9659533340143148E-4</v>
      </c>
      <c r="N9" s="75"/>
    </row>
    <row r="10" spans="1:22" ht="14.25">
      <c r="A10" s="52" t="str">
        <f>'0.直接貼上-輸出預測(0-50)'!A9</f>
        <v>112年 12月</v>
      </c>
      <c r="B10" s="45">
        <f>'1.總計'!B9-'2.單齡合併'!B9</f>
        <v>49.88427488310117</v>
      </c>
      <c r="C10" s="46">
        <f>ABS('1.總計'!B9-'2.單齡合併'!B9)/'1.總計'!B9</f>
        <v>1.6888852597276411E-3</v>
      </c>
      <c r="D10" s="75"/>
      <c r="F10" s="63" t="str">
        <f>'0.直接貼上-真實數據'!A9</f>
        <v>112年 12月</v>
      </c>
      <c r="G10" s="64">
        <f>'1.總計'!B9-'0.直接貼上-真實數據'!B9</f>
        <v>40.805177129546792</v>
      </c>
      <c r="H10" s="65">
        <f>ABS('1.總計'!B9-'0.直接貼上-真實數據'!B9)/'0.直接貼上-真實數據'!B9</f>
        <v>1.3834139249236097E-3</v>
      </c>
      <c r="I10" s="75"/>
      <c r="K10" s="63" t="str">
        <f>'0.直接貼上-真實數據'!A9</f>
        <v>112年 12月</v>
      </c>
      <c r="L10" s="64">
        <f>'2.單齡合併'!B9-'0.直接貼上-真實數據'!B9</f>
        <v>-9.0790977535543789</v>
      </c>
      <c r="M10" s="65">
        <f>ABS('2.單齡合併'!B9-'0.直接貼上-真實數據'!B9)/'0.直接貼上-真實數據'!B9</f>
        <v>3.0780776218993693E-4</v>
      </c>
      <c r="N10" s="75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57.361802768620691</v>
      </c>
      <c r="C11" s="46">
        <f>ABS('1.總計'!B10-'2.單齡合併'!B10)/'1.總計'!B10</f>
        <v>1.9415463228354996E-3</v>
      </c>
      <c r="D11" s="75"/>
      <c r="F11" s="52" t="str">
        <f>'0.直接貼上-真實數據'!A10</f>
        <v>113年 1月</v>
      </c>
      <c r="G11" s="45">
        <f>'1.總計'!B10-'0.直接貼上-真實數據'!B10</f>
        <v>19.390516960513196</v>
      </c>
      <c r="H11" s="46">
        <f>ABS('1.總計'!B10-'0.直接貼上-真實數據'!B10)/'0.直接貼上-真實數據'!B10</f>
        <v>6.5674909265074329E-4</v>
      </c>
      <c r="I11" s="75"/>
      <c r="K11" s="52" t="str">
        <f>'0.直接貼上-真實數據'!A10</f>
        <v>113年 1月</v>
      </c>
      <c r="L11" s="45">
        <f>'2.單齡合併'!B10-'0.直接貼上-真實數據'!B10</f>
        <v>-37.971285808107496</v>
      </c>
      <c r="M11" s="46">
        <f>ABS('2.單齡合併'!B10-'0.直接貼上-真實數據'!B10)/'0.直接貼上-真實數據'!B10</f>
        <v>1.2860723389706179E-3</v>
      </c>
      <c r="N11" s="75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64.995622478429141</v>
      </c>
      <c r="C12" s="46">
        <f>ABS('1.總計'!B11-'2.單齡合併'!B11)/'1.總計'!B11</f>
        <v>2.1993656269152927E-3</v>
      </c>
      <c r="D12" s="75"/>
      <c r="F12" s="52" t="str">
        <f>'0.直接貼上-真實數據'!A11</f>
        <v>113年 2月</v>
      </c>
      <c r="G12" s="45">
        <f>'1.總計'!B11-'0.直接貼上-真實數據'!B11</f>
        <v>-11.013880444079405</v>
      </c>
      <c r="H12" s="46">
        <f>ABS('1.總計'!B11-'0.直接貼上-真實數據'!B11)/'0.直接貼上-真實數據'!B11</f>
        <v>3.7255625085679412E-4</v>
      </c>
      <c r="I12" s="75"/>
      <c r="K12" s="52" t="str">
        <f>'0.直接貼上-真實數據'!A11</f>
        <v>113年 2月</v>
      </c>
      <c r="L12" s="45">
        <f>'2.單齡合併'!B11-'0.直接貼上-真實數據'!B11</f>
        <v>-76.009502922508545</v>
      </c>
      <c r="M12" s="46">
        <f>ABS('2.單齡合併'!B11-'0.直接貼上-真實數據'!B11)/'0.直接貼上-真實數據'!B11</f>
        <v>2.5711024903598599E-3</v>
      </c>
      <c r="N12" s="75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72.806795659176714</v>
      </c>
      <c r="C13" s="46">
        <f>ABS('1.總計'!B12-'2.單齡合併'!B12)/'1.總計'!B12</f>
        <v>2.4630514472092449E-3</v>
      </c>
      <c r="D13" s="75"/>
      <c r="F13" s="63" t="str">
        <f>'0.直接貼上-真實數據'!A12</f>
        <v>113年 3月</v>
      </c>
      <c r="G13" s="64">
        <f>'1.總計'!B12-'0.直接貼上-真實數據'!B12</f>
        <v>-44.408079307359003</v>
      </c>
      <c r="H13" s="65">
        <f>ABS('1.總計'!B12-'0.直接貼上-真實數據'!B12)/'0.直接貼上-真實數據'!B12</f>
        <v>1.500070237378699E-3</v>
      </c>
      <c r="I13" s="75"/>
      <c r="K13" s="63" t="str">
        <f>'0.直接貼上-真實數據'!A12</f>
        <v>113年 3月</v>
      </c>
      <c r="L13" s="64">
        <f>'2.單齡合併'!B12-'0.直接貼上-真實數據'!B12</f>
        <v>-117.21487496653572</v>
      </c>
      <c r="M13" s="65">
        <f>ABS('2.單齡合併'!B12-'0.直接貼上-真實數據'!B12)/'0.直接貼上-真實數據'!B12</f>
        <v>3.9594269344188525E-3</v>
      </c>
      <c r="N13" s="75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80.815053109665314</v>
      </c>
      <c r="C14" s="46">
        <f>ABS('1.總計'!B13-'2.單齡合併'!B13)/'1.總計'!B13</f>
        <v>2.7332663100960637E-3</v>
      </c>
      <c r="D14" s="75"/>
      <c r="F14" s="52" t="str">
        <f>'0.直接貼上-真實數據'!A13</f>
        <v>113年 4月</v>
      </c>
      <c r="G14" s="45">
        <f>'1.總計'!B13-'0.直接貼上-真實數據'!B13</f>
        <v>-100.79214646853143</v>
      </c>
      <c r="H14" s="46">
        <f>ABS('1.總計'!B13-'0.直接貼上-真實數據'!B13)/'0.直接貼上-真實數據'!B13</f>
        <v>3.3973353939777346E-3</v>
      </c>
      <c r="I14" s="75"/>
      <c r="K14" s="52" t="str">
        <f>'0.直接貼上-真實數據'!A13</f>
        <v>113年 4月</v>
      </c>
      <c r="L14" s="45">
        <f>'2.單齡合併'!B13-'0.直接貼上-真實數據'!B13</f>
        <v>-181.60719957819674</v>
      </c>
      <c r="M14" s="46">
        <f>ABS('2.單齡合併'!B13-'0.直接貼上-真實數據'!B13)/'0.直接貼上-真實數據'!B13</f>
        <v>6.1213158816973423E-3</v>
      </c>
      <c r="N14" s="75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89.038912864285521</v>
      </c>
      <c r="C15" s="59">
        <f>ABS('1.總計'!B14-'2.單齡合併'!B14)/'1.總計'!B14</f>
        <v>3.0106310425964326E-3</v>
      </c>
      <c r="D15" s="75"/>
      <c r="F15" s="57" t="str">
        <f>'0.直接貼上-真實數據'!A14</f>
        <v>113年 5月</v>
      </c>
      <c r="G15" s="58">
        <f>'1.總計'!B14-'0.直接貼上-真實數據'!B14</f>
        <v>-110.16615138052293</v>
      </c>
      <c r="H15" s="59">
        <f>ABS('1.總計'!B14-'0.直接貼上-真實數據'!B14)/'0.直接貼上-真實數據'!B14</f>
        <v>3.711172355752836E-3</v>
      </c>
      <c r="I15" s="75"/>
      <c r="K15" s="57" t="str">
        <f>'0.直接貼上-真實數據'!A14</f>
        <v>113年 5月</v>
      </c>
      <c r="L15" s="58">
        <f>'2.單齡合併'!B14-'0.直接貼上-真實數據'!B14</f>
        <v>-199.20506424480845</v>
      </c>
      <c r="M15" s="59">
        <f>ABS('2.單齡合併'!B14-'0.直接貼上-真實數據'!B14)/'0.直接貼上-真實數據'!B14</f>
        <v>6.7106304276506133E-3</v>
      </c>
      <c r="N15" s="75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97.316634429465921</v>
      </c>
      <c r="C16" s="46">
        <f>ABS('1.總計'!B15-'2.單齡合併'!B15)/'1.總計'!B15</f>
        <v>3.2896734060345548E-3</v>
      </c>
      <c r="D16" s="75"/>
      <c r="F16" s="52" t="str">
        <f>'0.直接貼上-真實數據'!A15</f>
        <v>113年 6月</v>
      </c>
      <c r="G16" s="45">
        <f>'1.總計'!B15-'0.直接貼上-真實數據'!B15</f>
        <v>-160.53924540079242</v>
      </c>
      <c r="H16" s="46">
        <f>ABS('1.總計'!B15-'0.直接貼上-真實數據'!B15)/'0.直接貼上-真實數據'!B15</f>
        <v>5.3975471674273757E-3</v>
      </c>
      <c r="I16" s="75"/>
      <c r="K16" s="52" t="str">
        <f>'0.直接貼上-真實數據'!A15</f>
        <v>113年 6月</v>
      </c>
      <c r="L16" s="45">
        <f>'2.單齡合併'!B15-'0.直接貼上-真實數據'!B15</f>
        <v>-257.85587983025835</v>
      </c>
      <c r="M16" s="46">
        <f>ABS('2.單齡合併'!B15-'0.直接貼上-真實數據'!B15)/'0.直接貼上-真實數據'!B15</f>
        <v>8.6694644060874276E-3</v>
      </c>
      <c r="N16" s="75"/>
    </row>
    <row r="17" spans="1:22">
      <c r="A17" s="52" t="str">
        <f>'0.直接貼上-輸出預測(0-50)'!A16</f>
        <v>113年 7月</v>
      </c>
      <c r="B17" s="45">
        <f>'1.總計'!B16-'2.單齡合併'!B16</f>
        <v>105.63869038313351</v>
      </c>
      <c r="C17" s="46">
        <f>ABS('1.總計'!B16-'2.單齡合併'!B16)/'1.總計'!B16</f>
        <v>3.5700701008638839E-3</v>
      </c>
      <c r="D17" s="75"/>
      <c r="F17" s="52" t="str">
        <f>'0.直接貼上-真實數據'!A16</f>
        <v>113年 7月</v>
      </c>
      <c r="G17" s="45">
        <f>'1.總計'!B16-'0.直接貼上-真實數據'!B16</f>
        <v>-156.91145872146808</v>
      </c>
      <c r="H17" s="46">
        <f>ABS('1.總計'!B16-'0.直接貼上-真實數據'!B16)/'0.直接貼上-真實數據'!B16</f>
        <v>5.274866666267794E-3</v>
      </c>
      <c r="I17" s="75"/>
      <c r="K17" s="52" t="str">
        <f>'0.直接貼上-真實數據'!A16</f>
        <v>113年 7月</v>
      </c>
      <c r="L17" s="45">
        <f>'2.單齡合併'!B16-'0.直接貼上-真實數據'!B16</f>
        <v>-262.55014910460159</v>
      </c>
      <c r="M17" s="46">
        <f>ABS('2.單齡合併'!B16-'0.直接貼上-真實數據'!B16)/'0.直接貼上-真實數據'!B16</f>
        <v>8.8261051233603921E-3</v>
      </c>
      <c r="N17" s="75"/>
    </row>
    <row r="18" spans="1:22">
      <c r="A18" s="52" t="str">
        <f>'0.直接貼上-輸出預測(0-50)'!A17</f>
        <v>113年 8月</v>
      </c>
      <c r="B18" s="45">
        <f>'1.總計'!B17-'2.單齡合併'!B17</f>
        <v>113.99635152886549</v>
      </c>
      <c r="C18" s="46">
        <f>ABS('1.總計'!B17-'2.單齡合併'!B17)/'1.總計'!B17</f>
        <v>3.8515251308206852E-3</v>
      </c>
      <c r="D18" s="75"/>
      <c r="F18" s="52" t="str">
        <f>'0.直接貼上-真實數據'!A17</f>
        <v>113年 8月</v>
      </c>
      <c r="G18" s="45">
        <f>'1.總計'!B17-'0.直接貼上-真實數據'!B17</f>
        <v>-208.28282125344049</v>
      </c>
      <c r="H18" s="46">
        <f>ABS('1.總計'!B17-'0.直接貼上-真實數據'!B17)/'0.直接貼上-真實數據'!B17</f>
        <v>6.9879494482131274E-3</v>
      </c>
      <c r="I18" s="75"/>
      <c r="K18" s="52" t="str">
        <f>'0.直接貼上-真實數據'!A17</f>
        <v>113年 8月</v>
      </c>
      <c r="L18" s="45">
        <f>'2.單齡合併'!B17-'0.直接貼上-真實數據'!B17</f>
        <v>-322.27917278230598</v>
      </c>
      <c r="M18" s="46">
        <f>ABS('2.單齡合併'!B17-'0.直接貼上-真實數據'!B17)/'0.直接貼上-真實數據'!B17</f>
        <v>1.0812560316121116E-2</v>
      </c>
      <c r="N18" s="75"/>
    </row>
    <row r="19" spans="1:22">
      <c r="A19" s="52" t="str">
        <f>'0.直接貼上-輸出預測(0-50)'!A18</f>
        <v>113年 9月</v>
      </c>
      <c r="B19" s="45">
        <f>'1.總計'!B18-'2.單齡合併'!B18</f>
        <v>122.38162879255833</v>
      </c>
      <c r="C19" s="46">
        <f>ABS('1.總計'!B18-'2.單齡合併'!B18)/'1.總計'!B18</f>
        <v>4.1337678052404039E-3</v>
      </c>
      <c r="D19" s="75"/>
      <c r="F19" s="52" t="str">
        <f>'0.直接貼上-真實數據'!A18</f>
        <v>113年 9月</v>
      </c>
      <c r="G19" s="45">
        <f>'1.總計'!B18-'0.直接貼上-真實數據'!B18</f>
        <v>-256.6533626261371</v>
      </c>
      <c r="H19" s="46">
        <f>ABS('1.總計'!B18-'0.直接貼上-真實數據'!B18)/'0.直接貼上-真實數據'!B18</f>
        <v>8.5946474658809557E-3</v>
      </c>
      <c r="I19" s="75"/>
      <c r="K19" s="52" t="str">
        <f>'0.直接貼上-真實數據'!A18</f>
        <v>113年 9月</v>
      </c>
      <c r="L19" s="45">
        <f>'2.單齡合併'!B18-'0.直接貼上-真實數據'!B18</f>
        <v>-379.03499141869543</v>
      </c>
      <c r="M19" s="46">
        <f>ABS('2.單齡合併'!B18-'0.直接貼上-真實數據'!B18)/'0.直接貼上-真實數據'!B18</f>
        <v>1.269288699412951E-2</v>
      </c>
      <c r="N19" s="75"/>
      <c r="O19" s="54"/>
      <c r="P19" s="54"/>
      <c r="Q19" s="54"/>
      <c r="R19" s="54"/>
      <c r="S19" s="54"/>
      <c r="T19" s="54"/>
      <c r="U19" s="54"/>
      <c r="V19" s="54"/>
    </row>
    <row r="20" spans="1:22">
      <c r="A20" s="52" t="str">
        <f>'0.直接貼上-輸出預測(0-50)'!A19</f>
        <v>113年 10月</v>
      </c>
      <c r="B20" s="45">
        <f>'1.總計'!B19-'2.單齡合併'!B19</f>
        <v>130.78721980471892</v>
      </c>
      <c r="C20" s="46">
        <f>ABS('1.總計'!B19-'2.單齡合併'!B19)/'1.總計'!B19</f>
        <v>4.4165509026735019E-3</v>
      </c>
      <c r="D20" s="75"/>
      <c r="F20" s="52" t="str">
        <f>'0.直接貼上-真實數據'!A19</f>
        <v>113年 10月</v>
      </c>
      <c r="G20" s="45">
        <f>'1.總計'!B19-'0.直接貼上-真實數據'!B19</f>
        <v>-268.02311218726027</v>
      </c>
      <c r="H20" s="46">
        <f>ABS('1.總計'!B19-'0.直接貼上-真實數據'!B19)/'0.直接貼上-真實數據'!B19</f>
        <v>8.9696834840621228E-3</v>
      </c>
      <c r="I20" s="75"/>
      <c r="K20" s="52" t="str">
        <f>'0.直接貼上-真實數據'!A19</f>
        <v>113年 10月</v>
      </c>
      <c r="L20" s="45">
        <f>'2.單齡合併'!B19-'0.直接貼上-真實數據'!B19</f>
        <v>-398.81033199197918</v>
      </c>
      <c r="M20" s="46">
        <f>ABS('2.單齡合併'!B19-'0.直接貼上-真實數據'!B19)/'0.直接貼上-真實數據'!B19</f>
        <v>1.3346619323047395E-2</v>
      </c>
      <c r="N20" s="75"/>
    </row>
    <row r="21" spans="1:22" s="54" customFormat="1">
      <c r="A21" s="53" t="str">
        <f>'0.直接貼上-輸出預測(0-50)'!A20</f>
        <v>113年 11月</v>
      </c>
      <c r="B21" s="45">
        <f>'1.總計'!B20-'2.單齡合併'!B20</f>
        <v>139.20645973558567</v>
      </c>
      <c r="C21" s="47">
        <f>ABS('1.總計'!B20-'2.單齡合併'!B20)/'1.總計'!B20</f>
        <v>4.6996489809008274E-3</v>
      </c>
      <c r="D21" s="75"/>
      <c r="F21" s="52" t="str">
        <f>'0.直接貼上-真實數據'!A20</f>
        <v>113年 11月</v>
      </c>
      <c r="G21" s="45">
        <f>'1.總計'!B20-'0.直接貼上-真實數據'!B20</f>
        <v>-289.39209900254718</v>
      </c>
      <c r="H21" s="46">
        <f>ABS('1.總計'!B20-'0.直接貼上-真實數據'!B20)/'0.直接貼上-真實數據'!B20</f>
        <v>9.6754295888514599E-3</v>
      </c>
      <c r="I21" s="75"/>
      <c r="K21" s="52" t="str">
        <f>'0.直接貼上-真實數據'!A20</f>
        <v>113年 11月</v>
      </c>
      <c r="L21" s="45">
        <f>'2.單齡合併'!B20-'0.直接貼上-真實數據'!B20</f>
        <v>-428.59855873813285</v>
      </c>
      <c r="M21" s="46">
        <f>ABS('2.單齡合併'!B20-'0.直接貼上-真實數據'!B20)/'0.直接貼上-真實數據'!B20</f>
        <v>1.4329607446945265E-2</v>
      </c>
      <c r="N21" s="75"/>
      <c r="O21" s="48"/>
      <c r="P21" s="48"/>
      <c r="Q21" s="48"/>
      <c r="R21" s="48"/>
      <c r="S21" s="48"/>
      <c r="T21" s="48"/>
      <c r="U21" s="48"/>
      <c r="V21" s="48"/>
    </row>
    <row r="22" spans="1:22">
      <c r="A22" s="52" t="str">
        <f>'0.直接貼上-輸出預測(0-50)'!A21</f>
        <v>113年 12月</v>
      </c>
      <c r="B22" s="45">
        <f>'1.總計'!B21-'2.單齡合併'!B21</f>
        <v>147.63327599471813</v>
      </c>
      <c r="C22" s="46">
        <f>ABS('1.總計'!B21-'2.單齡合併'!B21)/'1.總計'!B21</f>
        <v>4.9828568199786379E-3</v>
      </c>
      <c r="D22" s="75"/>
      <c r="F22" s="52" t="str">
        <f>'0.直接貼上-真實數據'!A21</f>
        <v>113年 12月</v>
      </c>
      <c r="G22" s="45">
        <f>'1.總計'!B21-'0.直接貼上-真實數據'!B21</f>
        <v>-314.76035185553337</v>
      </c>
      <c r="H22" s="46">
        <f>ABS('1.總計'!B21-'0.直接貼上-真實數據'!B21)/'0.直接貼上-真實數據'!B21</f>
        <v>1.0511984499066004E-2</v>
      </c>
      <c r="I22" s="75"/>
      <c r="K22" s="52" t="str">
        <f>'0.直接貼上-真實數據'!A21</f>
        <v>113年 12月</v>
      </c>
      <c r="L22" s="45">
        <f>'2.單齡合併'!B21-'0.直接貼上-真實數據'!B21</f>
        <v>-462.39362785025151</v>
      </c>
      <c r="M22" s="46">
        <f>ABS('2.單齡合併'!B21-'0.直接貼上-真實數據'!B21)/'0.直接貼上-真實數據'!B21</f>
        <v>1.5442461605391962E-2</v>
      </c>
      <c r="N22" s="75"/>
    </row>
    <row r="23" spans="1:22">
      <c r="A23" s="52" t="str">
        <f>'0.直接貼上-輸出預測(0-50)'!A22</f>
        <v>114年 1月</v>
      </c>
      <c r="B23" s="45">
        <f>'1.總計'!B22-'2.單齡合併'!B22</f>
        <v>156.06214644501961</v>
      </c>
      <c r="C23" s="46">
        <f>ABS('1.總計'!B22-'2.單齡合併'!B22)/'1.總計'!B22</f>
        <v>5.2659879862639817E-3</v>
      </c>
      <c r="D23" s="75"/>
      <c r="F23" s="52" t="str">
        <f>'0.直接貼上-真實數據'!A22</f>
        <v>114年 1月</v>
      </c>
      <c r="G23" s="45">
        <f>'1.總計'!B22-'0.直接貼上-真實數據'!B22</f>
        <v>-324.12789924730532</v>
      </c>
      <c r="H23" s="46">
        <f>ABS('1.總計'!B22-'0.直接貼上-真實數據'!B22)/'0.直接貼上-真實數據'!B22</f>
        <v>1.0818688225878014E-2</v>
      </c>
      <c r="I23" s="75"/>
      <c r="K23" s="52" t="str">
        <f>'0.直接貼上-真實數據'!A22</f>
        <v>114年 1月</v>
      </c>
      <c r="L23" s="45">
        <f>'2.單齡合併'!B22-'0.直接貼上-真實數據'!B22</f>
        <v>-480.19004569232493</v>
      </c>
      <c r="M23" s="46">
        <f>ABS('2.單齡合併'!B22-'0.直接貼上-真實數據'!B22)/'0.直接貼上-真實數據'!B22</f>
        <v>1.6027705129917389E-2</v>
      </c>
      <c r="N23" s="75"/>
    </row>
    <row r="24" spans="1:22">
      <c r="A24" s="52" t="str">
        <f>'0.直接貼上-輸出預測(0-50)'!A23</f>
        <v>114年 2月</v>
      </c>
      <c r="B24" s="45">
        <f>'1.總計'!B23-'2.單齡合併'!B23</f>
        <v>164.48806081608564</v>
      </c>
      <c r="C24" s="46">
        <f>ABS('1.總計'!B23-'2.單齡合併'!B23)/'1.總計'!B23</f>
        <v>5.5488735065740268E-3</v>
      </c>
      <c r="D24" s="75"/>
      <c r="F24" s="52" t="str">
        <f>'0.直接貼上-真實數據'!A23</f>
        <v>114年 2月</v>
      </c>
      <c r="G24" s="45">
        <f>'1.總計'!B23-'0.直接貼上-真實數據'!B23</f>
        <v>-324.49476939626766</v>
      </c>
      <c r="H24" s="46">
        <f>ABS('1.總計'!B23-'0.直接貼上-真實數據'!B23)/'0.直接貼上-真實數據'!B23</f>
        <v>1.0828042224915499E-2</v>
      </c>
      <c r="I24" s="75"/>
      <c r="K24" s="52" t="str">
        <f>'0.直接貼上-真實數據'!A23</f>
        <v>114年 2月</v>
      </c>
      <c r="L24" s="45">
        <f>'2.單齡合併'!B23-'0.直接貼上-真實數據'!B23</f>
        <v>-488.98283021235329</v>
      </c>
      <c r="M24" s="46">
        <f>ABS('2.單齡合併'!B23-'0.直接貼上-真實數據'!B23)/'0.直接貼上-真實數據'!B23</f>
        <v>1.6316832294859626E-2</v>
      </c>
      <c r="N24" s="75"/>
    </row>
    <row r="25" spans="1:22">
      <c r="A25" s="52" t="str">
        <f>'0.直接貼上-輸出預測(0-50)'!A24</f>
        <v>114年 3月</v>
      </c>
      <c r="B25" s="45">
        <f>'1.總計'!B24-'2.單齡合併'!B24</f>
        <v>172.90648503350894</v>
      </c>
      <c r="C25" s="46">
        <f>ABS('1.總計'!B24-'2.單齡合併'!B24)/'1.總計'!B24</f>
        <v>5.8313606427254812E-3</v>
      </c>
      <c r="D25" s="75"/>
      <c r="F25" s="52" t="str">
        <f>'0.直接貼上-真實數據'!A24</f>
        <v>114年 3月</v>
      </c>
      <c r="G25" s="45">
        <f>'1.總計'!B24-'0.直接貼上-真實數據'!B24</f>
        <v>-323.86099023789575</v>
      </c>
      <c r="H25" s="46">
        <f>ABS('1.總計'!B24-'0.直接貼上-真實數據'!B24)/'0.直接貼上-真實數據'!B24</f>
        <v>1.0804369982915622E-2</v>
      </c>
      <c r="I25" s="75"/>
      <c r="K25" s="52" t="str">
        <f>'0.直接貼上-真實數據'!A24</f>
        <v>114年 3月</v>
      </c>
      <c r="L25" s="45">
        <f>'2.單齡合併'!B24-'0.直接貼上-真實數據'!B24</f>
        <v>-496.76747527140469</v>
      </c>
      <c r="M25" s="46">
        <f>ABS('2.單齡合併'!B24-'0.直接貼上-真實數據'!B24)/'0.直接貼上-真實數據'!B24</f>
        <v>1.6572726447753285E-2</v>
      </c>
      <c r="N25" s="75"/>
    </row>
    <row r="26" spans="1:22">
      <c r="A26" s="52" t="str">
        <f>'0.直接貼上-輸出預測(0-50)'!A25</f>
        <v>114年 4月</v>
      </c>
      <c r="B26" s="45">
        <f>'1.總計'!B25-'2.單齡合併'!B25</f>
        <v>181.31332820760872</v>
      </c>
      <c r="C26" s="46">
        <f>ABS('1.總計'!B25-'2.單齡合併'!B25)/'1.總計'!B25</f>
        <v>6.1133117576250588E-3</v>
      </c>
      <c r="D26" s="75"/>
      <c r="F26" s="52" t="str">
        <f>'0.直接貼上-真實數據'!A25</f>
        <v>114年 4月</v>
      </c>
      <c r="G26" s="45">
        <f>'1.總計'!B25-'0.直接貼上-真實數據'!B25</f>
        <v>-349.22658942449198</v>
      </c>
      <c r="H26" s="46">
        <f>ABS('1.總計'!B25-'0.直接貼上-真實數據'!B25)/'0.直接貼上-真實數據'!B25</f>
        <v>1.1637782905374965E-2</v>
      </c>
      <c r="I26" s="75"/>
      <c r="K26" s="52" t="str">
        <f>'0.直接貼上-真實數據'!A25</f>
        <v>114年 4月</v>
      </c>
      <c r="L26" s="45">
        <f>'2.單齡合併'!B25-'0.直接貼上-真實數據'!B25</f>
        <v>-530.5399176321007</v>
      </c>
      <c r="M26" s="46">
        <f>ABS('2.單齡合併'!B25-'0.直接貼上-真實數據'!B25)/'0.直接貼上-真實數據'!B25</f>
        <v>1.767994926793191E-2</v>
      </c>
      <c r="N26" s="75"/>
    </row>
    <row r="27" spans="1:22">
      <c r="A27" s="52" t="str">
        <f>'0.直接貼上-輸出預測(0-50)'!A26</f>
        <v>114年 5月</v>
      </c>
      <c r="B27" s="45">
        <f>'1.總計'!B26-'2.單齡合併'!B26</f>
        <v>189.70491205196231</v>
      </c>
      <c r="C27" s="46">
        <f>ABS('1.總計'!B26-'2.單齡合併'!B26)/'1.總計'!B26</f>
        <v>6.3946032650070549E-3</v>
      </c>
      <c r="D27" s="75"/>
      <c r="F27" s="52" t="str">
        <f>'0.直接貼上-真實數據'!A26</f>
        <v>114年 5月</v>
      </c>
      <c r="G27" s="45">
        <f>'1.總計'!B26-'0.直接貼上-真實數據'!B26</f>
        <v>-328.59159432496745</v>
      </c>
      <c r="H27" s="46">
        <f>ABS('1.總計'!B26-'0.直接貼上-真實數據'!B26)/'0.直接貼上-真實數據'!B26</f>
        <v>1.0954878957325135E-2</v>
      </c>
      <c r="I27" s="75"/>
      <c r="K27" s="52" t="str">
        <f>'0.直接貼上-真實數據'!A26</f>
        <v>114年 5月</v>
      </c>
      <c r="L27" s="45">
        <f>'2.單齡合併'!B26-'0.直接貼上-真實數據'!B26</f>
        <v>-518.29650637692976</v>
      </c>
      <c r="M27" s="46">
        <f>ABS('2.單齡合併'!B26-'0.直接貼上-真實數據'!B26)/'0.直接貼上-真實數據'!B26</f>
        <v>1.7279430117583924E-2</v>
      </c>
      <c r="N27" s="75"/>
    </row>
    <row r="28" spans="1:22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2025-06-26T09:24:24Z</dcterms:modified>
</cp:coreProperties>
</file>