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5" i="10" l="1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1" i="10"/>
  <c r="C12" i="11" s="1"/>
  <c r="B13" i="10"/>
  <c r="B14" i="11" s="1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B3" i="10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D4" i="11"/>
</calcChain>
</file>

<file path=xl/sharedStrings.xml><?xml version="1.0" encoding="utf-8"?>
<sst xmlns="http://schemas.openxmlformats.org/spreadsheetml/2006/main" count="212" uniqueCount="163">
  <si>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</si>
  <si>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</si>
  <si>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</si>
  <si>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</si>
  <si>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</si>
  <si>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</si>
  <si>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</si>
  <si>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</si>
  <si>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</si>
  <si>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</si>
  <si>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</si>
  <si>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</si>
  <si>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</si>
  <si>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</si>
  <si>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</si>
  <si>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</si>
  <si>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</si>
  <si>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</si>
  <si>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</si>
  <si>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</si>
  <si>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</si>
  <si>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</si>
  <si>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</si>
  <si>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</si>
  <si>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</si>
  <si>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</si>
  <si>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</si>
  <si>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</si>
  <si>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</si>
  <si>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</si>
  <si>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</si>
  <si>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</si>
  <si>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</si>
  <si>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</si>
  <si>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</si>
  <si>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</si>
  <si>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</si>
  <si>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</si>
  <si>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</si>
  <si>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</si>
  <si>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</si>
  <si>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</si>
  <si>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</si>
  <si>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</si>
  <si>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</si>
  <si>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</si>
  <si>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</si>
  <si>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</si>
  <si>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</si>
  <si>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</si>
  <si>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</si>
  <si>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</si>
  <si>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</si>
  <si>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</si>
  <si>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</si>
  <si>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</si>
  <si>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</si>
  <si>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</si>
  <si>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</si>
  <si>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</si>
  <si>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</si>
  <si>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</si>
  <si>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</si>
  <si>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</si>
  <si>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</si>
  <si>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</si>
  <si>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</si>
  <si>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</si>
  <si>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</si>
  <si>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</si>
  <si>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</si>
  <si>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</si>
  <si>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</si>
  <si>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</si>
  <si>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</si>
  <si>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</si>
  <si>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</si>
  <si>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</si>
  <si>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</si>
  <si>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</si>
  <si>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</si>
  <si>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</si>
  <si>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</si>
  <si>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</si>
  <si>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</si>
  <si>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</si>
  <si>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</si>
  <si>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</si>
  <si>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</si>
  <si>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</si>
  <si>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</si>
  <si>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</si>
  <si>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</si>
  <si>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</si>
  <si>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</si>
  <si>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</si>
  <si>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</si>
  <si>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</si>
  <si>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</si>
  <si>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</si>
  <si>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</si>
  <si>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</si>
  <si>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</si>
  <si>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</si>
  <si>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</si>
  <si>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</si>
  <si>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</si>
  <si>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</si>
  <si>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</si>
  <si>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</si>
  <si>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</si>
  <si>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</si>
  <si>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</si>
  <si>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</si>
  <si>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</si>
  <si>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</si>
  <si>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</si>
  <si>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</si>
  <si>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</si>
  <si>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</si>
  <si>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</si>
  <si>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</si>
  <si>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</si>
  <si>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</si>
  <si>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</si>
  <si>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</si>
  <si>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</si>
  <si>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</si>
  <si>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</si>
  <si>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</si>
  <si>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</si>
  <si>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</si>
  <si>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</si>
  <si>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</si>
  <si>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</si>
  <si>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</si>
  <si>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</si>
  <si>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</si>
  <si>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</si>
  <si>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</si>
  <si>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0-4歲</t>
    <phoneticPr fontId="4" type="noConversion"/>
  </si>
  <si>
    <t>0-1歲</t>
    <phoneticPr fontId="4" type="noConversion"/>
  </si>
  <si>
    <t>5歲</t>
    <phoneticPr fontId="4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</si>
  <si>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</si>
  <si>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</si>
  <si>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</si>
  <si>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</si>
  <si>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</si>
  <si>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</si>
  <si>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</si>
  <si>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</si>
  <si>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</si>
  <si>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</si>
  <si>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</si>
  <si>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</si>
  <si>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</si>
  <si>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</si>
  <si>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</si>
  <si>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2-4歲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</si>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</sst>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361.24204084668474</v>
      </c>
      <c r="C3" s="32">
        <v>411.93389495878199</v>
      </c>
      <c r="D3" s="12">
        <v>433.97445021561538</v>
      </c>
      <c r="E3" s="12">
        <v>432.49111532368511</v>
      </c>
      <c r="F3" s="12">
        <v>461.04848678923236</v>
      </c>
      <c r="G3" s="12">
        <v>447.20140222286636</v>
      </c>
      <c r="H3" s="12">
        <v>427.31947520275946</v>
      </c>
      <c r="I3" s="12">
        <v>408.09830910264412</v>
      </c>
      <c r="J3" s="12">
        <v>393.25700035474273</v>
      </c>
      <c r="K3" s="12">
        <v>370.17999402399215</v>
      </c>
      <c r="L3" s="12">
        <v>381.10551619108156</v>
      </c>
      <c r="M3" s="12">
        <v>352.88660798278818</v>
      </c>
      <c r="N3" s="12">
        <v>345.15460867355529</v>
      </c>
      <c r="O3" s="12">
        <v>336.07662315539199</v>
      </c>
      <c r="P3" s="12">
        <v>356.62099853986507</v>
      </c>
      <c r="Q3" s="12">
        <v>362.0607571610276</v>
      </c>
      <c r="R3" s="12">
        <v>370.11843244789702</v>
      </c>
      <c r="S3" s="12">
        <v>330.08128716427581</v>
      </c>
      <c r="T3" s="12">
        <v>375.17792737009916</v>
      </c>
      <c r="U3" s="12">
        <v>379.58791495423179</v>
      </c>
      <c r="V3" s="12">
        <v>356.26158818693705</v>
      </c>
      <c r="W3" s="12">
        <v>340.92651868498172</v>
      </c>
      <c r="X3" s="12">
        <v>371.74813968817699</v>
      </c>
      <c r="Y3" s="12">
        <v>372.6720698732401</v>
      </c>
      <c r="Z3" s="12">
        <v>306.77294713383083</v>
      </c>
      <c r="AA3" s="12">
        <v>279.77411087448638</v>
      </c>
      <c r="AB3" s="12">
        <v>276.0598741274531</v>
      </c>
      <c r="AC3" s="12">
        <v>293.41493289222291</v>
      </c>
      <c r="AD3" s="12">
        <v>256.04888345480094</v>
      </c>
      <c r="AE3" s="12">
        <v>297.86465629245174</v>
      </c>
      <c r="AF3" s="12">
        <v>212.1796614402206</v>
      </c>
      <c r="AG3" s="12">
        <v>175.13216420830037</v>
      </c>
      <c r="AH3" s="12">
        <v>185.7246095268743</v>
      </c>
      <c r="AI3" s="12">
        <v>150.97457525179593</v>
      </c>
      <c r="AJ3" s="12">
        <v>121.28475098002359</v>
      </c>
      <c r="AK3" s="12">
        <v>126.31657462634054</v>
      </c>
      <c r="AL3" s="12">
        <v>75.987154140272011</v>
      </c>
      <c r="AM3" s="12">
        <v>102.29304287990726</v>
      </c>
      <c r="AN3" s="12">
        <v>55.907738871398273</v>
      </c>
      <c r="AO3" s="12">
        <v>51.944302844086401</v>
      </c>
      <c r="AP3" s="12">
        <v>43.668306479311248</v>
      </c>
      <c r="AQ3" s="12">
        <v>42.652805242226492</v>
      </c>
      <c r="AR3" s="12">
        <v>35.775596762446298</v>
      </c>
      <c r="AS3" s="12">
        <v>41.498103665000905</v>
      </c>
      <c r="AT3" s="12">
        <v>46.928789434864413</v>
      </c>
      <c r="AU3" s="12">
        <v>28.479059872350732</v>
      </c>
      <c r="AV3" s="12">
        <v>22.311772425196366</v>
      </c>
      <c r="AW3" s="12">
        <v>23.902187388515266</v>
      </c>
      <c r="AX3" s="12">
        <v>20.543077203895912</v>
      </c>
      <c r="AY3" s="12">
        <v>16.278286273012291</v>
      </c>
      <c r="AZ3" s="12">
        <v>10.776676156613169</v>
      </c>
      <c r="BA3" s="12">
        <v>15.777961022046309</v>
      </c>
      <c r="BB3" s="12">
        <v>9.4888509411069943</v>
      </c>
      <c r="BC3" s="12">
        <v>4.2725908994957011</v>
      </c>
      <c r="BD3" s="12">
        <v>1.0696112823804318</v>
      </c>
      <c r="BE3" s="12">
        <v>0.10201808628800504</v>
      </c>
      <c r="BF3" s="12">
        <v>9.5356293546217497E-2</v>
      </c>
      <c r="BG3" s="12">
        <v>9.5206293546217513E-2</v>
      </c>
      <c r="BH3" s="12">
        <v>8.8575182622611784E-2</v>
      </c>
      <c r="BI3" s="12">
        <v>0.87788321530251223</v>
      </c>
      <c r="BJ3" s="12">
        <v>1.0329871697955078</v>
      </c>
    </row>
    <row r="4" spans="1:62">
      <c r="A4" s="12" t="s">
        <v>115</v>
      </c>
      <c r="B4" s="32">
        <v>327.63732103619839</v>
      </c>
      <c r="C4" s="32">
        <v>409.91238517650885</v>
      </c>
      <c r="D4" s="12">
        <v>432.7665105336738</v>
      </c>
      <c r="E4" s="12">
        <v>431.21832184895703</v>
      </c>
      <c r="F4" s="12">
        <v>459.76840164935618</v>
      </c>
      <c r="G4" s="12">
        <v>448.36020964968196</v>
      </c>
      <c r="H4" s="12">
        <v>428.64564337298265</v>
      </c>
      <c r="I4" s="12">
        <v>409.22791795707769</v>
      </c>
      <c r="J4" s="12">
        <v>394.45612808850939</v>
      </c>
      <c r="K4" s="12">
        <v>370.61079561405325</v>
      </c>
      <c r="L4" s="12">
        <v>380.93422496104546</v>
      </c>
      <c r="M4" s="12">
        <v>353.93797430293478</v>
      </c>
      <c r="N4" s="12">
        <v>345.29331382881617</v>
      </c>
      <c r="O4" s="12">
        <v>335.36544164303302</v>
      </c>
      <c r="P4" s="12">
        <v>355.11465460741937</v>
      </c>
      <c r="Q4" s="12">
        <v>361.14788590224327</v>
      </c>
      <c r="R4" s="12">
        <v>370.87092600587135</v>
      </c>
      <c r="S4" s="12">
        <v>329.8269597603761</v>
      </c>
      <c r="T4" s="12">
        <v>372.04315746996724</v>
      </c>
      <c r="U4" s="12">
        <v>379.95463415577211</v>
      </c>
      <c r="V4" s="12">
        <v>357.59808683254283</v>
      </c>
      <c r="W4" s="12">
        <v>340.19330204654807</v>
      </c>
      <c r="X4" s="12">
        <v>369.29775495354039</v>
      </c>
      <c r="Y4" s="12">
        <v>374.77629092494311</v>
      </c>
      <c r="Z4" s="12">
        <v>309.91851461189611</v>
      </c>
      <c r="AA4" s="12">
        <v>279.76340105062212</v>
      </c>
      <c r="AB4" s="12">
        <v>275.18898941348658</v>
      </c>
      <c r="AC4" s="12">
        <v>293.42503302365196</v>
      </c>
      <c r="AD4" s="12">
        <v>255.69926254650483</v>
      </c>
      <c r="AE4" s="12">
        <v>298.6452461848524</v>
      </c>
      <c r="AF4" s="12">
        <v>216.83941889347898</v>
      </c>
      <c r="AG4" s="12">
        <v>175.64263423733769</v>
      </c>
      <c r="AH4" s="12">
        <v>186.04995362266573</v>
      </c>
      <c r="AI4" s="12">
        <v>153.01874519029181</v>
      </c>
      <c r="AJ4" s="12">
        <v>121.82764712703388</v>
      </c>
      <c r="AK4" s="12">
        <v>128.10844469661203</v>
      </c>
      <c r="AL4" s="12">
        <v>76.638816785217159</v>
      </c>
      <c r="AM4" s="12">
        <v>102.91334423948609</v>
      </c>
      <c r="AN4" s="12">
        <v>57.274737646918844</v>
      </c>
      <c r="AO4" s="12">
        <v>51.843401432308333</v>
      </c>
      <c r="AP4" s="12">
        <v>43.412810071258015</v>
      </c>
      <c r="AQ4" s="12">
        <v>42.260501053975403</v>
      </c>
      <c r="AR4" s="12">
        <v>35.624151603498213</v>
      </c>
      <c r="AS4" s="12">
        <v>40.081301671728603</v>
      </c>
      <c r="AT4" s="12">
        <v>46.622248008816207</v>
      </c>
      <c r="AU4" s="12">
        <v>29.057640650855205</v>
      </c>
      <c r="AV4" s="12">
        <v>21.738991938440794</v>
      </c>
      <c r="AW4" s="12">
        <v>23.718594547541425</v>
      </c>
      <c r="AX4" s="12">
        <v>20.128013154775601</v>
      </c>
      <c r="AY4" s="12">
        <v>16.503813780240659</v>
      </c>
      <c r="AZ4" s="12">
        <v>10.643060670308508</v>
      </c>
      <c r="BA4" s="12">
        <v>15.472210130274496</v>
      </c>
      <c r="BB4" s="12">
        <v>9.0528057881514208</v>
      </c>
      <c r="BC4" s="12">
        <v>4.5180593494232273</v>
      </c>
      <c r="BD4" s="12">
        <v>1.1576429918554849</v>
      </c>
      <c r="BE4" s="12">
        <v>0.11499991551863736</v>
      </c>
      <c r="BF4" s="12">
        <v>9.0940146725417295E-2</v>
      </c>
      <c r="BG4" s="12">
        <v>9.0654284094778645E-2</v>
      </c>
      <c r="BH4" s="12">
        <v>7.9167591783051577E-2</v>
      </c>
      <c r="BI4" s="12">
        <v>0.76563219197358834</v>
      </c>
      <c r="BJ4" s="12">
        <v>1.0587784986826954</v>
      </c>
    </row>
    <row r="5" spans="1:62">
      <c r="A5" s="12" t="s">
        <v>116</v>
      </c>
      <c r="B5" s="32">
        <v>294.18575737715526</v>
      </c>
      <c r="C5" s="32">
        <v>407.93514537728612</v>
      </c>
      <c r="D5" s="12">
        <v>431.37658915831355</v>
      </c>
      <c r="E5" s="12">
        <v>430.1809566450724</v>
      </c>
      <c r="F5" s="12">
        <v>458.16067725557826</v>
      </c>
      <c r="G5" s="12">
        <v>449.47645062089765</v>
      </c>
      <c r="H5" s="12">
        <v>429.97849684182916</v>
      </c>
      <c r="I5" s="12">
        <v>410.38876810538574</v>
      </c>
      <c r="J5" s="12">
        <v>395.59751217070539</v>
      </c>
      <c r="K5" s="12">
        <v>371.29185780206922</v>
      </c>
      <c r="L5" s="12">
        <v>380.48747207440675</v>
      </c>
      <c r="M5" s="12">
        <v>355.15321143128455</v>
      </c>
      <c r="N5" s="12">
        <v>345.4161544036628</v>
      </c>
      <c r="O5" s="12">
        <v>334.86567497783267</v>
      </c>
      <c r="P5" s="12">
        <v>353.48140224889181</v>
      </c>
      <c r="Q5" s="12">
        <v>360.26125223154708</v>
      </c>
      <c r="R5" s="12">
        <v>371.25841907811849</v>
      </c>
      <c r="S5" s="12">
        <v>330.23409768669694</v>
      </c>
      <c r="T5" s="12">
        <v>368.59740161446962</v>
      </c>
      <c r="U5" s="12">
        <v>380.10089005582597</v>
      </c>
      <c r="V5" s="12">
        <v>359.00920813477109</v>
      </c>
      <c r="W5" s="12">
        <v>339.79941338341814</v>
      </c>
      <c r="X5" s="12">
        <v>366.64980089880703</v>
      </c>
      <c r="Y5" s="12">
        <v>376.31496397083322</v>
      </c>
      <c r="Z5" s="12">
        <v>313.43511770679322</v>
      </c>
      <c r="AA5" s="12">
        <v>279.96580432653099</v>
      </c>
      <c r="AB5" s="12">
        <v>274.38712582687828</v>
      </c>
      <c r="AC5" s="12">
        <v>293.03230947840166</v>
      </c>
      <c r="AD5" s="12">
        <v>255.94621487295825</v>
      </c>
      <c r="AE5" s="12">
        <v>298.34991385624471</v>
      </c>
      <c r="AF5" s="12">
        <v>221.97577141607505</v>
      </c>
      <c r="AG5" s="12">
        <v>176.52819126338301</v>
      </c>
      <c r="AH5" s="12">
        <v>185.97951115089634</v>
      </c>
      <c r="AI5" s="12">
        <v>155.13246356713944</v>
      </c>
      <c r="AJ5" s="12">
        <v>122.6250407413863</v>
      </c>
      <c r="AK5" s="12">
        <v>129.37653831025341</v>
      </c>
      <c r="AL5" s="12">
        <v>77.946029898767222</v>
      </c>
      <c r="AM5" s="12">
        <v>102.86409277888919</v>
      </c>
      <c r="AN5" s="12">
        <v>59.096354275024424</v>
      </c>
      <c r="AO5" s="12">
        <v>51.698653963234001</v>
      </c>
      <c r="AP5" s="12">
        <v>43.230832348971987</v>
      </c>
      <c r="AQ5" s="12">
        <v>41.82539869405116</v>
      </c>
      <c r="AR5" s="12">
        <v>35.543511223979635</v>
      </c>
      <c r="AS5" s="12">
        <v>38.744798536093533</v>
      </c>
      <c r="AT5" s="12">
        <v>46.093694833776091</v>
      </c>
      <c r="AU5" s="12">
        <v>29.729726942724298</v>
      </c>
      <c r="AV5" s="12">
        <v>21.273884235510739</v>
      </c>
      <c r="AW5" s="12">
        <v>23.453194403236786</v>
      </c>
      <c r="AX5" s="12">
        <v>19.753891532036665</v>
      </c>
      <c r="AY5" s="12">
        <v>16.676819125663719</v>
      </c>
      <c r="AZ5" s="12">
        <v>10.594988433403827</v>
      </c>
      <c r="BA5" s="12">
        <v>15.087456543920181</v>
      </c>
      <c r="BB5" s="12">
        <v>8.6890930541675484</v>
      </c>
      <c r="BC5" s="12">
        <v>4.7311300478467446</v>
      </c>
      <c r="BD5" s="12">
        <v>1.263179083499689</v>
      </c>
      <c r="BE5" s="12">
        <v>0.13748016108651631</v>
      </c>
      <c r="BF5" s="12">
        <v>8.6739903198952056E-2</v>
      </c>
      <c r="BG5" s="12">
        <v>8.6331262274503981E-2</v>
      </c>
      <c r="BH5" s="12">
        <v>7.1549753056074694E-2</v>
      </c>
      <c r="BI5" s="12">
        <v>0.66255437496179903</v>
      </c>
      <c r="BJ5" s="12">
        <v>1.0780865282525407</v>
      </c>
    </row>
    <row r="6" spans="1:62">
      <c r="A6" s="12" t="s">
        <v>117</v>
      </c>
      <c r="B6" s="32">
        <v>260.88726670913081</v>
      </c>
      <c r="C6" s="32">
        <v>406.0018510629676</v>
      </c>
      <c r="D6" s="12">
        <v>429.80509365617206</v>
      </c>
      <c r="E6" s="12">
        <v>429.37835804025099</v>
      </c>
      <c r="F6" s="12">
        <v>456.22624452039196</v>
      </c>
      <c r="G6" s="12">
        <v>450.55015353824808</v>
      </c>
      <c r="H6" s="12">
        <v>431.31802794029949</v>
      </c>
      <c r="I6" s="12">
        <v>411.58080115778262</v>
      </c>
      <c r="J6" s="12">
        <v>396.68128137690087</v>
      </c>
      <c r="K6" s="12">
        <v>372.22263441557726</v>
      </c>
      <c r="L6" s="12">
        <v>379.76659872361739</v>
      </c>
      <c r="M6" s="12">
        <v>356.53143499800302</v>
      </c>
      <c r="N6" s="12">
        <v>345.52316930744337</v>
      </c>
      <c r="O6" s="12">
        <v>334.57654459817235</v>
      </c>
      <c r="P6" s="12">
        <v>351.721674542377</v>
      </c>
      <c r="Q6" s="12">
        <v>359.40072256623904</v>
      </c>
      <c r="R6" s="12">
        <v>371.28184842611114</v>
      </c>
      <c r="S6" s="12">
        <v>331.29978990897723</v>
      </c>
      <c r="T6" s="12">
        <v>364.84236493732271</v>
      </c>
      <c r="U6" s="12">
        <v>380.02741345901973</v>
      </c>
      <c r="V6" s="12">
        <v>360.49466494980334</v>
      </c>
      <c r="W6" s="12">
        <v>339.7439177302445</v>
      </c>
      <c r="X6" s="12">
        <v>363.80522927335653</v>
      </c>
      <c r="Y6" s="12">
        <v>377.29038367645126</v>
      </c>
      <c r="Z6" s="12">
        <v>317.32117557705311</v>
      </c>
      <c r="AA6" s="12">
        <v>280.37926799247316</v>
      </c>
      <c r="AB6" s="12">
        <v>273.65406368109325</v>
      </c>
      <c r="AC6" s="12">
        <v>292.23876467464936</v>
      </c>
      <c r="AD6" s="12">
        <v>256.78484616469245</v>
      </c>
      <c r="AE6" s="12">
        <v>296.98676201677813</v>
      </c>
      <c r="AF6" s="12">
        <v>227.58523434665653</v>
      </c>
      <c r="AG6" s="12">
        <v>177.78563632797687</v>
      </c>
      <c r="AH6" s="12">
        <v>185.51674032660395</v>
      </c>
      <c r="AI6" s="12">
        <v>157.31567879849717</v>
      </c>
      <c r="AJ6" s="12">
        <v>123.67331843018825</v>
      </c>
      <c r="AK6" s="12">
        <v>130.12177989139906</v>
      </c>
      <c r="AL6" s="12">
        <v>79.899947621764028</v>
      </c>
      <c r="AM6" s="12">
        <v>102.14843944344763</v>
      </c>
      <c r="AN6" s="12">
        <v>61.367991274038665</v>
      </c>
      <c r="AO6" s="12">
        <v>51.511391111767175</v>
      </c>
      <c r="AP6" s="12">
        <v>43.119759493624791</v>
      </c>
      <c r="AQ6" s="12">
        <v>41.349733641946408</v>
      </c>
      <c r="AR6" s="12">
        <v>35.531572966914609</v>
      </c>
      <c r="AS6" s="12">
        <v>37.484007397308666</v>
      </c>
      <c r="AT6" s="12">
        <v>45.355939641072631</v>
      </c>
      <c r="AU6" s="12">
        <v>30.489523856676172</v>
      </c>
      <c r="AV6" s="12">
        <v>20.909084446793667</v>
      </c>
      <c r="AW6" s="12">
        <v>23.1098062895163</v>
      </c>
      <c r="AX6" s="12">
        <v>19.419741842797805</v>
      </c>
      <c r="AY6" s="12">
        <v>16.79762181678052</v>
      </c>
      <c r="AZ6" s="12">
        <v>10.628434374463154</v>
      </c>
      <c r="BA6" s="12">
        <v>14.628236170272171</v>
      </c>
      <c r="BB6" s="12">
        <v>8.3941030916557313</v>
      </c>
      <c r="BC6" s="12">
        <v>4.9078522820263695</v>
      </c>
      <c r="BD6" s="12">
        <v>1.3853066200912127</v>
      </c>
      <c r="BE6" s="12">
        <v>0.16812298536949816</v>
      </c>
      <c r="BF6" s="12">
        <v>8.27445225602573E-2</v>
      </c>
      <c r="BG6" s="12">
        <v>8.2225207466410169E-2</v>
      </c>
      <c r="BH6" s="12">
        <v>6.5514518126738419E-2</v>
      </c>
      <c r="BI6" s="12">
        <v>0.56800254749124612</v>
      </c>
      <c r="BJ6" s="12">
        <v>1.0915664692269305</v>
      </c>
    </row>
    <row r="7" spans="1:62">
      <c r="A7" s="12" t="s">
        <v>118</v>
      </c>
      <c r="B7" s="32">
        <v>227.7417659026512</v>
      </c>
      <c r="C7" s="32">
        <v>404.11217851179174</v>
      </c>
      <c r="D7" s="12">
        <v>428.05243095724632</v>
      </c>
      <c r="E7" s="12">
        <v>428.80986561966802</v>
      </c>
      <c r="F7" s="12">
        <v>453.96603259635401</v>
      </c>
      <c r="G7" s="12">
        <v>451.58134686453707</v>
      </c>
      <c r="H7" s="12">
        <v>432.66422899924879</v>
      </c>
      <c r="I7" s="12">
        <v>412.8039587925515</v>
      </c>
      <c r="J7" s="12">
        <v>397.70756428907316</v>
      </c>
      <c r="K7" s="12">
        <v>373.40258007680109</v>
      </c>
      <c r="L7" s="12">
        <v>378.77294154235017</v>
      </c>
      <c r="M7" s="12">
        <v>358.07176378323464</v>
      </c>
      <c r="N7" s="12">
        <v>345.61439742083979</v>
      </c>
      <c r="O7" s="12">
        <v>334.49727386194462</v>
      </c>
      <c r="P7" s="12">
        <v>349.83590359962255</v>
      </c>
      <c r="Q7" s="12">
        <v>358.56616373203445</v>
      </c>
      <c r="R7" s="12">
        <v>370.9421491710637</v>
      </c>
      <c r="S7" s="12">
        <v>333.02113443583619</v>
      </c>
      <c r="T7" s="12">
        <v>360.77974640965488</v>
      </c>
      <c r="U7" s="12">
        <v>379.73493352655572</v>
      </c>
      <c r="V7" s="12">
        <v>362.05417079086067</v>
      </c>
      <c r="W7" s="12">
        <v>340.02588185491288</v>
      </c>
      <c r="X7" s="12">
        <v>360.76498848408869</v>
      </c>
      <c r="Y7" s="12">
        <v>377.70483857044331</v>
      </c>
      <c r="Z7" s="12">
        <v>321.57511126212336</v>
      </c>
      <c r="AA7" s="12">
        <v>281.00175275619875</v>
      </c>
      <c r="AB7" s="12">
        <v>272.98958363377977</v>
      </c>
      <c r="AC7" s="12">
        <v>291.04639438309812</v>
      </c>
      <c r="AD7" s="12">
        <v>258.21029014607774</v>
      </c>
      <c r="AE7" s="12">
        <v>294.56385208648658</v>
      </c>
      <c r="AF7" s="12">
        <v>233.66433924445241</v>
      </c>
      <c r="AG7" s="12">
        <v>179.41179022817352</v>
      </c>
      <c r="AH7" s="12">
        <v>184.66507882071312</v>
      </c>
      <c r="AI7" s="12">
        <v>159.56833403408316</v>
      </c>
      <c r="AJ7" s="12">
        <v>124.9689008378643</v>
      </c>
      <c r="AK7" s="12">
        <v>130.34509021038554</v>
      </c>
      <c r="AL7" s="12">
        <v>82.491834933112955</v>
      </c>
      <c r="AM7" s="12">
        <v>100.76949783141087</v>
      </c>
      <c r="AN7" s="12">
        <v>64.085095329336795</v>
      </c>
      <c r="AO7" s="12">
        <v>51.282916496768777</v>
      </c>
      <c r="AP7" s="12">
        <v>43.077040982029494</v>
      </c>
      <c r="AQ7" s="12">
        <v>40.835667659746626</v>
      </c>
      <c r="AR7" s="12">
        <v>35.586283704616918</v>
      </c>
      <c r="AS7" s="12">
        <v>36.294542259655202</v>
      </c>
      <c r="AT7" s="12">
        <v>44.421299178130099</v>
      </c>
      <c r="AU7" s="12">
        <v>31.331450466825689</v>
      </c>
      <c r="AV7" s="12">
        <v>20.63761764305583</v>
      </c>
      <c r="AW7" s="12">
        <v>22.692101816856294</v>
      </c>
      <c r="AX7" s="12">
        <v>19.124547114922141</v>
      </c>
      <c r="AY7" s="12">
        <v>16.866617791532384</v>
      </c>
      <c r="AZ7" s="12">
        <v>10.739509320431091</v>
      </c>
      <c r="BA7" s="12">
        <v>14.098916914544501</v>
      </c>
      <c r="BB7" s="12">
        <v>8.1636411458482137</v>
      </c>
      <c r="BC7" s="12">
        <v>5.0453933825711879</v>
      </c>
      <c r="BD7" s="12">
        <v>1.5231187330345828</v>
      </c>
      <c r="BE7" s="12">
        <v>0.20571252720897359</v>
      </c>
      <c r="BF7" s="12">
        <v>7.8943547184818649E-2</v>
      </c>
      <c r="BG7" s="12">
        <v>7.8324749784138739E-2</v>
      </c>
      <c r="BH7" s="12">
        <v>6.0873474368016343E-2</v>
      </c>
      <c r="BI7" s="12">
        <v>0.4813719818072778</v>
      </c>
      <c r="BJ7" s="12">
        <v>1.0998203721323776</v>
      </c>
    </row>
    <row r="8" spans="1:62">
      <c r="A8" s="12" t="s">
        <v>119</v>
      </c>
      <c r="B8" s="32">
        <v>194.749171859184</v>
      </c>
      <c r="C8" s="32">
        <v>402.26580477702061</v>
      </c>
      <c r="D8" s="12">
        <v>426.11900735575091</v>
      </c>
      <c r="E8" s="12">
        <v>428.47482022345105</v>
      </c>
      <c r="F8" s="12">
        <v>451.38096887885655</v>
      </c>
      <c r="G8" s="12">
        <v>452.5700591234239</v>
      </c>
      <c r="H8" s="12">
        <v>434.01709234940029</v>
      </c>
      <c r="I8" s="12">
        <v>414.05818275598432</v>
      </c>
      <c r="J8" s="12">
        <v>398.67648929585107</v>
      </c>
      <c r="K8" s="12">
        <v>374.83115020168634</v>
      </c>
      <c r="L8" s="12">
        <v>377.50783261874579</v>
      </c>
      <c r="M8" s="12">
        <v>359.77331970778539</v>
      </c>
      <c r="N8" s="12">
        <v>345.6898775957352</v>
      </c>
      <c r="O8" s="12">
        <v>334.62708804259961</v>
      </c>
      <c r="P8" s="12">
        <v>347.8245205678129</v>
      </c>
      <c r="Q8" s="12">
        <v>357.75744296208165</v>
      </c>
      <c r="R8" s="12">
        <v>370.24025479639533</v>
      </c>
      <c r="S8" s="12">
        <v>335.39523829437132</v>
      </c>
      <c r="T8" s="12">
        <v>356.41123885851766</v>
      </c>
      <c r="U8" s="12">
        <v>379.22417777935931</v>
      </c>
      <c r="V8" s="12">
        <v>363.68743982701693</v>
      </c>
      <c r="W8" s="12">
        <v>340.64437425584521</v>
      </c>
      <c r="X8" s="12">
        <v>357.53002360624674</v>
      </c>
      <c r="Y8" s="12">
        <v>377.56061105782527</v>
      </c>
      <c r="Z8" s="12">
        <v>326.19535167734165</v>
      </c>
      <c r="AA8" s="12">
        <v>281.83123266867898</v>
      </c>
      <c r="AB8" s="12">
        <v>272.39346668627104</v>
      </c>
      <c r="AC8" s="12">
        <v>289.45718774539273</v>
      </c>
      <c r="AD8" s="12">
        <v>260.21770839711115</v>
      </c>
      <c r="AE8" s="12">
        <v>291.0892043733611</v>
      </c>
      <c r="AF8" s="12">
        <v>240.2096338277137</v>
      </c>
      <c r="AG8" s="12">
        <v>181.40349340736219</v>
      </c>
      <c r="AH8" s="12">
        <v>183.42794386392001</v>
      </c>
      <c r="AI8" s="12">
        <v>161.89036722563483</v>
      </c>
      <c r="AJ8" s="12">
        <v>126.50824237863131</v>
      </c>
      <c r="AK8" s="12">
        <v>130.04738640512781</v>
      </c>
      <c r="AL8" s="12">
        <v>85.713066326227576</v>
      </c>
      <c r="AM8" s="12">
        <v>98.730344597513408</v>
      </c>
      <c r="AN8" s="12">
        <v>67.243156893882201</v>
      </c>
      <c r="AO8" s="12">
        <v>51.01450714150473</v>
      </c>
      <c r="AP8" s="12">
        <v>43.100188298410011</v>
      </c>
      <c r="AQ8" s="12">
        <v>40.285290803553323</v>
      </c>
      <c r="AR8" s="12">
        <v>35.705638749219169</v>
      </c>
      <c r="AS8" s="12">
        <v>35.172210497206486</v>
      </c>
      <c r="AT8" s="12">
        <v>43.301613125888402</v>
      </c>
      <c r="AU8" s="12">
        <v>32.250133448617724</v>
      </c>
      <c r="AV8" s="12">
        <v>20.452880222075706</v>
      </c>
      <c r="AW8" s="12">
        <v>22.203610515728958</v>
      </c>
      <c r="AX8" s="12">
        <v>18.867251000824194</v>
      </c>
      <c r="AY8" s="12">
        <v>16.88427330912856</v>
      </c>
      <c r="AZ8" s="12">
        <v>10.924455973012421</v>
      </c>
      <c r="BA8" s="12">
        <v>13.503703843080563</v>
      </c>
      <c r="BB8" s="12">
        <v>7.9931325532958066</v>
      </c>
      <c r="BC8" s="12">
        <v>5.1418600476054026</v>
      </c>
      <c r="BD8" s="12">
        <v>1.675717266591422</v>
      </c>
      <c r="BE8" s="12">
        <v>0.24914401766299354</v>
      </c>
      <c r="BF8" s="12">
        <v>7.5327070879327607E-2</v>
      </c>
      <c r="BG8" s="12">
        <v>7.4619134172091164E-2</v>
      </c>
      <c r="BH8" s="12">
        <v>5.7455468746102058E-2</v>
      </c>
      <c r="BI8" s="12">
        <v>0.40209776432964267</v>
      </c>
      <c r="BJ8" s="12">
        <v>1.1034010124592692</v>
      </c>
    </row>
    <row r="9" spans="1:62">
      <c r="A9" s="12" t="s">
        <v>120</v>
      </c>
      <c r="B9" s="32">
        <v>161.90940151112852</v>
      </c>
      <c r="C9" s="32">
        <v>400.46240768557999</v>
      </c>
      <c r="D9" s="12">
        <v>424.00522851097713</v>
      </c>
      <c r="E9" s="12">
        <v>428.37256394467732</v>
      </c>
      <c r="F9" s="12">
        <v>448.471979008895</v>
      </c>
      <c r="G9" s="12">
        <v>453.51631889921083</v>
      </c>
      <c r="H9" s="12">
        <v>435.37661032135873</v>
      </c>
      <c r="I9" s="12">
        <v>415.3434148623204</v>
      </c>
      <c r="J9" s="12">
        <v>399.58818459275699</v>
      </c>
      <c r="K9" s="12">
        <v>376.50780099893797</v>
      </c>
      <c r="L9" s="12">
        <v>375.97259950862605</v>
      </c>
      <c r="M9" s="12">
        <v>361.63522782382984</v>
      </c>
      <c r="N9" s="12">
        <v>345.74964865508184</v>
      </c>
      <c r="O9" s="12">
        <v>334.96521432519876</v>
      </c>
      <c r="P9" s="12">
        <v>345.68795563135069</v>
      </c>
      <c r="Q9" s="12">
        <v>356.97442789598199</v>
      </c>
      <c r="R9" s="12">
        <v>369.17709715018736</v>
      </c>
      <c r="S9" s="12">
        <v>338.41921750581753</v>
      </c>
      <c r="T9" s="12">
        <v>351.7385289853467</v>
      </c>
      <c r="U9" s="12">
        <v>378.49587210122166</v>
      </c>
      <c r="V9" s="12">
        <v>365.39418688201386</v>
      </c>
      <c r="W9" s="12">
        <v>341.59846515930644</v>
      </c>
      <c r="X9" s="12">
        <v>354.10127639420625</v>
      </c>
      <c r="Y9" s="12">
        <v>376.85997743322372</v>
      </c>
      <c r="Z9" s="12">
        <v>331.18032760889963</v>
      </c>
      <c r="AA9" s="12">
        <v>282.86569505021004</v>
      </c>
      <c r="AB9" s="12">
        <v>271.8654941830938</v>
      </c>
      <c r="AC9" s="12">
        <v>287.47312729249018</v>
      </c>
      <c r="AD9" s="12">
        <v>262.80229021583563</v>
      </c>
      <c r="AE9" s="12">
        <v>286.57079825071946</v>
      </c>
      <c r="AF9" s="12">
        <v>247.21768191236265</v>
      </c>
      <c r="AG9" s="12">
        <v>183.75760584666247</v>
      </c>
      <c r="AH9" s="12">
        <v>181.80873235009255</v>
      </c>
      <c r="AI9" s="12">
        <v>164.28171119477759</v>
      </c>
      <c r="AJ9" s="12">
        <v>128.28783097087086</v>
      </c>
      <c r="AK9" s="12">
        <v>129.22958200236732</v>
      </c>
      <c r="AL9" s="12">
        <v>89.555124500597557</v>
      </c>
      <c r="AM9" s="12">
        <v>96.034019852409472</v>
      </c>
      <c r="AN9" s="12">
        <v>70.837709792084752</v>
      </c>
      <c r="AO9" s="12">
        <v>50.707413927023147</v>
      </c>
      <c r="AP9" s="12">
        <v>43.186773669920569</v>
      </c>
      <c r="AQ9" s="12">
        <v>39.700623385579867</v>
      </c>
      <c r="AR9" s="12">
        <v>35.887680786165298</v>
      </c>
      <c r="AS9" s="12">
        <v>34.113005613109614</v>
      </c>
      <c r="AT9" s="12">
        <v>42.008259550146327</v>
      </c>
      <c r="AU9" s="12">
        <v>33.240400882603893</v>
      </c>
      <c r="AV9" s="12">
        <v>20.348622137604476</v>
      </c>
      <c r="AW9" s="12">
        <v>21.647725263330138</v>
      </c>
      <c r="AX9" s="12">
        <v>18.646764328832763</v>
      </c>
      <c r="AY9" s="12">
        <v>16.851119186639007</v>
      </c>
      <c r="AZ9" s="12">
        <v>11.179644996274547</v>
      </c>
      <c r="BA9" s="12">
        <v>12.846644203679952</v>
      </c>
      <c r="BB9" s="12">
        <v>7.8777876916155192</v>
      </c>
      <c r="BC9" s="12">
        <v>5.1961440289060645</v>
      </c>
      <c r="BD9" s="12">
        <v>1.8422151293767741</v>
      </c>
      <c r="BE9" s="12">
        <v>0.29741548532350792</v>
      </c>
      <c r="BF9" s="12">
        <v>7.1885709232228368E-2</v>
      </c>
      <c r="BG9" s="12">
        <v>7.1098186503034511E-2</v>
      </c>
      <c r="BH9" s="12">
        <v>5.5105238302599127E-2</v>
      </c>
      <c r="BI9" s="12">
        <v>0.32965228472900304</v>
      </c>
      <c r="BJ9" s="12">
        <v>1.1028155090638974</v>
      </c>
    </row>
    <row r="10" spans="1:62">
      <c r="A10" s="12" t="s">
        <v>121</v>
      </c>
      <c r="B10" s="32">
        <v>129.22237182180601</v>
      </c>
      <c r="C10" s="32">
        <v>398.70166583670215</v>
      </c>
      <c r="D10" s="12">
        <v>421.71149944814891</v>
      </c>
      <c r="E10" s="12">
        <v>428.50244012737608</v>
      </c>
      <c r="F10" s="12">
        <v>445.23998687583247</v>
      </c>
      <c r="G10" s="12">
        <v>454.42015483662988</v>
      </c>
      <c r="H10" s="12">
        <v>436.7427752456241</v>
      </c>
      <c r="I10" s="12">
        <v>416.65959699368699</v>
      </c>
      <c r="J10" s="12">
        <v>400.44277818244973</v>
      </c>
      <c r="K10" s="12">
        <v>378.43198946905716</v>
      </c>
      <c r="L10" s="12">
        <v>374.16856524867137</v>
      </c>
      <c r="M10" s="12">
        <v>363.65661630564438</v>
      </c>
      <c r="N10" s="12">
        <v>345.7937493927696</v>
      </c>
      <c r="O10" s="12">
        <v>335.51088180247609</v>
      </c>
      <c r="P10" s="12">
        <v>343.4266380136346</v>
      </c>
      <c r="Q10" s="12">
        <v>356.21698657881069</v>
      </c>
      <c r="R10" s="12">
        <v>367.75360644763981</v>
      </c>
      <c r="S10" s="12">
        <v>342.09019706126696</v>
      </c>
      <c r="T10" s="12">
        <v>346.76329738437352</v>
      </c>
      <c r="U10" s="12">
        <v>377.55074074193635</v>
      </c>
      <c r="V10" s="12">
        <v>367.17412743307887</v>
      </c>
      <c r="W10" s="12">
        <v>342.88722651671549</v>
      </c>
      <c r="X10" s="12">
        <v>350.47968529222868</v>
      </c>
      <c r="Y10" s="12">
        <v>375.6052078940927</v>
      </c>
      <c r="Z10" s="12">
        <v>336.52847370879874</v>
      </c>
      <c r="AA10" s="12">
        <v>284.10314041689151</v>
      </c>
      <c r="AB10" s="12">
        <v>271.40544781148327</v>
      </c>
      <c r="AC10" s="12">
        <v>285.09618896298394</v>
      </c>
      <c r="AD10" s="12">
        <v>265.95925248138639</v>
      </c>
      <c r="AE10" s="12">
        <v>281.01657233387505</v>
      </c>
      <c r="AF10" s="12">
        <v>254.68506335084851</v>
      </c>
      <c r="AG10" s="12">
        <v>186.47100695689019</v>
      </c>
      <c r="AH10" s="12">
        <v>179.81082093918994</v>
      </c>
      <c r="AI10" s="12">
        <v>166.74229370030841</v>
      </c>
      <c r="AJ10" s="12">
        <v>130.30418777338699</v>
      </c>
      <c r="AK10" s="12">
        <v>127.89258693879171</v>
      </c>
      <c r="AL10" s="12">
        <v>94.009599068313022</v>
      </c>
      <c r="AM10" s="12">
        <v>92.683527558016721</v>
      </c>
      <c r="AN10" s="12">
        <v>74.864330826957101</v>
      </c>
      <c r="AO10" s="12">
        <v>50.362862038561985</v>
      </c>
      <c r="AP10" s="12">
        <v>43.334428825504304</v>
      </c>
      <c r="AQ10" s="12">
        <v>39.083617888048785</v>
      </c>
      <c r="AR10" s="12">
        <v>36.13049883020016</v>
      </c>
      <c r="AS10" s="12">
        <v>33.113100245281707</v>
      </c>
      <c r="AT10" s="12">
        <v>40.552169899669579</v>
      </c>
      <c r="AU10" s="12">
        <v>34.297276221959912</v>
      </c>
      <c r="AV10" s="12">
        <v>20.318929933764228</v>
      </c>
      <c r="AW10" s="12">
        <v>21.02770750193115</v>
      </c>
      <c r="AX10" s="12">
        <v>18.461971136821472</v>
      </c>
      <c r="AY10" s="12">
        <v>16.767745364067142</v>
      </c>
      <c r="AZ10" s="12">
        <v>11.501571212527926</v>
      </c>
      <c r="BA10" s="12">
        <v>12.131632306745143</v>
      </c>
      <c r="BB10" s="12">
        <v>7.8127331863232286</v>
      </c>
      <c r="BC10" s="12">
        <v>5.2077890954333901</v>
      </c>
      <c r="BD10" s="12">
        <v>2.0217383755131193</v>
      </c>
      <c r="BE10" s="12">
        <v>0.3496200147596773</v>
      </c>
      <c r="BF10" s="12">
        <v>6.861057157315964E-2</v>
      </c>
      <c r="BG10" s="12">
        <v>6.7752281563531275E-2</v>
      </c>
      <c r="BH10" s="12">
        <v>5.368213996622586E-2</v>
      </c>
      <c r="BI10" s="12">
        <v>0.26354287906473722</v>
      </c>
      <c r="BJ10" s="12">
        <v>1.0985286933746576</v>
      </c>
    </row>
    <row r="11" spans="1:62">
      <c r="A11" s="12" t="s">
        <v>122</v>
      </c>
      <c r="B11" s="32">
        <v>96.687999785450074</v>
      </c>
      <c r="C11" s="32">
        <v>396.98325860057128</v>
      </c>
      <c r="D11" s="12">
        <v>419.23822455927905</v>
      </c>
      <c r="E11" s="12">
        <v>428.86379336453325</v>
      </c>
      <c r="F11" s="12">
        <v>441.68591462016025</v>
      </c>
      <c r="G11" s="12">
        <v>455.28159564062997</v>
      </c>
      <c r="H11" s="12">
        <v>438.11557945260478</v>
      </c>
      <c r="I11" s="12">
        <v>418.00667110003837</v>
      </c>
      <c r="J11" s="12">
        <v>401.24039787496736</v>
      </c>
      <c r="K11" s="12">
        <v>380.60317340338071</v>
      </c>
      <c r="L11" s="12">
        <v>372.09704836956303</v>
      </c>
      <c r="M11" s="12">
        <v>365.83661644036317</v>
      </c>
      <c r="N11" s="12">
        <v>345.82221857349549</v>
      </c>
      <c r="O11" s="12">
        <v>336.26332147090642</v>
      </c>
      <c r="P11" s="12">
        <v>341.04099597883476</v>
      </c>
      <c r="Q11" s="12">
        <v>355.48498746014167</v>
      </c>
      <c r="R11" s="12">
        <v>365.9707112735216</v>
      </c>
      <c r="S11" s="12">
        <v>346.40531089744997</v>
      </c>
      <c r="T11" s="12">
        <v>341.48721856098649</v>
      </c>
      <c r="U11" s="12">
        <v>376.38950632043077</v>
      </c>
      <c r="V11" s="12">
        <v>369.0269776097436</v>
      </c>
      <c r="W11" s="12">
        <v>344.50973200195887</v>
      </c>
      <c r="X11" s="12">
        <v>346.66618544518099</v>
      </c>
      <c r="Y11" s="12">
        <v>373.79856655390626</v>
      </c>
      <c r="Z11" s="12">
        <v>342.23822848979614</v>
      </c>
      <c r="AA11" s="12">
        <v>285.541582407475</v>
      </c>
      <c r="AB11" s="12">
        <v>271.01310960090444</v>
      </c>
      <c r="AC11" s="12">
        <v>282.32834212138329</v>
      </c>
      <c r="AD11" s="12">
        <v>269.68383951766242</v>
      </c>
      <c r="AE11" s="12">
        <v>274.43442465610946</v>
      </c>
      <c r="AF11" s="12">
        <v>262.60837397120969</v>
      </c>
      <c r="AG11" s="12">
        <v>189.5405954710921</v>
      </c>
      <c r="AH11" s="12">
        <v>177.43756615970094</v>
      </c>
      <c r="AI11" s="12">
        <v>169.27203750489758</v>
      </c>
      <c r="AJ11" s="12">
        <v>132.55386692353576</v>
      </c>
      <c r="AK11" s="12">
        <v>126.03730758202725</v>
      </c>
      <c r="AL11" s="12">
        <v>99.068185275381211</v>
      </c>
      <c r="AM11" s="12">
        <v>88.681835918809014</v>
      </c>
      <c r="AN11" s="12">
        <v>79.31863939054513</v>
      </c>
      <c r="AO11" s="12">
        <v>49.982051405087745</v>
      </c>
      <c r="AP11" s="12">
        <v>43.540843777687179</v>
      </c>
      <c r="AQ11" s="12">
        <v>38.436160829994556</v>
      </c>
      <c r="AR11" s="12">
        <v>36.432227203398838</v>
      </c>
      <c r="AS11" s="12">
        <v>32.168839410627939</v>
      </c>
      <c r="AT11" s="12">
        <v>38.943843563566446</v>
      </c>
      <c r="AU11" s="12">
        <v>35.415972419735738</v>
      </c>
      <c r="AV11" s="12">
        <v>20.358210549573705</v>
      </c>
      <c r="AW11" s="12">
        <v>20.346692256865989</v>
      </c>
      <c r="AX11" s="12">
        <v>18.311734220865642</v>
      </c>
      <c r="AY11" s="12">
        <v>16.634795781427442</v>
      </c>
      <c r="AZ11" s="12">
        <v>11.886849903615364</v>
      </c>
      <c r="BA11" s="12">
        <v>11.36241427085367</v>
      </c>
      <c r="BB11" s="12">
        <v>7.7931149305005558</v>
      </c>
      <c r="BC11" s="12">
        <v>5.1768765634533311</v>
      </c>
      <c r="BD11" s="12">
        <v>2.2134280363628962</v>
      </c>
      <c r="BE11" s="12">
        <v>0.40493852379146777</v>
      </c>
      <c r="BF11" s="12">
        <v>6.5493234453810459E-2</v>
      </c>
      <c r="BG11" s="12">
        <v>6.4572312821768882E-2</v>
      </c>
      <c r="BH11" s="12">
        <v>5.305897291844535E-2</v>
      </c>
      <c r="BI11" s="12">
        <v>0.20330961770742464</v>
      </c>
      <c r="BJ11" s="12">
        <v>1.0909662458424223</v>
      </c>
    </row>
    <row r="12" spans="1:62">
      <c r="A12" s="12" t="s">
        <v>123</v>
      </c>
      <c r="B12" s="32">
        <v>64.306202427196951</v>
      </c>
      <c r="C12" s="32">
        <v>395.30686611696927</v>
      </c>
      <c r="D12" s="12">
        <v>416.58580760402327</v>
      </c>
      <c r="E12" s="12">
        <v>429.45596949609813</v>
      </c>
      <c r="F12" s="12">
        <v>437.81068263625411</v>
      </c>
      <c r="G12" s="12">
        <v>456.10067007616578</v>
      </c>
      <c r="H12" s="12">
        <v>439.49501527263095</v>
      </c>
      <c r="I12" s="12">
        <v>419.38457919909592</v>
      </c>
      <c r="J12" s="12">
        <v>401.98117128796855</v>
      </c>
      <c r="K12" s="12">
        <v>383.02081138312121</v>
      </c>
      <c r="L12" s="12">
        <v>369.75936290909129</v>
      </c>
      <c r="M12" s="12">
        <v>368.17436261875957</v>
      </c>
      <c r="N12" s="12">
        <v>345.83509493263341</v>
      </c>
      <c r="O12" s="12">
        <v>337.22176622678137</v>
      </c>
      <c r="P12" s="12">
        <v>338.53145683366444</v>
      </c>
      <c r="Q12" s="12">
        <v>354.77829939307253</v>
      </c>
      <c r="R12" s="12">
        <v>363.82933858462019</v>
      </c>
      <c r="S12" s="12">
        <v>351.36170187257608</v>
      </c>
      <c r="T12" s="12">
        <v>335.91196095004267</v>
      </c>
      <c r="U12" s="12">
        <v>375.0128898278914</v>
      </c>
      <c r="V12" s="12">
        <v>370.95245419266513</v>
      </c>
      <c r="W12" s="12">
        <v>346.46505700871023</v>
      </c>
      <c r="X12" s="12">
        <v>342.66170870922116</v>
      </c>
      <c r="Y12" s="12">
        <v>371.44231145532729</v>
      </c>
      <c r="Z12" s="12">
        <v>348.30803432034298</v>
      </c>
      <c r="AA12" s="12">
        <v>287.17904771058204</v>
      </c>
      <c r="AB12" s="12">
        <v>270.68826192257956</v>
      </c>
      <c r="AC12" s="12">
        <v>279.1715495763454</v>
      </c>
      <c r="AD12" s="12">
        <v>273.97132295762179</v>
      </c>
      <c r="AE12" s="12">
        <v>266.83221284394887</v>
      </c>
      <c r="AF12" s="12">
        <v>270.98422551634184</v>
      </c>
      <c r="AG12" s="12">
        <v>192.96328933764573</v>
      </c>
      <c r="AH12" s="12">
        <v>174.69230451060534</v>
      </c>
      <c r="AI12" s="12">
        <v>171.87086044121267</v>
      </c>
      <c r="AJ12" s="12">
        <v>135.03345527721521</v>
      </c>
      <c r="AK12" s="12">
        <v>123.66464675150513</v>
      </c>
      <c r="AL12" s="12">
        <v>104.72268273767145</v>
      </c>
      <c r="AM12" s="12">
        <v>84.031877769098628</v>
      </c>
      <c r="AN12" s="12">
        <v>84.196297077608833</v>
      </c>
      <c r="AO12" s="12">
        <v>49.566157132063594</v>
      </c>
      <c r="AP12" s="12">
        <v>43.80376562690936</v>
      </c>
      <c r="AQ12" s="12">
        <v>37.760074588052056</v>
      </c>
      <c r="AR12" s="12">
        <v>36.791044534787495</v>
      </c>
      <c r="AS12" s="12">
        <v>31.276733980130967</v>
      </c>
      <c r="AT12" s="12">
        <v>37.193362000101196</v>
      </c>
      <c r="AU12" s="12">
        <v>36.591886211924098</v>
      </c>
      <c r="AV12" s="12">
        <v>20.461175859804257</v>
      </c>
      <c r="AW12" s="12">
        <v>19.607692961857737</v>
      </c>
      <c r="AX12" s="12">
        <v>18.194900229834005</v>
      </c>
      <c r="AY12" s="12">
        <v>16.452963552127294</v>
      </c>
      <c r="AZ12" s="12">
        <v>12.332213214814562</v>
      </c>
      <c r="BA12" s="12">
        <v>10.542592636272445</v>
      </c>
      <c r="BB12" s="12">
        <v>7.8141776530713898</v>
      </c>
      <c r="BC12" s="12">
        <v>5.1039270122563467</v>
      </c>
      <c r="BD12" s="12">
        <v>2.4164417223779204</v>
      </c>
      <c r="BE12" s="12">
        <v>0.46263302731861927</v>
      </c>
      <c r="BF12" s="12">
        <v>6.252571656745394E-2</v>
      </c>
      <c r="BG12" s="12">
        <v>6.1549663878243829E-2</v>
      </c>
      <c r="BH12" s="12">
        <v>5.3120887179504812E-2</v>
      </c>
      <c r="BI12" s="12">
        <v>0.14852322932046924</v>
      </c>
      <c r="BJ12" s="12">
        <v>1.0805176150236899</v>
      </c>
    </row>
    <row r="13" spans="1:62">
      <c r="A13" s="12" t="s">
        <v>124</v>
      </c>
      <c r="B13" s="32">
        <v>32.076896803076039</v>
      </c>
      <c r="C13" s="32">
        <v>393.67216929392515</v>
      </c>
      <c r="D13" s="12">
        <v>413.75465171053457</v>
      </c>
      <c r="E13" s="12">
        <v>430.27831560699451</v>
      </c>
      <c r="F13" s="12">
        <v>433.61520957512738</v>
      </c>
      <c r="G13" s="12">
        <v>456.87740696798596</v>
      </c>
      <c r="H13" s="12">
        <v>440.88107503596791</v>
      </c>
      <c r="I13" s="12">
        <v>420.79326337628726</v>
      </c>
      <c r="J13" s="12">
        <v>402.66522584697543</v>
      </c>
      <c r="K13" s="12">
        <v>385.68436277840772</v>
      </c>
      <c r="L13" s="12">
        <v>367.15681842522866</v>
      </c>
      <c r="M13" s="12">
        <v>370.66899232605272</v>
      </c>
      <c r="N13" s="12">
        <v>345.83241717610548</v>
      </c>
      <c r="O13" s="12">
        <v>338.38545086229203</v>
      </c>
      <c r="P13" s="12">
        <v>335.89844692915</v>
      </c>
      <c r="Q13" s="12">
        <v>354.09679163325268</v>
      </c>
      <c r="R13" s="12">
        <v>361.33041371218542</v>
      </c>
      <c r="S13" s="12">
        <v>356.95652174223596</v>
      </c>
      <c r="T13" s="12">
        <v>330.03918693413078</v>
      </c>
      <c r="U13" s="12">
        <v>373.42161063088452</v>
      </c>
      <c r="V13" s="12">
        <v>372.9502746124486</v>
      </c>
      <c r="W13" s="12">
        <v>348.75227864775115</v>
      </c>
      <c r="X13" s="12">
        <v>338.46718366244886</v>
      </c>
      <c r="Y13" s="12">
        <v>368.53869458335214</v>
      </c>
      <c r="Z13" s="12">
        <v>354.73633741951198</v>
      </c>
      <c r="AA13" s="12">
        <v>289.01357599228987</v>
      </c>
      <c r="AB13" s="12">
        <v>270.43068748902203</v>
      </c>
      <c r="AC13" s="12">
        <v>275.6277675988639</v>
      </c>
      <c r="AD13" s="12">
        <v>278.81700160819514</v>
      </c>
      <c r="AE13" s="12">
        <v>258.21775429174909</v>
      </c>
      <c r="AF13" s="12">
        <v>279.8092455834709</v>
      </c>
      <c r="AG13" s="12">
        <v>196.73602561392082</v>
      </c>
      <c r="AH13" s="12">
        <v>171.57835256285978</v>
      </c>
      <c r="AI13" s="12">
        <v>174.53867547746981</v>
      </c>
      <c r="AJ13" s="12">
        <v>137.73957215070251</v>
      </c>
      <c r="AK13" s="12">
        <v>120.77550373920131</v>
      </c>
      <c r="AL13" s="12">
        <v>110.96499419132866</v>
      </c>
      <c r="AM13" s="12">
        <v>78.7365509563475</v>
      </c>
      <c r="AN13" s="12">
        <v>89.493007302530302</v>
      </c>
      <c r="AO13" s="12">
        <v>49.116329927544442</v>
      </c>
      <c r="AP13" s="12">
        <v>44.120997388003673</v>
      </c>
      <c r="AQ13" s="12">
        <v>37.057119172287194</v>
      </c>
      <c r="AR13" s="12">
        <v>37.205172781116104</v>
      </c>
      <c r="AS13" s="12">
        <v>30.433454377396487</v>
      </c>
      <c r="AT13" s="12">
        <v>35.31040244879388</v>
      </c>
      <c r="AU13" s="12">
        <v>37.820592552523721</v>
      </c>
      <c r="AV13" s="12">
        <v>20.622827919817329</v>
      </c>
      <c r="AW13" s="12">
        <v>18.813606099092411</v>
      </c>
      <c r="AX13" s="12">
        <v>18.11030433507073</v>
      </c>
      <c r="AY13" s="12">
        <v>16.222986417692574</v>
      </c>
      <c r="AZ13" s="12">
        <v>12.834506658630429</v>
      </c>
      <c r="BA13" s="12">
        <v>9.6756308498437953</v>
      </c>
      <c r="BB13" s="12">
        <v>7.8713250646219777</v>
      </c>
      <c r="BC13" s="12">
        <v>4.9898160953703767</v>
      </c>
      <c r="BD13" s="12">
        <v>2.6299550133054033</v>
      </c>
      <c r="BE13" s="12">
        <v>0.52204035733630549</v>
      </c>
      <c r="BF13" s="12">
        <v>5.9700455028911754E-2</v>
      </c>
      <c r="BG13" s="12">
        <v>5.8676181505305264E-2</v>
      </c>
      <c r="BH13" s="12">
        <v>5.376437249555454E-2</v>
      </c>
      <c r="BI13" s="12">
        <v>9.8783152693971393E-2</v>
      </c>
      <c r="BJ13" s="12">
        <v>1.0675387336993682</v>
      </c>
    </row>
    <row r="14" spans="1:62" s="16" customFormat="1">
      <c r="A14" s="15" t="s">
        <v>125</v>
      </c>
      <c r="B14" s="15">
        <v>0</v>
      </c>
      <c r="C14" s="15">
        <v>392.07884980636612</v>
      </c>
      <c r="D14" s="15">
        <v>410.74515937631526</v>
      </c>
      <c r="E14" s="15">
        <v>431.33018002513251</v>
      </c>
      <c r="F14" s="15">
        <v>429.10041234717869</v>
      </c>
      <c r="G14" s="15">
        <v>457.6118352004213</v>
      </c>
      <c r="H14" s="15">
        <v>442.27375107282967</v>
      </c>
      <c r="I14" s="15">
        <v>422.2326657846869</v>
      </c>
      <c r="J14" s="15">
        <v>403.29268878561425</v>
      </c>
      <c r="K14" s="15">
        <v>388.59328774732722</v>
      </c>
      <c r="L14" s="15">
        <v>364.29072000916779</v>
      </c>
      <c r="M14" s="15">
        <v>373.31964613273709</v>
      </c>
      <c r="N14" s="15">
        <v>345.81422398025279</v>
      </c>
      <c r="O14" s="15">
        <v>339.75361206161995</v>
      </c>
      <c r="P14" s="15">
        <v>333.14239166239702</v>
      </c>
      <c r="Q14" s="15">
        <v>353.44033383791344</v>
      </c>
      <c r="R14" s="15">
        <v>358.47486036437175</v>
      </c>
      <c r="S14" s="15">
        <v>363.18693113536273</v>
      </c>
      <c r="T14" s="15">
        <v>323.87055286178361</v>
      </c>
      <c r="U14" s="15">
        <v>371.61638647447</v>
      </c>
      <c r="V14" s="15">
        <v>375.02015694847211</v>
      </c>
      <c r="W14" s="15">
        <v>351.37047574429812</v>
      </c>
      <c r="X14" s="15">
        <v>334.08353561552246</v>
      </c>
      <c r="Y14" s="15">
        <v>365.08996187843223</v>
      </c>
      <c r="Z14" s="15">
        <v>361.52158785191949</v>
      </c>
      <c r="AA14" s="15">
        <v>291.043219824083</v>
      </c>
      <c r="AB14" s="15">
        <v>270.24016935357594</v>
      </c>
      <c r="AC14" s="15">
        <v>271.69894594041017</v>
      </c>
      <c r="AD14" s="15">
        <v>284.21620131581761</v>
      </c>
      <c r="AE14" s="15">
        <v>248.59882633559025</v>
      </c>
      <c r="AF14" s="15">
        <v>289.08007756383046</v>
      </c>
      <c r="AG14" s="15">
        <v>200.85576036050165</v>
      </c>
      <c r="AH14" s="15">
        <v>168.09900706040995</v>
      </c>
      <c r="AI14" s="15">
        <v>177.2753907824154</v>
      </c>
      <c r="AJ14" s="15">
        <v>140.66886906432654</v>
      </c>
      <c r="AK14" s="15">
        <v>117.37077433025195</v>
      </c>
      <c r="AL14" s="15">
        <v>117.7871242574947</v>
      </c>
      <c r="AM14" s="15">
        <v>72.798718720546759</v>
      </c>
      <c r="AN14" s="15">
        <v>95.204514919425222</v>
      </c>
      <c r="AO14" s="15">
        <v>48.633696521695157</v>
      </c>
      <c r="AP14" s="15">
        <v>44.490396838436645</v>
      </c>
      <c r="AQ14" s="15">
        <v>36.328993958103133</v>
      </c>
      <c r="AR14" s="15">
        <v>37.672876268352461</v>
      </c>
      <c r="AS14" s="15">
        <v>29.63582449346849</v>
      </c>
      <c r="AT14" s="15">
        <v>33.304251237340061</v>
      </c>
      <c r="AU14" s="15">
        <v>39.097839196862822</v>
      </c>
      <c r="AV14" s="15">
        <v>20.83844488342319</v>
      </c>
      <c r="AW14" s="15">
        <v>17.967215661164062</v>
      </c>
      <c r="AX14" s="15">
        <v>18.056774502662911</v>
      </c>
      <c r="AY14" s="15">
        <v>15.945642469582715</v>
      </c>
      <c r="AZ14" s="15">
        <v>13.390685715823494</v>
      </c>
      <c r="BA14" s="15">
        <v>8.76485762458781</v>
      </c>
      <c r="BB14" s="15">
        <v>7.9601640010856487</v>
      </c>
      <c r="BC14" s="15">
        <v>4.835702613639973</v>
      </c>
      <c r="BD14" s="15">
        <v>2.853162653770553</v>
      </c>
      <c r="BE14" s="15">
        <v>0.58256631056664032</v>
      </c>
      <c r="BF14" s="15">
        <v>5.7010282940948329E-2</v>
      </c>
      <c r="BG14" s="15">
        <v>5.5944150186806971E-2</v>
      </c>
      <c r="BH14" s="15">
        <v>5.4896321995530045E-2</v>
      </c>
      <c r="BI14" s="15">
        <v>5.3715708712105466E-2</v>
      </c>
      <c r="BJ14" s="15">
        <v>1.0523545455079628</v>
      </c>
    </row>
    <row r="15" spans="1:62">
      <c r="A15" s="12" t="s">
        <v>126</v>
      </c>
      <c r="B15" s="32">
        <v>0</v>
      </c>
      <c r="C15" s="32">
        <v>358.43140638599596</v>
      </c>
      <c r="D15" s="12">
        <v>408.69471947506065</v>
      </c>
      <c r="E15" s="12">
        <v>430.31029863113554</v>
      </c>
      <c r="F15" s="12">
        <v>427.60822095060848</v>
      </c>
      <c r="G15" s="12">
        <v>456.67198747895662</v>
      </c>
      <c r="H15" s="12">
        <v>443.46505929132195</v>
      </c>
      <c r="I15" s="12">
        <v>423.54042758282168</v>
      </c>
      <c r="J15" s="12">
        <v>404.38099334016539</v>
      </c>
      <c r="K15" s="12">
        <v>389.83954142208205</v>
      </c>
      <c r="L15" s="12">
        <v>364.47643571610564</v>
      </c>
      <c r="M15" s="12">
        <v>373.42501412315175</v>
      </c>
      <c r="N15" s="12">
        <v>346.68418576702834</v>
      </c>
      <c r="O15" s="12">
        <v>339.9059687557002</v>
      </c>
      <c r="P15" s="12">
        <v>332.22639411509999</v>
      </c>
      <c r="Q15" s="12">
        <v>352.07685180207073</v>
      </c>
      <c r="R15" s="12">
        <v>357.54709471910292</v>
      </c>
      <c r="S15" s="12">
        <v>364.27587593317355</v>
      </c>
      <c r="T15" s="12">
        <v>322.97290396709741</v>
      </c>
      <c r="U15" s="12">
        <v>368.85057507748621</v>
      </c>
      <c r="V15" s="12">
        <v>375.60424528730039</v>
      </c>
      <c r="W15" s="12">
        <v>352.6195771569412</v>
      </c>
      <c r="X15" s="12">
        <v>333.05436714330284</v>
      </c>
      <c r="Y15" s="12">
        <v>362.90347431197074</v>
      </c>
      <c r="Z15" s="12">
        <v>364.11229602186751</v>
      </c>
      <c r="AA15" s="12">
        <v>293.71204217510672</v>
      </c>
      <c r="AB15" s="12">
        <v>270.00870994301152</v>
      </c>
      <c r="AC15" s="12">
        <v>270.77770636616555</v>
      </c>
      <c r="AD15" s="12">
        <v>284.59664726498841</v>
      </c>
      <c r="AE15" s="12">
        <v>247.66314257083295</v>
      </c>
      <c r="AF15" s="12">
        <v>290.92941199082799</v>
      </c>
      <c r="AG15" s="12">
        <v>204.9065904986816</v>
      </c>
      <c r="AH15" s="12">
        <v>168.21348060512636</v>
      </c>
      <c r="AI15" s="12">
        <v>177.94953672361146</v>
      </c>
      <c r="AJ15" s="12">
        <v>142.53162950810486</v>
      </c>
      <c r="AK15" s="12">
        <v>117.61582658832045</v>
      </c>
      <c r="AL15" s="12">
        <v>119.84819108459131</v>
      </c>
      <c r="AM15" s="12">
        <v>72.674127143187178</v>
      </c>
      <c r="AN15" s="12">
        <v>96.195620793243265</v>
      </c>
      <c r="AO15" s="12">
        <v>49.437081490123859</v>
      </c>
      <c r="AP15" s="12">
        <v>44.435018131535585</v>
      </c>
      <c r="AQ15" s="12">
        <v>36.056239295338862</v>
      </c>
      <c r="AR15" s="12">
        <v>37.385145522654526</v>
      </c>
      <c r="AS15" s="12">
        <v>29.500043038848094</v>
      </c>
      <c r="AT15" s="12">
        <v>32.144196927891336</v>
      </c>
      <c r="AU15" s="12">
        <v>39.082399817669135</v>
      </c>
      <c r="AV15" s="12">
        <v>21.225207252475254</v>
      </c>
      <c r="AW15" s="12">
        <v>17.402595632579629</v>
      </c>
      <c r="AX15" s="12">
        <v>17.956406585181064</v>
      </c>
      <c r="AY15" s="12">
        <v>15.619483107804429</v>
      </c>
      <c r="AZ15" s="12">
        <v>13.616081627410328</v>
      </c>
      <c r="BA15" s="12">
        <v>8.5825718022776591</v>
      </c>
      <c r="BB15" s="12">
        <v>7.6907619044418682</v>
      </c>
      <c r="BC15" s="12">
        <v>4.6552172612798843</v>
      </c>
      <c r="BD15" s="12">
        <v>3.0289029543771822</v>
      </c>
      <c r="BE15" s="12">
        <v>0.6227897329425145</v>
      </c>
      <c r="BF15" s="12">
        <v>5.8192977138732435E-2</v>
      </c>
      <c r="BG15" s="12">
        <v>5.3346268074068455E-2</v>
      </c>
      <c r="BH15" s="12">
        <v>5.2264753465141117E-2</v>
      </c>
      <c r="BI15" s="12">
        <v>4.7604944862449719E-2</v>
      </c>
      <c r="BJ15" s="12">
        <v>1.0048387883925922</v>
      </c>
    </row>
    <row r="16" spans="1:62">
      <c r="A16" s="12" t="s">
        <v>127</v>
      </c>
      <c r="B16" s="32">
        <v>0</v>
      </c>
      <c r="C16" s="32">
        <v>324.96184694270272</v>
      </c>
      <c r="D16" s="12">
        <v>406.68850802141981</v>
      </c>
      <c r="E16" s="12">
        <v>429.10953411215621</v>
      </c>
      <c r="F16" s="12">
        <v>426.34945946349433</v>
      </c>
      <c r="G16" s="12">
        <v>455.40663660624944</v>
      </c>
      <c r="H16" s="12">
        <v>444.61413231331284</v>
      </c>
      <c r="I16" s="12">
        <v>424.85483304991885</v>
      </c>
      <c r="J16" s="12">
        <v>405.50031202175671</v>
      </c>
      <c r="K16" s="12">
        <v>391.02841287541798</v>
      </c>
      <c r="L16" s="12">
        <v>364.9090365129378</v>
      </c>
      <c r="M16" s="12">
        <v>373.25906465987231</v>
      </c>
      <c r="N16" s="12">
        <v>347.71598653163892</v>
      </c>
      <c r="O16" s="12">
        <v>340.0426589852832</v>
      </c>
      <c r="P16" s="12">
        <v>331.5202388085047</v>
      </c>
      <c r="Q16" s="12">
        <v>350.58762100587882</v>
      </c>
      <c r="R16" s="12">
        <v>356.64534553644268</v>
      </c>
      <c r="S16" s="12">
        <v>365.00492417620973</v>
      </c>
      <c r="T16" s="12">
        <v>322.72533148035245</v>
      </c>
      <c r="U16" s="12">
        <v>365.77711942172124</v>
      </c>
      <c r="V16" s="12">
        <v>375.96943344459112</v>
      </c>
      <c r="W16" s="12">
        <v>353.94284839902798</v>
      </c>
      <c r="X16" s="12">
        <v>332.35728563607557</v>
      </c>
      <c r="Y16" s="12">
        <v>360.52254474586397</v>
      </c>
      <c r="Z16" s="12">
        <v>366.14868526579522</v>
      </c>
      <c r="AA16" s="12">
        <v>296.73935079009328</v>
      </c>
      <c r="AB16" s="12">
        <v>269.98381355819782</v>
      </c>
      <c r="AC16" s="12">
        <v>269.92428524035864</v>
      </c>
      <c r="AD16" s="12">
        <v>284.58512352239126</v>
      </c>
      <c r="AE16" s="12">
        <v>247.30919324046516</v>
      </c>
      <c r="AF16" s="12">
        <v>291.71894768235592</v>
      </c>
      <c r="AG16" s="12">
        <v>209.4242634067067</v>
      </c>
      <c r="AH16" s="12">
        <v>168.69090518827096</v>
      </c>
      <c r="AI16" s="12">
        <v>178.24167606484107</v>
      </c>
      <c r="AJ16" s="12">
        <v>144.46068427836275</v>
      </c>
      <c r="AK16" s="12">
        <v>118.11017078671402</v>
      </c>
      <c r="AL16" s="12">
        <v>121.41501357443138</v>
      </c>
      <c r="AM16" s="12">
        <v>73.176684512049079</v>
      </c>
      <c r="AN16" s="12">
        <v>96.562141579758261</v>
      </c>
      <c r="AO16" s="12">
        <v>50.646713909934697</v>
      </c>
      <c r="AP16" s="12">
        <v>44.341505003832864</v>
      </c>
      <c r="AQ16" s="12">
        <v>35.846500072509464</v>
      </c>
      <c r="AR16" s="12">
        <v>37.056713022140755</v>
      </c>
      <c r="AS16" s="12">
        <v>29.420609828103917</v>
      </c>
      <c r="AT16" s="12">
        <v>31.048464182103686</v>
      </c>
      <c r="AU16" s="12">
        <v>38.868595516605509</v>
      </c>
      <c r="AV16" s="12">
        <v>21.690460446988816</v>
      </c>
      <c r="AW16" s="12">
        <v>16.922978529340444</v>
      </c>
      <c r="AX16" s="12">
        <v>17.78603413285747</v>
      </c>
      <c r="AY16" s="12">
        <v>15.31642021049807</v>
      </c>
      <c r="AZ16" s="12">
        <v>13.796265981278495</v>
      </c>
      <c r="BA16" s="12">
        <v>8.4716148753117935</v>
      </c>
      <c r="BB16" s="12">
        <v>7.4011320090725041</v>
      </c>
      <c r="BC16" s="12">
        <v>4.4793116982044667</v>
      </c>
      <c r="BD16" s="12">
        <v>3.1864201736941586</v>
      </c>
      <c r="BE16" s="12">
        <v>0.67388853746975685</v>
      </c>
      <c r="BF16" s="12">
        <v>6.5673693960603574E-2</v>
      </c>
      <c r="BG16" s="12">
        <v>5.0875750153359899E-2</v>
      </c>
      <c r="BH16" s="12">
        <v>4.9765924504647972E-2</v>
      </c>
      <c r="BI16" s="12">
        <v>4.2575936957372086E-2</v>
      </c>
      <c r="BJ16" s="12">
        <v>0.95883934355986189</v>
      </c>
    </row>
    <row r="17" spans="1:114">
      <c r="A17" s="12" t="s">
        <v>128</v>
      </c>
      <c r="B17" s="32">
        <v>0</v>
      </c>
      <c r="C17" s="32">
        <v>291.66994425690837</v>
      </c>
      <c r="D17" s="12">
        <v>404.72622667312601</v>
      </c>
      <c r="E17" s="12">
        <v>427.72839682400485</v>
      </c>
      <c r="F17" s="12">
        <v>425.32348304437903</v>
      </c>
      <c r="G17" s="12">
        <v>453.81662768893722</v>
      </c>
      <c r="H17" s="12">
        <v>445.72099936927185</v>
      </c>
      <c r="I17" s="12">
        <v>426.17587411276781</v>
      </c>
      <c r="J17" s="12">
        <v>406.650587013483</v>
      </c>
      <c r="K17" s="12">
        <v>392.1600265199591</v>
      </c>
      <c r="L17" s="12">
        <v>365.58771237345098</v>
      </c>
      <c r="M17" s="12">
        <v>372.82306648286755</v>
      </c>
      <c r="N17" s="12">
        <v>348.90879507093632</v>
      </c>
      <c r="O17" s="12">
        <v>340.16371876172343</v>
      </c>
      <c r="P17" s="12">
        <v>331.02324616672217</v>
      </c>
      <c r="Q17" s="12">
        <v>348.97314318307599</v>
      </c>
      <c r="R17" s="12">
        <v>355.76949330673847</v>
      </c>
      <c r="S17" s="12">
        <v>365.37534638572538</v>
      </c>
      <c r="T17" s="12">
        <v>323.12493632328625</v>
      </c>
      <c r="U17" s="12">
        <v>362.397455977189</v>
      </c>
      <c r="V17" s="12">
        <v>376.11637266777853</v>
      </c>
      <c r="W17" s="12">
        <v>355.3399854561423</v>
      </c>
      <c r="X17" s="12">
        <v>331.9907883443575</v>
      </c>
      <c r="Y17" s="12">
        <v>357.94783505439034</v>
      </c>
      <c r="Z17" s="12">
        <v>367.63358111021637</v>
      </c>
      <c r="AA17" s="12">
        <v>300.12279815872967</v>
      </c>
      <c r="AB17" s="12">
        <v>270.16415011991182</v>
      </c>
      <c r="AC17" s="12">
        <v>269.13845495754464</v>
      </c>
      <c r="AD17" s="12">
        <v>284.1841933318895</v>
      </c>
      <c r="AE17" s="12">
        <v>247.53274911802239</v>
      </c>
      <c r="AF17" s="12">
        <v>291.45585413585127</v>
      </c>
      <c r="AG17" s="12">
        <v>214.40417219542115</v>
      </c>
      <c r="AH17" s="12">
        <v>169.52868241813493</v>
      </c>
      <c r="AI17" s="12">
        <v>178.15572943877825</v>
      </c>
      <c r="AJ17" s="12">
        <v>146.4559075673981</v>
      </c>
      <c r="AK17" s="12">
        <v>118.85153607078541</v>
      </c>
      <c r="AL17" s="12">
        <v>122.49245090240532</v>
      </c>
      <c r="AM17" s="12">
        <v>74.302964624274168</v>
      </c>
      <c r="AN17" s="12">
        <v>96.313562035133657</v>
      </c>
      <c r="AO17" s="12">
        <v>52.258436895313309</v>
      </c>
      <c r="AP17" s="12">
        <v>44.211180542927451</v>
      </c>
      <c r="AQ17" s="12">
        <v>35.697501936615346</v>
      </c>
      <c r="AR17" s="12">
        <v>36.689244731979002</v>
      </c>
      <c r="AS17" s="12">
        <v>29.394747635675152</v>
      </c>
      <c r="AT17" s="12">
        <v>30.013616637639139</v>
      </c>
      <c r="AU17" s="12">
        <v>38.466338125553122</v>
      </c>
      <c r="AV17" s="12">
        <v>22.227133881343786</v>
      </c>
      <c r="AW17" s="12">
        <v>16.524498743269483</v>
      </c>
      <c r="AX17" s="12">
        <v>17.551155063105735</v>
      </c>
      <c r="AY17" s="12">
        <v>15.036934417105581</v>
      </c>
      <c r="AZ17" s="12">
        <v>13.931862194559763</v>
      </c>
      <c r="BA17" s="12">
        <v>8.4288502120573607</v>
      </c>
      <c r="BB17" s="12">
        <v>7.0949336727725605</v>
      </c>
      <c r="BC17" s="12">
        <v>4.3130720935773486</v>
      </c>
      <c r="BD17" s="12">
        <v>3.3216850114321499</v>
      </c>
      <c r="BE17" s="12">
        <v>0.73529561875038218</v>
      </c>
      <c r="BF17" s="12">
        <v>7.8600828666089514E-2</v>
      </c>
      <c r="BG17" s="12">
        <v>4.8526057318044775E-2</v>
      </c>
      <c r="BH17" s="12">
        <v>4.7392840167854354E-2</v>
      </c>
      <c r="BI17" s="12">
        <v>3.8505659232729167E-2</v>
      </c>
      <c r="BJ17" s="12">
        <v>0.91435439205226321</v>
      </c>
    </row>
    <row r="18" spans="1:114">
      <c r="A18" s="12" t="s">
        <v>129</v>
      </c>
      <c r="B18" s="32">
        <v>0</v>
      </c>
      <c r="C18" s="32">
        <v>258.55547134589148</v>
      </c>
      <c r="D18" s="12">
        <v>402.80757766361108</v>
      </c>
      <c r="E18" s="12">
        <v>426.16739615246365</v>
      </c>
      <c r="F18" s="12">
        <v>424.52964805678113</v>
      </c>
      <c r="G18" s="12">
        <v>451.90280436464241</v>
      </c>
      <c r="H18" s="12">
        <v>446.78568974892363</v>
      </c>
      <c r="I18" s="12">
        <v>427.50354269888544</v>
      </c>
      <c r="J18" s="12">
        <v>407.83176056566731</v>
      </c>
      <c r="K18" s="12">
        <v>393.23450658641269</v>
      </c>
      <c r="L18" s="12">
        <v>366.51165513422268</v>
      </c>
      <c r="M18" s="12">
        <v>372.11828417703424</v>
      </c>
      <c r="N18" s="12">
        <v>350.26178301359505</v>
      </c>
      <c r="O18" s="12">
        <v>340.26918407677164</v>
      </c>
      <c r="P18" s="12">
        <v>330.73473810516845</v>
      </c>
      <c r="Q18" s="12">
        <v>347.23391876769927</v>
      </c>
      <c r="R18" s="12">
        <v>354.91941884655068</v>
      </c>
      <c r="S18" s="12">
        <v>365.38840995558712</v>
      </c>
      <c r="T18" s="12">
        <v>324.16882855121963</v>
      </c>
      <c r="U18" s="12">
        <v>358.7130167275966</v>
      </c>
      <c r="V18" s="12">
        <v>376.04571287261342</v>
      </c>
      <c r="W18" s="12">
        <v>356.81068505581743</v>
      </c>
      <c r="X18" s="12">
        <v>331.95337745802567</v>
      </c>
      <c r="Y18" s="12">
        <v>355.18000550056968</v>
      </c>
      <c r="Z18" s="12">
        <v>368.56979930340532</v>
      </c>
      <c r="AA18" s="12">
        <v>303.86004781822749</v>
      </c>
      <c r="AB18" s="12">
        <v>270.5483952446387</v>
      </c>
      <c r="AC18" s="12">
        <v>268.41998830886183</v>
      </c>
      <c r="AD18" s="12">
        <v>283.39640838271606</v>
      </c>
      <c r="AE18" s="12">
        <v>248.32960256915993</v>
      </c>
      <c r="AF18" s="12">
        <v>290.14726755978165</v>
      </c>
      <c r="AG18" s="12">
        <v>219.84173932460718</v>
      </c>
      <c r="AH18" s="12">
        <v>170.72422746274682</v>
      </c>
      <c r="AI18" s="12">
        <v>177.69558998415025</v>
      </c>
      <c r="AJ18" s="12">
        <v>148.51716910166203</v>
      </c>
      <c r="AK18" s="12">
        <v>119.83766681524422</v>
      </c>
      <c r="AL18" s="12">
        <v>123.08531841127065</v>
      </c>
      <c r="AM18" s="12">
        <v>76.049579135939155</v>
      </c>
      <c r="AN18" s="12">
        <v>95.459233442662679</v>
      </c>
      <c r="AO18" s="12">
        <v>54.268134019879916</v>
      </c>
      <c r="AP18" s="12">
        <v>44.045336459938611</v>
      </c>
      <c r="AQ18" s="12">
        <v>35.607027057682039</v>
      </c>
      <c r="AR18" s="12">
        <v>36.28436129475859</v>
      </c>
      <c r="AS18" s="12">
        <v>29.419778963785948</v>
      </c>
      <c r="AT18" s="12">
        <v>29.036356844205741</v>
      </c>
      <c r="AU18" s="12">
        <v>37.885200748507472</v>
      </c>
      <c r="AV18" s="12">
        <v>22.828541423119656</v>
      </c>
      <c r="AW18" s="12">
        <v>16.203437994766485</v>
      </c>
      <c r="AX18" s="12">
        <v>17.256951589114554</v>
      </c>
      <c r="AY18" s="12">
        <v>14.781418949014192</v>
      </c>
      <c r="AZ18" s="12">
        <v>14.02355755164759</v>
      </c>
      <c r="BA18" s="12">
        <v>8.4512411010299555</v>
      </c>
      <c r="BB18" s="12">
        <v>6.775413092547681</v>
      </c>
      <c r="BC18" s="12">
        <v>4.160473685048367</v>
      </c>
      <c r="BD18" s="12">
        <v>3.4318400832415135</v>
      </c>
      <c r="BE18" s="12">
        <v>0.80644854916737019</v>
      </c>
      <c r="BF18" s="12">
        <v>9.6198911461616507E-2</v>
      </c>
      <c r="BG18" s="12">
        <v>4.6290997646513184E-2</v>
      </c>
      <c r="BH18" s="12">
        <v>4.5138886270596902E-2</v>
      </c>
      <c r="BI18" s="12">
        <v>3.5282184887229978E-2</v>
      </c>
      <c r="BJ18" s="12">
        <v>0.87137691215724811</v>
      </c>
    </row>
    <row r="19" spans="1:114">
      <c r="A19" s="12" t="s">
        <v>130</v>
      </c>
      <c r="B19" s="32">
        <v>0</v>
      </c>
      <c r="C19" s="32">
        <v>225.61820146355237</v>
      </c>
      <c r="D19" s="12">
        <v>400.93226380117716</v>
      </c>
      <c r="E19" s="12">
        <v>424.42704051483469</v>
      </c>
      <c r="F19" s="12">
        <v>423.96731206730436</v>
      </c>
      <c r="G19" s="12">
        <v>449.6660088041105</v>
      </c>
      <c r="H19" s="12">
        <v>447.80823280103544</v>
      </c>
      <c r="I19" s="12">
        <v>428.8378307365291</v>
      </c>
      <c r="J19" s="12">
        <v>409.04377499580295</v>
      </c>
      <c r="K19" s="12">
        <v>394.25197712379173</v>
      </c>
      <c r="L19" s="12">
        <v>367.68005849087155</v>
      </c>
      <c r="M19" s="12">
        <v>371.14597818385727</v>
      </c>
      <c r="N19" s="12">
        <v>351.77412481207114</v>
      </c>
      <c r="O19" s="12">
        <v>340.35909090242933</v>
      </c>
      <c r="P19" s="12">
        <v>330.6540380278002</v>
      </c>
      <c r="Q19" s="12">
        <v>345.37044689685382</v>
      </c>
      <c r="R19" s="12">
        <v>354.09500329795191</v>
      </c>
      <c r="S19" s="12">
        <v>365.04537915895162</v>
      </c>
      <c r="T19" s="12">
        <v>325.85412732806628</v>
      </c>
      <c r="U19" s="12">
        <v>354.7252291821228</v>
      </c>
      <c r="V19" s="12">
        <v>375.75810264551745</v>
      </c>
      <c r="W19" s="12">
        <v>358.35464466610915</v>
      </c>
      <c r="X19" s="12">
        <v>332.24356009173204</v>
      </c>
      <c r="Y19" s="12">
        <v>352.21971473996342</v>
      </c>
      <c r="Z19" s="12">
        <v>368.96014584388934</v>
      </c>
      <c r="AA19" s="12">
        <v>307.94877430586843</v>
      </c>
      <c r="AB19" s="12">
        <v>271.13523022479001</v>
      </c>
      <c r="AC19" s="12">
        <v>267.76865848137766</v>
      </c>
      <c r="AD19" s="12">
        <v>282.224308854284</v>
      </c>
      <c r="AE19" s="12">
        <v>249.69556745557796</v>
      </c>
      <c r="AF19" s="12">
        <v>287.80029100628235</v>
      </c>
      <c r="AG19" s="12">
        <v>225.73241644788629</v>
      </c>
      <c r="AH19" s="12">
        <v>172.27496898527295</v>
      </c>
      <c r="AI19" s="12">
        <v>176.86512350976022</v>
      </c>
      <c r="AJ19" s="12">
        <v>150.64433420813521</v>
      </c>
      <c r="AK19" s="12">
        <v>121.06632253354415</v>
      </c>
      <c r="AL19" s="12">
        <v>123.19838799648144</v>
      </c>
      <c r="AM19" s="12">
        <v>78.413177154275189</v>
      </c>
      <c r="AN19" s="12">
        <v>94.008375368738754</v>
      </c>
      <c r="AO19" s="12">
        <v>56.671728944800748</v>
      </c>
      <c r="AP19" s="12">
        <v>43.845233720815884</v>
      </c>
      <c r="AQ19" s="12">
        <v>35.572912941614355</v>
      </c>
      <c r="AR19" s="12">
        <v>35.843639079532274</v>
      </c>
      <c r="AS19" s="12">
        <v>29.49312292107965</v>
      </c>
      <c r="AT19" s="12">
        <v>28.113521486621099</v>
      </c>
      <c r="AU19" s="12">
        <v>37.134427617238885</v>
      </c>
      <c r="AV19" s="12">
        <v>23.48836414652493</v>
      </c>
      <c r="AW19" s="12">
        <v>15.956219821092644</v>
      </c>
      <c r="AX19" s="12">
        <v>16.908306303723627</v>
      </c>
      <c r="AY19" s="12">
        <v>14.550185618220752</v>
      </c>
      <c r="AZ19" s="12">
        <v>14.072096821571696</v>
      </c>
      <c r="BA19" s="12">
        <v>8.5358479454968812</v>
      </c>
      <c r="BB19" s="12">
        <v>6.4454459897619794</v>
      </c>
      <c r="BC19" s="12">
        <v>4.0245511374126792</v>
      </c>
      <c r="BD19" s="12">
        <v>3.5150008935414228</v>
      </c>
      <c r="BE19" s="12">
        <v>0.88679114272716153</v>
      </c>
      <c r="BF19" s="12">
        <v>0.11776294834501737</v>
      </c>
      <c r="BG19" s="12">
        <v>4.4164707582964126E-2</v>
      </c>
      <c r="BH19" s="12">
        <v>4.2997808231579046E-2</v>
      </c>
      <c r="BI19" s="12">
        <v>3.280380896615083E-2</v>
      </c>
      <c r="BJ19" s="12">
        <v>0.82989528619191766</v>
      </c>
    </row>
    <row r="20" spans="1:114" s="14" customFormat="1">
      <c r="A20" s="13" t="s">
        <v>131</v>
      </c>
      <c r="B20" s="13">
        <v>0</v>
      </c>
      <c r="C20" s="13">
        <v>192.85790810017852</v>
      </c>
      <c r="D20" s="13">
        <v>399.09998846816973</v>
      </c>
      <c r="E20" s="13">
        <v>422.5078373614852</v>
      </c>
      <c r="F20" s="13">
        <v>423.63583384374954</v>
      </c>
      <c r="G20" s="13">
        <v>447.10708171334693</v>
      </c>
      <c r="H20" s="13">
        <v>448.78865793320421</v>
      </c>
      <c r="I20" s="13">
        <v>430.17873015470923</v>
      </c>
      <c r="J20" s="13">
        <v>410.28657268849304</v>
      </c>
      <c r="K20" s="13">
        <v>395.21256199963756</v>
      </c>
      <c r="L20" s="13">
        <v>369.0921179943154</v>
      </c>
      <c r="M20" s="13">
        <v>369.90740481303965</v>
      </c>
      <c r="N20" s="13">
        <v>353.44499773458386</v>
      </c>
      <c r="O20" s="13">
        <v>340.43347519080447</v>
      </c>
      <c r="P20" s="13">
        <v>330.78047082435523</v>
      </c>
      <c r="Q20" s="13">
        <v>343.38322541347696</v>
      </c>
      <c r="R20" s="13">
        <v>353.29612812782887</v>
      </c>
      <c r="S20" s="13">
        <v>364.3475151549307</v>
      </c>
      <c r="T20" s="13">
        <v>328.17796090140388</v>
      </c>
      <c r="U20" s="13">
        <v>350.43551638716895</v>
      </c>
      <c r="V20" s="13">
        <v>375.2541892459347</v>
      </c>
      <c r="W20" s="13">
        <v>359.971562494171</v>
      </c>
      <c r="X20" s="13">
        <v>332.85984827036009</v>
      </c>
      <c r="Y20" s="13">
        <v>349.06761982446449</v>
      </c>
      <c r="Z20" s="13">
        <v>368.80741700886614</v>
      </c>
      <c r="AA20" s="13">
        <v>312.38666311174967</v>
      </c>
      <c r="AB20" s="13">
        <v>271.92334200897756</v>
      </c>
      <c r="AC20" s="13">
        <v>267.18423905744277</v>
      </c>
      <c r="AD20" s="13">
        <v>280.67042346083662</v>
      </c>
      <c r="AE20" s="13">
        <v>251.62647903934499</v>
      </c>
      <c r="AF20" s="13">
        <v>284.42199450330384</v>
      </c>
      <c r="AG20" s="13">
        <v>232.07168425836124</v>
      </c>
      <c r="AH20" s="13">
        <v>174.17834907971869</v>
      </c>
      <c r="AI20" s="13">
        <v>175.66816865761214</v>
      </c>
      <c r="AJ20" s="13">
        <v>152.83726388007881</v>
      </c>
      <c r="AK20" s="13">
        <v>122.53527778777719</v>
      </c>
      <c r="AL20" s="13">
        <v>122.83638848818579</v>
      </c>
      <c r="AM20" s="13">
        <v>81.390444834060588</v>
      </c>
      <c r="AN20" s="13">
        <v>91.97007739690315</v>
      </c>
      <c r="AO20" s="13">
        <v>59.465185050064036</v>
      </c>
      <c r="AP20" s="13">
        <v>43.612103166051057</v>
      </c>
      <c r="AQ20" s="13">
        <v>35.593051265740563</v>
      </c>
      <c r="AR20" s="13">
        <v>35.368611208572567</v>
      </c>
      <c r="AS20" s="13">
        <v>29.612292191465521</v>
      </c>
      <c r="AT20" s="13">
        <v>27.242076757694836</v>
      </c>
      <c r="AU20" s="13">
        <v>36.222943683547967</v>
      </c>
      <c r="AV20" s="13">
        <v>24.200633789128183</v>
      </c>
      <c r="AW20" s="13">
        <v>15.779404272977962</v>
      </c>
      <c r="AX20" s="13">
        <v>16.50981749490867</v>
      </c>
      <c r="AY20" s="13">
        <v>14.343470506853823</v>
      </c>
      <c r="AZ20" s="13">
        <v>14.078276275696485</v>
      </c>
      <c r="BA20" s="13">
        <v>8.6798255319435551</v>
      </c>
      <c r="BB20" s="13">
        <v>6.1075759762746546</v>
      </c>
      <c r="BC20" s="13">
        <v>3.9075459743306769</v>
      </c>
      <c r="BD20" s="13">
        <v>3.5700850650720355</v>
      </c>
      <c r="BE20" s="13">
        <v>0.97577484060075559</v>
      </c>
      <c r="BF20" s="13">
        <v>0.14265314020248948</v>
      </c>
      <c r="BG20" s="13">
        <v>4.2141634148809108E-2</v>
      </c>
      <c r="BH20" s="13">
        <v>4.0963691101847902E-2</v>
      </c>
      <c r="BI20" s="13">
        <v>3.0978234936993958E-2</v>
      </c>
      <c r="BJ20" s="13">
        <v>0.78989385539772328</v>
      </c>
    </row>
    <row r="21" spans="1:114">
      <c r="A21" s="12" t="s">
        <v>132</v>
      </c>
      <c r="B21" s="32">
        <v>0</v>
      </c>
      <c r="C21" s="32">
        <v>160.27436498220953</v>
      </c>
      <c r="D21" s="12">
        <v>397.31045562015134</v>
      </c>
      <c r="E21" s="12">
        <v>420.41029317739185</v>
      </c>
      <c r="F21" s="12">
        <v>423.53457335322923</v>
      </c>
      <c r="G21" s="12">
        <v>444.22686233574944</v>
      </c>
      <c r="H21" s="12">
        <v>449.72699461164501</v>
      </c>
      <c r="I21" s="12">
        <v>431.52623288320194</v>
      </c>
      <c r="J21" s="12">
        <v>411.56009609539137</v>
      </c>
      <c r="K21" s="12">
        <v>396.11638490024126</v>
      </c>
      <c r="L21" s="12">
        <v>370.74703104703531</v>
      </c>
      <c r="M21" s="12">
        <v>368.40381625410248</v>
      </c>
      <c r="N21" s="12">
        <v>355.27358185711574</v>
      </c>
      <c r="O21" s="12">
        <v>340.49237287396795</v>
      </c>
      <c r="P21" s="12">
        <v>331.11336286759735</v>
      </c>
      <c r="Q21" s="12">
        <v>341.27275086909719</v>
      </c>
      <c r="R21" s="12">
        <v>352.52267512718356</v>
      </c>
      <c r="S21" s="12">
        <v>363.29607599524365</v>
      </c>
      <c r="T21" s="12">
        <v>331.13746657761055</v>
      </c>
      <c r="U21" s="12">
        <v>345.84529693808031</v>
      </c>
      <c r="V21" s="12">
        <v>374.53461860867793</v>
      </c>
      <c r="W21" s="12">
        <v>361.66113748483082</v>
      </c>
      <c r="X21" s="12">
        <v>333.80075891452196</v>
      </c>
      <c r="Y21" s="12">
        <v>345.72437620607877</v>
      </c>
      <c r="Z21" s="12">
        <v>368.11439938254603</v>
      </c>
      <c r="AA21" s="12">
        <v>317.17141063173091</v>
      </c>
      <c r="AB21" s="12">
        <v>272.91142318234472</v>
      </c>
      <c r="AC21" s="12">
        <v>266.66650401405036</v>
      </c>
      <c r="AD21" s="12">
        <v>278.73726949593527</v>
      </c>
      <c r="AE21" s="12">
        <v>254.11819388761919</v>
      </c>
      <c r="AF21" s="12">
        <v>280.01941518627052</v>
      </c>
      <c r="AG21" s="12">
        <v>238.85505233499782</v>
      </c>
      <c r="AH21" s="12">
        <v>176.43182320692864</v>
      </c>
      <c r="AI21" s="12">
        <v>174.10853706514359</v>
      </c>
      <c r="AJ21" s="12">
        <v>155.09581484216463</v>
      </c>
      <c r="AK21" s="12">
        <v>124.2423220990716</v>
      </c>
      <c r="AL21" s="12">
        <v>122.00400602992039</v>
      </c>
      <c r="AM21" s="12">
        <v>84.978104978145609</v>
      </c>
      <c r="AN21" s="12">
        <v>89.353300840233175</v>
      </c>
      <c r="AO21" s="12">
        <v>62.644505068896812</v>
      </c>
      <c r="AP21" s="12">
        <v>43.347146118993209</v>
      </c>
      <c r="AQ21" s="12">
        <v>35.665386736637402</v>
      </c>
      <c r="AR21" s="12">
        <v>34.860768562291312</v>
      </c>
      <c r="AS21" s="12">
        <v>29.774890090702954</v>
      </c>
      <c r="AT21" s="12">
        <v>26.419113876488691</v>
      </c>
      <c r="AU21" s="12">
        <v>35.15936395482106</v>
      </c>
      <c r="AV21" s="12">
        <v>24.959716884666481</v>
      </c>
      <c r="AW21" s="12">
        <v>15.669682811612891</v>
      </c>
      <c r="AX21" s="12">
        <v>16.065813728112335</v>
      </c>
      <c r="AY21" s="12">
        <v>14.161439333851831</v>
      </c>
      <c r="AZ21" s="12">
        <v>14.042938084459923</v>
      </c>
      <c r="BA21" s="12">
        <v>8.8804203705332192</v>
      </c>
      <c r="BB21" s="12">
        <v>5.7640490364246793</v>
      </c>
      <c r="BC21" s="12">
        <v>3.8110339677310039</v>
      </c>
      <c r="BD21" s="12">
        <v>3.5966661537433811</v>
      </c>
      <c r="BE21" s="12">
        <v>1.0728599322395609</v>
      </c>
      <c r="BF21" s="12">
        <v>0.17028995656962484</v>
      </c>
      <c r="BG21" s="12">
        <v>4.0216518128093098E-2</v>
      </c>
      <c r="BH21" s="12">
        <v>3.9030940715892748E-2</v>
      </c>
      <c r="BI21" s="12">
        <v>2.9721820594814062E-2</v>
      </c>
      <c r="BJ21" s="12">
        <v>0.75135342683452033</v>
      </c>
    </row>
    <row r="22" spans="1:114">
      <c r="A22" s="12" t="s">
        <v>133</v>
      </c>
      <c r="B22" s="32">
        <v>0</v>
      </c>
      <c r="C22" s="32">
        <v>127.86734607200337</v>
      </c>
      <c r="D22" s="12">
        <v>395.56336978507699</v>
      </c>
      <c r="E22" s="12">
        <v>418.13491348368137</v>
      </c>
      <c r="F22" s="12">
        <v>423.66289176028573</v>
      </c>
      <c r="G22" s="12">
        <v>441.02618845423927</v>
      </c>
      <c r="H22" s="12">
        <v>450.62327236097883</v>
      </c>
      <c r="I22" s="12">
        <v>432.88033085256086</v>
      </c>
      <c r="J22" s="12">
        <v>412.86428773514319</v>
      </c>
      <c r="K22" s="12">
        <v>396.96356933086531</v>
      </c>
      <c r="L22" s="12">
        <v>372.643996899348</v>
      </c>
      <c r="M22" s="12">
        <v>366.63646058795581</v>
      </c>
      <c r="N22" s="12">
        <v>357.25906005543453</v>
      </c>
      <c r="O22" s="12">
        <v>340.53581986381033</v>
      </c>
      <c r="P22" s="12">
        <v>331.65204201056719</v>
      </c>
      <c r="Q22" s="12">
        <v>339.03951852658719</v>
      </c>
      <c r="R22" s="12">
        <v>351.77452641043777</v>
      </c>
      <c r="S22" s="12">
        <v>361.89231663085491</v>
      </c>
      <c r="T22" s="12">
        <v>334.72979069706236</v>
      </c>
      <c r="U22" s="12">
        <v>340.9559849908411</v>
      </c>
      <c r="V22" s="12">
        <v>373.60003534627219</v>
      </c>
      <c r="W22" s="12">
        <v>363.42306931917147</v>
      </c>
      <c r="X22" s="12">
        <v>335.06481382609724</v>
      </c>
      <c r="Y22" s="12">
        <v>342.1906377406944</v>
      </c>
      <c r="Z22" s="12">
        <v>366.88386988442028</v>
      </c>
      <c r="AA22" s="12">
        <v>322.30072412058081</v>
      </c>
      <c r="AB22" s="12">
        <v>274.0981719469533</v>
      </c>
      <c r="AC22" s="12">
        <v>266.21522772220305</v>
      </c>
      <c r="AD22" s="12">
        <v>276.42735287678914</v>
      </c>
      <c r="AE22" s="12">
        <v>257.16658977776609</v>
      </c>
      <c r="AF22" s="12">
        <v>274.59955742925229</v>
      </c>
      <c r="AG22" s="12">
        <v>246.07805898974001</v>
      </c>
      <c r="AH22" s="12">
        <v>179.03286013088427</v>
      </c>
      <c r="AI22" s="12">
        <v>172.1900135265696</v>
      </c>
      <c r="AJ22" s="12">
        <v>157.41983961498966</v>
      </c>
      <c r="AK22" s="12">
        <v>126.18525985849149</v>
      </c>
      <c r="AL22" s="12">
        <v>120.70588445402974</v>
      </c>
      <c r="AM22" s="12">
        <v>89.172916642068401</v>
      </c>
      <c r="AN22" s="12">
        <v>86.166880432330288</v>
      </c>
      <c r="AO22" s="12">
        <v>66.205730725299063</v>
      </c>
      <c r="AP22" s="12">
        <v>43.051534982965173</v>
      </c>
      <c r="AQ22" s="12">
        <v>35.787915969834501</v>
      </c>
      <c r="AR22" s="12">
        <v>34.321560762763127</v>
      </c>
      <c r="AS22" s="12">
        <v>29.978607708314257</v>
      </c>
      <c r="AT22" s="12">
        <v>25.641844747639546</v>
      </c>
      <c r="AU22" s="12">
        <v>33.952002579424985</v>
      </c>
      <c r="AV22" s="12">
        <v>25.760299545730128</v>
      </c>
      <c r="AW22" s="12">
        <v>15.623873398389506</v>
      </c>
      <c r="AX22" s="12">
        <v>15.580367729088017</v>
      </c>
      <c r="AY22" s="12">
        <v>14.004192524333156</v>
      </c>
      <c r="AZ22" s="12">
        <v>13.966965072909321</v>
      </c>
      <c r="BA22" s="12">
        <v>9.1349681057362275</v>
      </c>
      <c r="BB22" s="12">
        <v>5.4168445159892515</v>
      </c>
      <c r="BC22" s="12">
        <v>3.7360350213343025</v>
      </c>
      <c r="BD22" s="12">
        <v>3.5948488299897754</v>
      </c>
      <c r="BE22" s="12">
        <v>1.1775166250168405</v>
      </c>
      <c r="BF22" s="12">
        <v>0.20014954186894746</v>
      </c>
      <c r="BG22" s="12">
        <v>3.8384378173432356E-2</v>
      </c>
      <c r="BH22" s="12">
        <v>3.7194265901118753E-2</v>
      </c>
      <c r="BI22" s="12">
        <v>2.8958879221205554E-2</v>
      </c>
      <c r="BJ22" s="12">
        <v>0.71425173589289015</v>
      </c>
    </row>
    <row r="23" spans="1:114">
      <c r="A23" s="12" t="s">
        <v>134</v>
      </c>
      <c r="B23" s="32">
        <v>0</v>
      </c>
      <c r="C23" s="32">
        <v>95.636625567602053</v>
      </c>
      <c r="D23" s="12">
        <v>393.85843606247028</v>
      </c>
      <c r="E23" s="12">
        <v>415.68220283917003</v>
      </c>
      <c r="F23" s="12">
        <v>424.02015142501057</v>
      </c>
      <c r="G23" s="12">
        <v>437.50589639338813</v>
      </c>
      <c r="H23" s="12">
        <v>451.47752076402145</v>
      </c>
      <c r="I23" s="12">
        <v>434.24101599413069</v>
      </c>
      <c r="J23" s="12">
        <v>414.19909019332545</v>
      </c>
      <c r="K23" s="12">
        <v>397.75423861596539</v>
      </c>
      <c r="L23" s="12">
        <v>374.7822166456844</v>
      </c>
      <c r="M23" s="12">
        <v>364.60658179843847</v>
      </c>
      <c r="N23" s="12">
        <v>359.40061799713499</v>
      </c>
      <c r="O23" s="12">
        <v>340.56385205189935</v>
      </c>
      <c r="P23" s="12">
        <v>332.39583758383549</v>
      </c>
      <c r="Q23" s="12">
        <v>336.68402236291257</v>
      </c>
      <c r="R23" s="12">
        <v>351.05156441473753</v>
      </c>
      <c r="S23" s="12">
        <v>360.1374889185995</v>
      </c>
      <c r="T23" s="12">
        <v>338.95208860939539</v>
      </c>
      <c r="U23" s="12">
        <v>335.76899027374031</v>
      </c>
      <c r="V23" s="12">
        <v>372.45108275129394</v>
      </c>
      <c r="W23" s="12">
        <v>365.25705841311219</v>
      </c>
      <c r="X23" s="12">
        <v>336.65053967381255</v>
      </c>
      <c r="Y23" s="12">
        <v>338.46705669184297</v>
      </c>
      <c r="Z23" s="12">
        <v>365.11859579745453</v>
      </c>
      <c r="AA23" s="12">
        <v>327.77232164532154</v>
      </c>
      <c r="AB23" s="12">
        <v>275.48229210222729</v>
      </c>
      <c r="AC23" s="12">
        <v>265.83018494628624</v>
      </c>
      <c r="AD23" s="12">
        <v>273.74316818842368</v>
      </c>
      <c r="AE23" s="12">
        <v>260.76756560287066</v>
      </c>
      <c r="AF23" s="12">
        <v>268.16939297565131</v>
      </c>
      <c r="AG23" s="12">
        <v>253.73627111535851</v>
      </c>
      <c r="AH23" s="12">
        <v>181.97894185529785</v>
      </c>
      <c r="AI23" s="12">
        <v>169.91635615334326</v>
      </c>
      <c r="AJ23" s="12">
        <v>159.80918657898007</v>
      </c>
      <c r="AK23" s="12">
        <v>128.36191023843463</v>
      </c>
      <c r="AL23" s="12">
        <v>118.94662565383848</v>
      </c>
      <c r="AM23" s="12">
        <v>93.971674742721575</v>
      </c>
      <c r="AN23" s="12">
        <v>82.419525997165479</v>
      </c>
      <c r="AO23" s="12">
        <v>70.144942374671643</v>
      </c>
      <c r="AP23" s="12">
        <v>42.726413827375914</v>
      </c>
      <c r="AQ23" s="12">
        <v>35.958686391003255</v>
      </c>
      <c r="AR23" s="12">
        <v>33.752397136284507</v>
      </c>
      <c r="AS23" s="12">
        <v>30.221221132480448</v>
      </c>
      <c r="AT23" s="12">
        <v>24.907597757554239</v>
      </c>
      <c r="AU23" s="12">
        <v>32.60888168831849</v>
      </c>
      <c r="AV23" s="12">
        <v>26.597372871107929</v>
      </c>
      <c r="AW23" s="12">
        <v>15.638915770048905</v>
      </c>
      <c r="AX23" s="12">
        <v>15.057309599421606</v>
      </c>
      <c r="AY23" s="12">
        <v>13.871769996465822</v>
      </c>
      <c r="AZ23" s="12">
        <v>13.851275815782104</v>
      </c>
      <c r="BA23" s="12">
        <v>9.4408909953500029</v>
      </c>
      <c r="BB23" s="12">
        <v>5.0677029699050795</v>
      </c>
      <c r="BC23" s="12">
        <v>3.6831077774019794</v>
      </c>
      <c r="BD23" s="12">
        <v>3.5651626065704578</v>
      </c>
      <c r="BE23" s="12">
        <v>1.2892259744769328</v>
      </c>
      <c r="BF23" s="12">
        <v>0.2317594332569913</v>
      </c>
      <c r="BG23" s="12">
        <v>3.6640495781901802E-2</v>
      </c>
      <c r="BH23" s="12">
        <v>3.5448661686012913E-2</v>
      </c>
      <c r="BI23" s="12">
        <v>2.8621032189028187E-2</v>
      </c>
      <c r="BJ23" s="12">
        <v>0.67856386779114186</v>
      </c>
    </row>
    <row r="24" spans="1:114">
      <c r="A24" s="12" t="s">
        <v>135</v>
      </c>
      <c r="B24" s="32">
        <v>0</v>
      </c>
      <c r="C24" s="32">
        <v>63.581977902497876</v>
      </c>
      <c r="D24" s="12">
        <v>392.19536012259999</v>
      </c>
      <c r="E24" s="12">
        <v>413.05266484190059</v>
      </c>
      <c r="F24" s="12">
        <v>424.60571590116734</v>
      </c>
      <c r="G24" s="12">
        <v>433.66682102154334</v>
      </c>
      <c r="H24" s="12">
        <v>452.28976946157223</v>
      </c>
      <c r="I24" s="12">
        <v>435.60828024005917</v>
      </c>
      <c r="J24" s="12">
        <v>415.56444612238789</v>
      </c>
      <c r="K24" s="12">
        <v>398.48851589941125</v>
      </c>
      <c r="L24" s="12">
        <v>377.16089322087555</v>
      </c>
      <c r="M24" s="12">
        <v>362.31541978382955</v>
      </c>
      <c r="N24" s="12">
        <v>361.6974441337012</v>
      </c>
      <c r="O24" s="12">
        <v>340.57650530933887</v>
      </c>
      <c r="P24" s="12">
        <v>333.34408039276286</v>
      </c>
      <c r="Q24" s="12">
        <v>334.20675507187491</v>
      </c>
      <c r="R24" s="12">
        <v>350.35367189925989</v>
      </c>
      <c r="S24" s="12">
        <v>358.03284162779539</v>
      </c>
      <c r="T24" s="12">
        <v>343.80152464882912</v>
      </c>
      <c r="U24" s="12">
        <v>330.28571809901104</v>
      </c>
      <c r="V24" s="12">
        <v>371.08840279870645</v>
      </c>
      <c r="W24" s="12">
        <v>367.16280591599343</v>
      </c>
      <c r="X24" s="12">
        <v>338.55646797886197</v>
      </c>
      <c r="Y24" s="12">
        <v>334.55428373444994</v>
      </c>
      <c r="Z24" s="12">
        <v>362.82133479620779</v>
      </c>
      <c r="AA24" s="12">
        <v>333.58393203877154</v>
      </c>
      <c r="AB24" s="12">
        <v>277.06249302545257</v>
      </c>
      <c r="AC24" s="12">
        <v>265.51115084344792</v>
      </c>
      <c r="AD24" s="12">
        <v>270.68719872769088</v>
      </c>
      <c r="AE24" s="12">
        <v>264.91704127764166</v>
      </c>
      <c r="AF24" s="12">
        <v>260.73586106840497</v>
      </c>
      <c r="AG24" s="12">
        <v>261.8252840340262</v>
      </c>
      <c r="AH24" s="12">
        <v>185.26756356050171</v>
      </c>
      <c r="AI24" s="12">
        <v>167.29129653373747</v>
      </c>
      <c r="AJ24" s="12">
        <v>162.26370003768849</v>
      </c>
      <c r="AK24" s="12">
        <v>130.77010710452652</v>
      </c>
      <c r="AL24" s="12">
        <v>116.73078995260434</v>
      </c>
      <c r="AM24" s="12">
        <v>99.371209671029575</v>
      </c>
      <c r="AN24" s="12">
        <v>78.119824098035508</v>
      </c>
      <c r="AO24" s="12">
        <v>74.458258647514654</v>
      </c>
      <c r="AP24" s="12">
        <v>42.372898963020369</v>
      </c>
      <c r="AQ24" s="12">
        <v>36.175795158242451</v>
      </c>
      <c r="AR24" s="12">
        <v>33.154647655392054</v>
      </c>
      <c r="AS24" s="12">
        <v>30.500588755636898</v>
      </c>
      <c r="AT24" s="12">
        <v>24.213813703404792</v>
      </c>
      <c r="AU24" s="12">
        <v>31.137739999099637</v>
      </c>
      <c r="AV24" s="12">
        <v>27.466218953525988</v>
      </c>
      <c r="AW24" s="12">
        <v>15.711866892172369</v>
      </c>
      <c r="AX24" s="12">
        <v>14.500239395460104</v>
      </c>
      <c r="AY24" s="12">
        <v>13.764155679949441</v>
      </c>
      <c r="AZ24" s="12">
        <v>13.696820053824903</v>
      </c>
      <c r="BA24" s="12">
        <v>9.7956954561747462</v>
      </c>
      <c r="BB24" s="12">
        <v>4.7181511851601776</v>
      </c>
      <c r="BC24" s="12">
        <v>3.6524309046376193</v>
      </c>
      <c r="BD24" s="12">
        <v>3.5084716438491217</v>
      </c>
      <c r="BE24" s="12">
        <v>1.4074806864591409</v>
      </c>
      <c r="BF24" s="12">
        <v>0.26469457045879108</v>
      </c>
      <c r="BG24" s="12">
        <v>3.4980401093078858E-2</v>
      </c>
      <c r="BH24" s="12">
        <v>3.3789393450682964E-2</v>
      </c>
      <c r="BI24" s="12">
        <v>2.8646609455975795E-2</v>
      </c>
      <c r="BJ24" s="12">
        <v>0.64426264118763854</v>
      </c>
    </row>
    <row r="25" spans="1:114">
      <c r="A25" s="12" t="s">
        <v>136</v>
      </c>
      <c r="B25" s="32">
        <v>0</v>
      </c>
      <c r="C25" s="32">
        <v>31.703177745399778</v>
      </c>
      <c r="D25" s="12">
        <v>390.57384820565909</v>
      </c>
      <c r="E25" s="12">
        <v>410.24680213067677</v>
      </c>
      <c r="F25" s="12">
        <v>425.41894993431737</v>
      </c>
      <c r="G25" s="12">
        <v>429.50979575294997</v>
      </c>
      <c r="H25" s="12">
        <v>453.0600481522045</v>
      </c>
      <c r="I25" s="12">
        <v>436.98211552330923</v>
      </c>
      <c r="J25" s="12">
        <v>416.96029824159348</v>
      </c>
      <c r="K25" s="12">
        <v>399.16652414470741</v>
      </c>
      <c r="L25" s="12">
        <v>379.77923139644565</v>
      </c>
      <c r="M25" s="12">
        <v>359.76421036833062</v>
      </c>
      <c r="N25" s="12">
        <v>364.1487296925892</v>
      </c>
      <c r="O25" s="12">
        <v>340.57381548662744</v>
      </c>
      <c r="P25" s="12">
        <v>334.49610271476337</v>
      </c>
      <c r="Q25" s="12">
        <v>331.60820806684927</v>
      </c>
      <c r="R25" s="12">
        <v>349.68073194451978</v>
      </c>
      <c r="S25" s="12">
        <v>355.57962044684189</v>
      </c>
      <c r="T25" s="12">
        <v>349.2752721095531</v>
      </c>
      <c r="U25" s="12">
        <v>324.50756937444032</v>
      </c>
      <c r="V25" s="12">
        <v>369.51263614819078</v>
      </c>
      <c r="W25" s="12">
        <v>369.14001370916395</v>
      </c>
      <c r="X25" s="12">
        <v>340.78113510056795</v>
      </c>
      <c r="Y25" s="12">
        <v>330.4529679585753</v>
      </c>
      <c r="Z25" s="12">
        <v>359.99483497487813</v>
      </c>
      <c r="AA25" s="12">
        <v>339.73329485328543</v>
      </c>
      <c r="AB25" s="12">
        <v>278.83748965233252</v>
      </c>
      <c r="AC25" s="12">
        <v>265.25790096298448</v>
      </c>
      <c r="AD25" s="12">
        <v>267.2619165471209</v>
      </c>
      <c r="AE25" s="12">
        <v>269.61095764470849</v>
      </c>
      <c r="AF25" s="12">
        <v>252.30586857970752</v>
      </c>
      <c r="AG25" s="12">
        <v>270.34072134661983</v>
      </c>
      <c r="AH25" s="12">
        <v>188.89623354063022</v>
      </c>
      <c r="AI25" s="12">
        <v>164.31853989155186</v>
      </c>
      <c r="AJ25" s="12">
        <v>164.78322028049033</v>
      </c>
      <c r="AK25" s="12">
        <v>133.40769892800731</v>
      </c>
      <c r="AL25" s="12">
        <v>114.06289646927947</v>
      </c>
      <c r="AM25" s="12">
        <v>105.36838690859699</v>
      </c>
      <c r="AN25" s="12">
        <v>73.276239665880922</v>
      </c>
      <c r="AO25" s="12">
        <v>79.141836096173307</v>
      </c>
      <c r="AP25" s="12">
        <v>41.992079506755019</v>
      </c>
      <c r="AQ25" s="12">
        <v>36.437388105079286</v>
      </c>
      <c r="AR25" s="12">
        <v>32.529643860755236</v>
      </c>
      <c r="AS25" s="12">
        <v>30.814648658545963</v>
      </c>
      <c r="AT25" s="12">
        <v>23.558041850969428</v>
      </c>
      <c r="AU25" s="12">
        <v>29.546041188554575</v>
      </c>
      <c r="AV25" s="12">
        <v>28.362397464426728</v>
      </c>
      <c r="AW25" s="12">
        <v>15.839896584223421</v>
      </c>
      <c r="AX25" s="12">
        <v>13.912539100002693</v>
      </c>
      <c r="AY25" s="12">
        <v>13.681281779558104</v>
      </c>
      <c r="AZ25" s="12">
        <v>13.504574413945935</v>
      </c>
      <c r="BA25" s="12">
        <v>10.19696967465266</v>
      </c>
      <c r="BB25" s="12">
        <v>4.3695246634397495</v>
      </c>
      <c r="BC25" s="12">
        <v>3.6438727859849855</v>
      </c>
      <c r="BD25" s="12">
        <v>3.4258984725859953</v>
      </c>
      <c r="BE25" s="12">
        <v>1.5317858015981576</v>
      </c>
      <c r="BF25" s="12">
        <v>0.2985735791409736</v>
      </c>
      <c r="BG25" s="12">
        <v>3.3399859464072264E-2</v>
      </c>
      <c r="BH25" s="12">
        <v>3.2211981966624365E-2</v>
      </c>
      <c r="BI25" s="12">
        <v>2.8980094625119461E-2</v>
      </c>
      <c r="BJ25" s="12">
        <v>0.61131895681900628</v>
      </c>
    </row>
    <row r="26" spans="1:114">
      <c r="A26" s="12" t="s">
        <v>137</v>
      </c>
      <c r="B26" s="32">
        <v>0</v>
      </c>
      <c r="C26" s="32">
        <v>0</v>
      </c>
      <c r="D26" s="12">
        <v>388.9936071209433</v>
      </c>
      <c r="E26" s="12">
        <v>407.26511638659554</v>
      </c>
      <c r="F26" s="12">
        <v>426.4592194599478</v>
      </c>
      <c r="G26" s="12">
        <v>425.03565254986961</v>
      </c>
      <c r="H26" s="12">
        <v>453.78838659205428</v>
      </c>
      <c r="I26" s="12">
        <v>438.36251377767218</v>
      </c>
      <c r="J26" s="12">
        <v>418.3865893369591</v>
      </c>
      <c r="K26" s="12">
        <v>399.78838613521418</v>
      </c>
      <c r="L26" s="12">
        <v>382.63643777691186</v>
      </c>
      <c r="M26" s="12">
        <v>356.95418531351646</v>
      </c>
      <c r="N26" s="12">
        <v>366.75366866932978</v>
      </c>
      <c r="O26" s="12">
        <v>340.55581841351818</v>
      </c>
      <c r="P26" s="12">
        <v>335.851238296573</v>
      </c>
      <c r="Q26" s="12">
        <v>328.88887148351711</v>
      </c>
      <c r="R26" s="12">
        <v>349.03262795167944</v>
      </c>
      <c r="S26" s="12">
        <v>352.77906798980581</v>
      </c>
      <c r="T26" s="12">
        <v>355.37051322117588</v>
      </c>
      <c r="U26" s="12">
        <v>318.43594061495321</v>
      </c>
      <c r="V26" s="12">
        <v>367.72442214647361</v>
      </c>
      <c r="W26" s="12">
        <v>371.18838440456938</v>
      </c>
      <c r="X26" s="12">
        <v>343.32308222208314</v>
      </c>
      <c r="Y26" s="12">
        <v>326.16375687314473</v>
      </c>
      <c r="Z26" s="12">
        <v>356.64183487527384</v>
      </c>
      <c r="AA26" s="12">
        <v>346.21816031468967</v>
      </c>
      <c r="AB26" s="12">
        <v>280.80600245760007</v>
      </c>
      <c r="AC26" s="12">
        <v>265.07021124573345</v>
      </c>
      <c r="AD26" s="12">
        <v>263.46978249861576</v>
      </c>
      <c r="AE26" s="12">
        <v>274.84527638130709</v>
      </c>
      <c r="AF26" s="12">
        <v>242.88629014025105</v>
      </c>
      <c r="AG26" s="12">
        <v>279.2782347827428</v>
      </c>
      <c r="AH26" s="12">
        <v>192.86247314109491</v>
      </c>
      <c r="AI26" s="12">
        <v>161.00176524395039</v>
      </c>
      <c r="AJ26" s="12">
        <v>167.36758364468281</v>
      </c>
      <c r="AK26" s="12">
        <v>136.27254869860968</v>
      </c>
      <c r="AL26" s="12">
        <v>110.94742348110701</v>
      </c>
      <c r="AM26" s="12">
        <v>111.96010664828852</v>
      </c>
      <c r="AN26" s="12">
        <v>67.897117607214042</v>
      </c>
      <c r="AO26" s="12">
        <v>84.191868844607839</v>
      </c>
      <c r="AP26" s="12">
        <v>41.585017935734335</v>
      </c>
      <c r="AQ26" s="12">
        <v>36.741658703811325</v>
      </c>
      <c r="AR26" s="12">
        <v>31.878679763350405</v>
      </c>
      <c r="AS26" s="12">
        <v>31.16141607068316</v>
      </c>
      <c r="AT26" s="12">
        <v>22.937936117477904</v>
      </c>
      <c r="AU26" s="12">
        <v>27.840982039622723</v>
      </c>
      <c r="AV26" s="12">
        <v>29.281732793314895</v>
      </c>
      <c r="AW26" s="12">
        <v>16.020283309607752</v>
      </c>
      <c r="AX26" s="12">
        <v>13.297384014796307</v>
      </c>
      <c r="AY26" s="12">
        <v>13.623032796559334</v>
      </c>
      <c r="AZ26" s="12">
        <v>13.275538416654916</v>
      </c>
      <c r="BA26" s="12">
        <v>10.642381280820283</v>
      </c>
      <c r="BB26" s="12">
        <v>4.0229878194854676</v>
      </c>
      <c r="BC26" s="12">
        <v>3.6570511141839805</v>
      </c>
      <c r="BD26" s="12">
        <v>3.3187597461007226</v>
      </c>
      <c r="BE26" s="12">
        <v>1.6616592719852146</v>
      </c>
      <c r="BF26" s="12">
        <v>0.33305531048041337</v>
      </c>
      <c r="BG26" s="12">
        <v>3.1894858778843876E-2</v>
      </c>
      <c r="BH26" s="12">
        <v>3.0712189275566789E-2</v>
      </c>
      <c r="BI26" s="12">
        <v>2.9571611470575746E-2</v>
      </c>
      <c r="BJ26" s="12">
        <v>0.57970211386938364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144</v>
      </c>
      <c r="C31" s="5" t="s">
        <v>145</v>
      </c>
      <c r="D31" s="4" t="s">
        <v>146</v>
      </c>
      <c r="E31" s="4" t="s">
        <v>147</v>
      </c>
      <c r="F31" s="4" t="s">
        <v>148</v>
      </c>
      <c r="G31" s="4" t="s">
        <v>149</v>
      </c>
      <c r="H31" s="4" t="s">
        <v>150</v>
      </c>
      <c r="I31" s="4" t="s">
        <v>151</v>
      </c>
      <c r="J31" s="4" t="s">
        <v>152</v>
      </c>
      <c r="K31" s="4" t="s">
        <v>153</v>
      </c>
      <c r="L31" s="4" t="s">
        <v>154</v>
      </c>
      <c r="M31" s="4" t="s">
        <v>155</v>
      </c>
      <c r="N31" s="4" t="s">
        <v>156</v>
      </c>
      <c r="O31" s="14"/>
      <c r="P31" s="37" t="s">
        <v>157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2100.6899881339996</v>
      </c>
      <c r="C32" s="13">
        <v>2046.0561809070048</v>
      </c>
      <c r="D32" s="13">
        <v>1771.8443545426821</v>
      </c>
      <c r="E32" s="13">
        <v>1817.0263190975313</v>
      </c>
      <c r="F32" s="13">
        <v>1748.3812635671666</v>
      </c>
      <c r="G32" s="13">
        <v>1403.1624576414151</v>
      </c>
      <c r="H32" s="13">
        <v>845.29576140721485</v>
      </c>
      <c r="I32" s="13">
        <v>412.4488133620045</v>
      </c>
      <c r="J32" s="13">
        <v>210.52360158384937</v>
      </c>
      <c r="K32" s="13">
        <v>111.51438316297057</v>
      </c>
      <c r="L32" s="13">
        <v>41.385690301642605</v>
      </c>
      <c r="M32" s="13">
        <v>1.2590390713055641</v>
      </c>
      <c r="N32" s="13">
        <v>1.0329871697955078</v>
      </c>
      <c r="P32" s="27">
        <f>SUM(G32:N32)</f>
        <v>3026.6227337001983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2061.3029402446941</v>
      </c>
      <c r="C33" s="13">
        <v>2051.3006946823048</v>
      </c>
      <c r="D33" s="13">
        <v>1770.6456093432491</v>
      </c>
      <c r="E33" s="13">
        <v>1813.8435632942301</v>
      </c>
      <c r="F33" s="13">
        <v>1751.7839493694705</v>
      </c>
      <c r="G33" s="13">
        <v>1402.7219322191179</v>
      </c>
      <c r="H33" s="13">
        <v>853.37839907080809</v>
      </c>
      <c r="I33" s="13">
        <v>416.77874480054243</v>
      </c>
      <c r="J33" s="13">
        <v>208.00101240927643</v>
      </c>
      <c r="K33" s="13">
        <v>111.14705407185369</v>
      </c>
      <c r="L33" s="13">
        <v>40.84377893001313</v>
      </c>
      <c r="M33" s="13">
        <v>1.1413941300954731</v>
      </c>
      <c r="N33" s="13">
        <v>1.0587784986826954</v>
      </c>
      <c r="P33" s="27">
        <f t="shared" ref="P33:P55" si="1">SUM(G33:N33)</f>
        <v>3035.0710941303901</v>
      </c>
    </row>
    <row r="34" spans="1:78" ht="14.25">
      <c r="A34" s="12" t="str">
        <f t="shared" si="0"/>
        <v>114年 8月</v>
      </c>
      <c r="B34" s="32">
        <v>2021.8391258134056</v>
      </c>
      <c r="C34" s="13">
        <v>2056.7330855408873</v>
      </c>
      <c r="D34" s="13">
        <v>1769.4039151360785</v>
      </c>
      <c r="E34" s="13">
        <v>1810.4520606666579</v>
      </c>
      <c r="F34" s="13">
        <v>1755.2085040946226</v>
      </c>
      <c r="G34" s="13">
        <v>1401.6813683610139</v>
      </c>
      <c r="H34" s="13">
        <v>862.24097813888011</v>
      </c>
      <c r="I34" s="13">
        <v>420.98166922616821</v>
      </c>
      <c r="J34" s="13">
        <v>205.43823563687241</v>
      </c>
      <c r="K34" s="13">
        <v>110.88751623917221</v>
      </c>
      <c r="L34" s="13">
        <v>40.365847162837994</v>
      </c>
      <c r="M34" s="13">
        <v>1.0446554545778461</v>
      </c>
      <c r="N34" s="13">
        <v>1.0780865282525407</v>
      </c>
      <c r="P34" s="27">
        <f t="shared" si="1"/>
        <v>3043.7183567477755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1982.2988139889135</v>
      </c>
      <c r="C35" s="13">
        <v>2062.3528984288082</v>
      </c>
      <c r="D35" s="13">
        <v>1768.1194221696132</v>
      </c>
      <c r="E35" s="13">
        <v>1806.8521392976697</v>
      </c>
      <c r="F35" s="13">
        <v>1758.6553712069085</v>
      </c>
      <c r="G35" s="13">
        <v>1400.0437045296865</v>
      </c>
      <c r="H35" s="13">
        <v>871.87660822992279</v>
      </c>
      <c r="I35" s="13">
        <v>425.04954934241658</v>
      </c>
      <c r="J35" s="13">
        <v>202.84101314086712</v>
      </c>
      <c r="K35" s="13">
        <v>110.72577825256447</v>
      </c>
      <c r="L35" s="13">
        <v>39.943932538508641</v>
      </c>
      <c r="M35" s="13">
        <v>0.96660978101415007</v>
      </c>
      <c r="N35" s="13">
        <v>1.0915664692269305</v>
      </c>
      <c r="P35" s="27">
        <f t="shared" si="1"/>
        <v>3052.5387622842072</v>
      </c>
    </row>
    <row r="36" spans="1:78">
      <c r="A36" s="12" t="str">
        <f t="shared" si="0"/>
        <v>114年 10月</v>
      </c>
      <c r="B36" s="32">
        <v>1942.6822735877113</v>
      </c>
      <c r="C36" s="13">
        <v>2068.159679022212</v>
      </c>
      <c r="D36" s="13">
        <v>1766.7922802079918</v>
      </c>
      <c r="E36" s="13">
        <v>1803.044127275145</v>
      </c>
      <c r="F36" s="13">
        <v>1762.1249909624289</v>
      </c>
      <c r="G36" s="13">
        <v>1397.811873005641</v>
      </c>
      <c r="H36" s="13">
        <v>882.27844316528649</v>
      </c>
      <c r="I36" s="13">
        <v>428.97443480101498</v>
      </c>
      <c r="J36" s="13">
        <v>200.21483378417832</v>
      </c>
      <c r="K36" s="13">
        <v>110.652334833192</v>
      </c>
      <c r="L36" s="13">
        <v>39.570579496429581</v>
      </c>
      <c r="M36" s="13">
        <v>0.90522628035322517</v>
      </c>
      <c r="N36" s="13">
        <v>1.0998203721323776</v>
      </c>
      <c r="P36" s="27">
        <f t="shared" si="1"/>
        <v>3061.5075457382281</v>
      </c>
    </row>
    <row r="37" spans="1:78">
      <c r="A37" s="12" t="str">
        <f t="shared" si="0"/>
        <v>114年 11月</v>
      </c>
      <c r="B37" s="32">
        <v>1902.989773094263</v>
      </c>
      <c r="C37" s="13">
        <v>2074.1529737263459</v>
      </c>
      <c r="D37" s="13">
        <v>1765.4226385326788</v>
      </c>
      <c r="E37" s="13">
        <v>1799.0283526907251</v>
      </c>
      <c r="F37" s="13">
        <v>1765.6178004242759</v>
      </c>
      <c r="G37" s="13">
        <v>1394.988799870815</v>
      </c>
      <c r="H37" s="13">
        <v>893.43968070326196</v>
      </c>
      <c r="I37" s="13">
        <v>432.74846136425572</v>
      </c>
      <c r="J37" s="13">
        <v>197.56494147427739</v>
      </c>
      <c r="K37" s="13">
        <v>110.65814849637515</v>
      </c>
      <c r="L37" s="13">
        <v>39.238869683585619</v>
      </c>
      <c r="M37" s="13">
        <v>0.858643455790157</v>
      </c>
      <c r="N37" s="13">
        <v>1.1034010124592692</v>
      </c>
      <c r="P37" s="27">
        <f t="shared" si="1"/>
        <v>3070.6009460608207</v>
      </c>
    </row>
    <row r="38" spans="1:78">
      <c r="A38" s="12" t="str">
        <f t="shared" si="0"/>
        <v>114年 12月</v>
      </c>
      <c r="B38" s="32">
        <v>1863.2215806612578</v>
      </c>
      <c r="C38" s="13">
        <v>2080.3323296745848</v>
      </c>
      <c r="D38" s="13">
        <v>1764.0106459440872</v>
      </c>
      <c r="E38" s="13">
        <v>1794.8051436385551</v>
      </c>
      <c r="F38" s="13">
        <v>1769.13423347765</v>
      </c>
      <c r="G38" s="13">
        <v>1391.5774049923491</v>
      </c>
      <c r="H38" s="13">
        <v>905.35356227476609</v>
      </c>
      <c r="I38" s="13">
        <v>436.36385007448223</v>
      </c>
      <c r="J38" s="13">
        <v>194.89634300492168</v>
      </c>
      <c r="K38" s="13">
        <v>110.73463179901027</v>
      </c>
      <c r="L38" s="13">
        <v>38.942436049852859</v>
      </c>
      <c r="M38" s="13">
        <v>0.82515690409037301</v>
      </c>
      <c r="N38" s="13">
        <v>1.1028155090638974</v>
      </c>
      <c r="P38" s="27">
        <f t="shared" si="1"/>
        <v>3079.7962006085368</v>
      </c>
    </row>
    <row r="39" spans="1:78">
      <c r="A39" s="12" t="str">
        <f t="shared" si="0"/>
        <v>115年 1月</v>
      </c>
      <c r="B39" s="32">
        <v>1823.3779641098656</v>
      </c>
      <c r="C39" s="13">
        <v>2086.697294727448</v>
      </c>
      <c r="D39" s="13">
        <v>1762.5564507631962</v>
      </c>
      <c r="E39" s="13">
        <v>1790.3748282140275</v>
      </c>
      <c r="F39" s="13">
        <v>1772.6747208449146</v>
      </c>
      <c r="G39" s="13">
        <v>1387.58060200662</v>
      </c>
      <c r="H39" s="13">
        <v>918.01337272062403</v>
      </c>
      <c r="I39" s="13">
        <v>439.81290643064051</v>
      </c>
      <c r="J39" s="13">
        <v>192.21381568870453</v>
      </c>
      <c r="K39" s="13">
        <v>110.8736301585439</v>
      </c>
      <c r="L39" s="13">
        <v>38.675464176542803</v>
      </c>
      <c r="M39" s="13">
        <v>0.80320788692733136</v>
      </c>
      <c r="N39" s="13">
        <v>1.0985286933746576</v>
      </c>
      <c r="P39" s="27">
        <f t="shared" si="1"/>
        <v>3089.0715277619779</v>
      </c>
    </row>
    <row r="40" spans="1:78">
      <c r="A40" s="12" t="str">
        <f t="shared" si="0"/>
        <v>115年 2月</v>
      </c>
      <c r="B40" s="32">
        <v>1783.4591909299938</v>
      </c>
      <c r="C40" s="13">
        <v>2093.2474174716212</v>
      </c>
      <c r="D40" s="13">
        <v>1761.060200833163</v>
      </c>
      <c r="E40" s="13">
        <v>1785.7377345125306</v>
      </c>
      <c r="F40" s="13">
        <v>1776.2396901005859</v>
      </c>
      <c r="G40" s="13">
        <v>1383.0012983035347</v>
      </c>
      <c r="H40" s="13">
        <v>931.41244003043619</v>
      </c>
      <c r="I40" s="13">
        <v>443.08801957185034</v>
      </c>
      <c r="J40" s="13">
        <v>189.52191478527496</v>
      </c>
      <c r="K40" s="13">
        <v>111.06740522846852</v>
      </c>
      <c r="L40" s="13">
        <v>38.432683704785823</v>
      </c>
      <c r="M40" s="13">
        <v>0.79137266169291698</v>
      </c>
      <c r="N40" s="13">
        <v>1.0909662458424223</v>
      </c>
      <c r="P40" s="27">
        <f t="shared" si="1"/>
        <v>3098.4061005318858</v>
      </c>
    </row>
    <row r="41" spans="1:78">
      <c r="A41" s="12" t="str">
        <f t="shared" si="0"/>
        <v>115年 3月</v>
      </c>
      <c r="B41" s="32">
        <v>1743.4655282805418</v>
      </c>
      <c r="C41" s="13">
        <v>2099.9822472189826</v>
      </c>
      <c r="D41" s="13">
        <v>1759.5220435209299</v>
      </c>
      <c r="E41" s="13">
        <v>1780.894190628203</v>
      </c>
      <c r="F41" s="13">
        <v>1779.8295656862667</v>
      </c>
      <c r="G41" s="13">
        <v>1377.8423950110775</v>
      </c>
      <c r="H41" s="13">
        <v>945.54413508302082</v>
      </c>
      <c r="I41" s="13">
        <v>446.18166146794766</v>
      </c>
      <c r="J41" s="13">
        <v>186.82498072998106</v>
      </c>
      <c r="K41" s="13">
        <v>111.30861881554739</v>
      </c>
      <c r="L41" s="13">
        <v>38.209352238792661</v>
      </c>
      <c r="M41" s="13">
        <v>0.78835252426429103</v>
      </c>
      <c r="N41" s="13">
        <v>1.0805176150236899</v>
      </c>
      <c r="P41" s="27">
        <f t="shared" si="1"/>
        <v>3107.7800134856557</v>
      </c>
    </row>
    <row r="42" spans="1:78">
      <c r="A42" s="12" t="str">
        <f t="shared" si="0"/>
        <v>115年 4月</v>
      </c>
      <c r="B42" s="32">
        <v>1703.3972429896578</v>
      </c>
      <c r="C42" s="13">
        <v>2106.9013340056244</v>
      </c>
      <c r="D42" s="13">
        <v>1757.9421257188287</v>
      </c>
      <c r="E42" s="13">
        <v>1775.8445246526894</v>
      </c>
      <c r="F42" s="13">
        <v>1783.4447689255126</v>
      </c>
      <c r="G42" s="13">
        <v>1372.1067869801202</v>
      </c>
      <c r="H42" s="13">
        <v>960.40187138842384</v>
      </c>
      <c r="I42" s="13">
        <v>449.08638611695221</v>
      </c>
      <c r="J42" s="13">
        <v>184.12714616759735</v>
      </c>
      <c r="K42" s="13">
        <v>111.59031732419675</v>
      </c>
      <c r="L42" s="13">
        <v>38.001233681771986</v>
      </c>
      <c r="M42" s="13">
        <v>0.7929645190600485</v>
      </c>
      <c r="N42" s="13">
        <v>1.0675387336993682</v>
      </c>
      <c r="P42" s="27">
        <f t="shared" si="1"/>
        <v>3117.1742449118224</v>
      </c>
    </row>
    <row r="43" spans="1:78" s="16" customFormat="1">
      <c r="A43" s="15" t="str">
        <f t="shared" si="0"/>
        <v>115年 5月</v>
      </c>
      <c r="B43" s="15">
        <v>1663.2546015549926</v>
      </c>
      <c r="C43" s="15">
        <v>2114.0042285908794</v>
      </c>
      <c r="D43" s="15">
        <v>1756.3205938461747</v>
      </c>
      <c r="E43" s="15">
        <v>1770.5890646739017</v>
      </c>
      <c r="F43" s="15">
        <v>1787.0857180386442</v>
      </c>
      <c r="G43" s="15">
        <v>1365.7973627694771</v>
      </c>
      <c r="H43" s="15">
        <v>975.97910483148394</v>
      </c>
      <c r="I43" s="15">
        <v>451.7948287494138</v>
      </c>
      <c r="J43" s="15">
        <v>181.43234279570078</v>
      </c>
      <c r="K43" s="15">
        <v>111.90591671369569</v>
      </c>
      <c r="L43" s="15">
        <v>37.804572608907478</v>
      </c>
      <c r="M43" s="15">
        <v>0.80413277440203124</v>
      </c>
      <c r="N43" s="15">
        <v>1.0523545455079628</v>
      </c>
      <c r="P43" s="61">
        <f t="shared" si="1"/>
        <v>3126.5706157885888</v>
      </c>
    </row>
    <row r="44" spans="1:78">
      <c r="A44" s="12" t="str">
        <f t="shared" si="0"/>
        <v>115年 6月</v>
      </c>
      <c r="B44" s="32">
        <v>1625.0446454428006</v>
      </c>
      <c r="C44" s="13">
        <v>2117.8980091153476</v>
      </c>
      <c r="D44" s="13">
        <v>1756.717998477086</v>
      </c>
      <c r="E44" s="13">
        <v>1765.7233014989306</v>
      </c>
      <c r="F44" s="13">
        <v>1788.2939599213826</v>
      </c>
      <c r="G44" s="13">
        <v>1366.7582483201052</v>
      </c>
      <c r="H44" s="13">
        <v>984.53064932635232</v>
      </c>
      <c r="I44" s="13">
        <v>455.7708470994661</v>
      </c>
      <c r="J44" s="13">
        <v>179.5206429162684</v>
      </c>
      <c r="K44" s="13">
        <v>111.28609239570952</v>
      </c>
      <c r="L44" s="13">
        <v>37.573535549786918</v>
      </c>
      <c r="M44" s="13">
        <v>0.83419867648290624</v>
      </c>
      <c r="N44" s="13">
        <v>1.0048387883925922</v>
      </c>
      <c r="P44" s="27">
        <f t="shared" si="1"/>
        <v>3137.2790530725642</v>
      </c>
    </row>
    <row r="45" spans="1:78">
      <c r="A45" s="12" t="str">
        <f t="shared" si="0"/>
        <v>115年 7月</v>
      </c>
      <c r="B45" s="32">
        <v>1587.1093485397732</v>
      </c>
      <c r="C45" s="13">
        <v>2121.4043268666555</v>
      </c>
      <c r="D45" s="13">
        <v>1757.4469854982369</v>
      </c>
      <c r="E45" s="13">
        <v>1760.7403416206048</v>
      </c>
      <c r="F45" s="13">
        <v>1788.9407974913538</v>
      </c>
      <c r="G45" s="13">
        <v>1368.5417663515063</v>
      </c>
      <c r="H45" s="13">
        <v>992.53647662053731</v>
      </c>
      <c r="I45" s="13">
        <v>459.91072436288744</v>
      </c>
      <c r="J45" s="13">
        <v>177.71379210869068</v>
      </c>
      <c r="K45" s="13">
        <v>110.5844888362903</v>
      </c>
      <c r="L45" s="13">
        <v>37.334744737561422</v>
      </c>
      <c r="M45" s="13">
        <v>0.88277984304574042</v>
      </c>
      <c r="N45" s="13">
        <v>0.95883934355986189</v>
      </c>
      <c r="P45" s="27">
        <f t="shared" si="1"/>
        <v>3148.4636122040788</v>
      </c>
    </row>
    <row r="46" spans="1:78">
      <c r="A46" s="12" t="str">
        <f t="shared" si="0"/>
        <v>115年 8月</v>
      </c>
      <c r="B46" s="32">
        <v>1549.4480507984181</v>
      </c>
      <c r="C46" s="13">
        <v>2124.5241147044189</v>
      </c>
      <c r="D46" s="13">
        <v>1758.5065388557005</v>
      </c>
      <c r="E46" s="13">
        <v>1755.6403751760149</v>
      </c>
      <c r="F46" s="13">
        <v>1789.028562632885</v>
      </c>
      <c r="G46" s="13">
        <v>1371.142345686098</v>
      </c>
      <c r="H46" s="13">
        <v>1000.0003457555837</v>
      </c>
      <c r="I46" s="13">
        <v>464.21895052791189</v>
      </c>
      <c r="J46" s="13">
        <v>176.00629148483608</v>
      </c>
      <c r="K46" s="13">
        <v>109.80606023037771</v>
      </c>
      <c r="L46" s="13">
        <v>37.090403184399186</v>
      </c>
      <c r="M46" s="13">
        <v>0.94832100413510012</v>
      </c>
      <c r="N46" s="13">
        <v>0.91435439205226321</v>
      </c>
      <c r="P46" s="27">
        <f t="shared" si="1"/>
        <v>3160.127072265394</v>
      </c>
    </row>
    <row r="47" spans="1:78">
      <c r="A47" s="12" t="str">
        <f t="shared" si="0"/>
        <v>115年 9月</v>
      </c>
      <c r="B47" s="32">
        <v>1512.0600932187474</v>
      </c>
      <c r="C47" s="13">
        <v>2127.2583039645315</v>
      </c>
      <c r="D47" s="13">
        <v>1759.895644506792</v>
      </c>
      <c r="E47" s="13">
        <v>1750.4235928486532</v>
      </c>
      <c r="F47" s="13">
        <v>1788.5595801904315</v>
      </c>
      <c r="G47" s="13">
        <v>1374.554442323604</v>
      </c>
      <c r="H47" s="13">
        <v>1006.925993432948</v>
      </c>
      <c r="I47" s="13">
        <v>468.69993182499667</v>
      </c>
      <c r="J47" s="13">
        <v>174.39286062037093</v>
      </c>
      <c r="K47" s="13">
        <v>108.95555070452237</v>
      </c>
      <c r="L47" s="13">
        <v>36.842525513515106</v>
      </c>
      <c r="M47" s="13">
        <v>1.0293595294333269</v>
      </c>
      <c r="N47" s="13">
        <v>0.87137691215724811</v>
      </c>
      <c r="P47" s="27">
        <f t="shared" si="1"/>
        <v>3172.2720408615478</v>
      </c>
    </row>
    <row r="48" spans="1:78">
      <c r="A48" s="12" t="str">
        <f t="shared" si="0"/>
        <v>115年 10月</v>
      </c>
      <c r="B48" s="32">
        <v>1474.9448178468685</v>
      </c>
      <c r="C48" s="13">
        <v>2129.60782446127</v>
      </c>
      <c r="D48" s="13">
        <v>1761.6132904170295</v>
      </c>
      <c r="E48" s="13">
        <v>1745.0901858639463</v>
      </c>
      <c r="F48" s="13">
        <v>1787.5361679872112</v>
      </c>
      <c r="G48" s="13">
        <v>1378.772539321898</v>
      </c>
      <c r="H48" s="13">
        <v>1013.317134157337</v>
      </c>
      <c r="I48" s="13">
        <v>473.35799199784032</v>
      </c>
      <c r="J48" s="13">
        <v>172.86843014966325</v>
      </c>
      <c r="K48" s="13">
        <v>108.03750350680085</v>
      </c>
      <c r="L48" s="13">
        <v>36.592942787784665</v>
      </c>
      <c r="M48" s="13">
        <v>1.1245204158528728</v>
      </c>
      <c r="N48" s="13">
        <v>0.82989528619191766</v>
      </c>
      <c r="P48" s="27">
        <f t="shared" si="1"/>
        <v>3184.9009576233684</v>
      </c>
    </row>
    <row r="49" spans="1:16" s="14" customFormat="1">
      <c r="A49" s="13" t="str">
        <f t="shared" si="0"/>
        <v>115年 11月</v>
      </c>
      <c r="B49" s="13">
        <v>1438.1015677735832</v>
      </c>
      <c r="C49" s="13">
        <v>2131.5736044893911</v>
      </c>
      <c r="D49" s="13">
        <v>1763.6584665570988</v>
      </c>
      <c r="E49" s="13">
        <v>1739.6403459848093</v>
      </c>
      <c r="F49" s="13">
        <v>1785.9606368437967</v>
      </c>
      <c r="G49" s="13">
        <v>1383.7911466783517</v>
      </c>
      <c r="H49" s="13">
        <v>1019.1774603790747</v>
      </c>
      <c r="I49" s="13">
        <v>478.19737355699078</v>
      </c>
      <c r="J49" s="13">
        <v>171.42813458952452</v>
      </c>
      <c r="K49" s="13">
        <v>107.05626974741661</v>
      </c>
      <c r="L49" s="13">
        <v>36.3433088233174</v>
      </c>
      <c r="M49" s="13">
        <v>1.232511540990896</v>
      </c>
      <c r="N49" s="13">
        <v>0.78989385539772328</v>
      </c>
      <c r="P49" s="57">
        <f t="shared" si="1"/>
        <v>3198.0160991710641</v>
      </c>
    </row>
    <row r="50" spans="1:16">
      <c r="A50" s="12" t="str">
        <f t="shared" si="0"/>
        <v>115年 12月</v>
      </c>
      <c r="B50" s="32">
        <v>1401.529687132982</v>
      </c>
      <c r="C50" s="13">
        <v>2133.1565708262292</v>
      </c>
      <c r="D50" s="13">
        <v>1766.0301648998188</v>
      </c>
      <c r="E50" s="13">
        <v>1734.0742655072152</v>
      </c>
      <c r="F50" s="13">
        <v>1783.8352905966556</v>
      </c>
      <c r="G50" s="13">
        <v>1389.6048012116805</v>
      </c>
      <c r="H50" s="13">
        <v>1024.5106426355051</v>
      </c>
      <c r="I50" s="13">
        <v>483.22223901626762</v>
      </c>
      <c r="J50" s="13">
        <v>170.06730538511357</v>
      </c>
      <c r="K50" s="13">
        <v>106.01601671306459</v>
      </c>
      <c r="L50" s="13">
        <v>36.095107612892207</v>
      </c>
      <c r="M50" s="13">
        <v>1.3521191682479856</v>
      </c>
      <c r="N50" s="13">
        <v>0.75135342683452033</v>
      </c>
      <c r="P50" s="27">
        <f t="shared" si="1"/>
        <v>3211.619585169607</v>
      </c>
    </row>
    <row r="51" spans="1:16">
      <c r="A51" s="12" t="str">
        <f t="shared" si="0"/>
        <v>116年 1月</v>
      </c>
      <c r="B51" s="32">
        <v>1365.2285211010474</v>
      </c>
      <c r="C51" s="13">
        <v>2134.3576487337878</v>
      </c>
      <c r="D51" s="13">
        <v>1768.7273794171158</v>
      </c>
      <c r="E51" s="13">
        <v>1728.3921372557834</v>
      </c>
      <c r="F51" s="13">
        <v>1781.1624261166558</v>
      </c>
      <c r="G51" s="13">
        <v>1396.2080664442924</v>
      </c>
      <c r="H51" s="13">
        <v>1029.3203296914357</v>
      </c>
      <c r="I51" s="13">
        <v>488.43667211221901</v>
      </c>
      <c r="J51" s="13">
        <v>168.78146417151657</v>
      </c>
      <c r="K51" s="13">
        <v>104.92073577696578</v>
      </c>
      <c r="L51" s="13">
        <v>35.849661545958881</v>
      </c>
      <c r="M51" s="13">
        <v>1.4822036901815447</v>
      </c>
      <c r="N51" s="13">
        <v>0.71425173589289015</v>
      </c>
      <c r="P51" s="27">
        <f t="shared" si="1"/>
        <v>3225.7133851684634</v>
      </c>
    </row>
    <row r="52" spans="1:16">
      <c r="A52" s="12" t="str">
        <f t="shared" si="0"/>
        <v>116年 2月</v>
      </c>
      <c r="B52" s="32">
        <v>1329.197415894253</v>
      </c>
      <c r="C52" s="13">
        <v>2135.177761960831</v>
      </c>
      <c r="D52" s="13">
        <v>1771.7491060769926</v>
      </c>
      <c r="E52" s="13">
        <v>1722.5941545793853</v>
      </c>
      <c r="F52" s="13">
        <v>1777.9443333275162</v>
      </c>
      <c r="G52" s="13">
        <v>1403.5955324851293</v>
      </c>
      <c r="H52" s="13">
        <v>1033.610148678631</v>
      </c>
      <c r="I52" s="13">
        <v>493.84467900683177</v>
      </c>
      <c r="J52" s="13">
        <v>167.56631624469838</v>
      </c>
      <c r="K52" s="13">
        <v>103.77424992536274</v>
      </c>
      <c r="L52" s="13">
        <v>35.608140165009623</v>
      </c>
      <c r="M52" s="13">
        <v>1.6216955973908669</v>
      </c>
      <c r="N52" s="13">
        <v>0.67856386779114186</v>
      </c>
      <c r="P52" s="27">
        <f t="shared" si="1"/>
        <v>3240.2993259708451</v>
      </c>
    </row>
    <row r="53" spans="1:16">
      <c r="A53" s="12" t="str">
        <f t="shared" si="0"/>
        <v>116年 3月</v>
      </c>
      <c r="B53" s="32">
        <v>1293.4357187681658</v>
      </c>
      <c r="C53" s="13">
        <v>2135.6178327449738</v>
      </c>
      <c r="D53" s="13">
        <v>1775.0943428405083</v>
      </c>
      <c r="E53" s="13">
        <v>1716.6805113467703</v>
      </c>
      <c r="F53" s="13">
        <v>1774.1832952242196</v>
      </c>
      <c r="G53" s="13">
        <v>1411.7618159130045</v>
      </c>
      <c r="H53" s="13">
        <v>1037.3837052343588</v>
      </c>
      <c r="I53" s="13">
        <v>499.45018947371057</v>
      </c>
      <c r="J53" s="13">
        <v>166.41774423569657</v>
      </c>
      <c r="K53" s="13">
        <v>102.58022092020754</v>
      </c>
      <c r="L53" s="13">
        <v>35.371569243646569</v>
      </c>
      <c r="M53" s="13">
        <v>1.7695916609176696</v>
      </c>
      <c r="N53" s="13">
        <v>0.64426264118763854</v>
      </c>
      <c r="P53" s="27">
        <f t="shared" si="1"/>
        <v>3255.3790993227299</v>
      </c>
    </row>
    <row r="54" spans="1:16">
      <c r="A54" s="12" t="str">
        <f t="shared" si="0"/>
        <v>116年 4月</v>
      </c>
      <c r="B54" s="32">
        <v>1257.9427780160531</v>
      </c>
      <c r="C54" s="13">
        <v>2135.678781814765</v>
      </c>
      <c r="D54" s="13">
        <v>1778.7620896587562</v>
      </c>
      <c r="E54" s="13">
        <v>1710.6514019422043</v>
      </c>
      <c r="F54" s="13">
        <v>1769.8815878913761</v>
      </c>
      <c r="G54" s="13">
        <v>1420.7015596604315</v>
      </c>
      <c r="H54" s="13">
        <v>1040.6445836389996</v>
      </c>
      <c r="I54" s="13">
        <v>505.25705806793792</v>
      </c>
      <c r="J54" s="13">
        <v>165.33180198210493</v>
      </c>
      <c r="K54" s="13">
        <v>101.34215611676552</v>
      </c>
      <c r="L54" s="13">
        <v>35.140840010609324</v>
      </c>
      <c r="M54" s="13">
        <v>1.9249513167949475</v>
      </c>
      <c r="N54" s="13">
        <v>0.61131895681900628</v>
      </c>
      <c r="P54" s="27">
        <f t="shared" si="1"/>
        <v>3270.954269750463</v>
      </c>
    </row>
    <row r="55" spans="1:16">
      <c r="A55" s="12" t="str">
        <f t="shared" si="0"/>
        <v>116年 5月</v>
      </c>
      <c r="B55" s="32">
        <v>1222.7179429674866</v>
      </c>
      <c r="C55" s="13">
        <v>2135.3615283917693</v>
      </c>
      <c r="D55" s="13">
        <v>1782.7513484698493</v>
      </c>
      <c r="E55" s="13">
        <v>1704.5070212611317</v>
      </c>
      <c r="F55" s="13">
        <v>1765.0414805215448</v>
      </c>
      <c r="G55" s="13">
        <v>1430.4094328979461</v>
      </c>
      <c r="H55" s="13">
        <v>1043.3963469527221</v>
      </c>
      <c r="I55" s="13">
        <v>511.26906527982709</v>
      </c>
      <c r="J55" s="13">
        <v>164.30470859105714</v>
      </c>
      <c r="K55" s="13">
        <v>100.063414953901</v>
      </c>
      <c r="L55" s="13">
        <v>34.916718377245374</v>
      </c>
      <c r="M55" s="13">
        <v>2.0868932419906141</v>
      </c>
      <c r="N55" s="13">
        <v>0.57970211386938364</v>
      </c>
      <c r="P55" s="27">
        <f t="shared" si="1"/>
        <v>3287.026282408558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30005.026845739671</v>
      </c>
      <c r="C3" s="13">
        <v>328.51006466043378</v>
      </c>
      <c r="D3" s="13">
        <v>354.8306569343066</v>
      </c>
      <c r="E3" s="12">
        <v>355.75208913649033</v>
      </c>
      <c r="F3" s="12">
        <v>360.62336542798124</v>
      </c>
      <c r="G3" s="12">
        <v>387.46384236519862</v>
      </c>
      <c r="H3" s="12">
        <v>397.95742899098497</v>
      </c>
      <c r="I3" s="12">
        <v>387.66463735666343</v>
      </c>
      <c r="J3" s="12">
        <v>456.39796527274024</v>
      </c>
      <c r="K3" s="12">
        <v>446.95003193348685</v>
      </c>
      <c r="L3" s="12">
        <v>460.30242149536525</v>
      </c>
      <c r="M3" s="12">
        <v>442.42414656649538</v>
      </c>
      <c r="N3" s="12">
        <v>404.47400158165266</v>
      </c>
      <c r="O3" s="12">
        <v>403.4219011725292</v>
      </c>
      <c r="P3" s="12">
        <v>393.29325797571528</v>
      </c>
      <c r="Q3" s="12">
        <v>394.63027908009951</v>
      </c>
      <c r="R3" s="12">
        <v>400.63487569435506</v>
      </c>
      <c r="S3" s="12">
        <v>400.08753666539906</v>
      </c>
      <c r="T3" s="12">
        <v>447.13956181321777</v>
      </c>
      <c r="U3" s="12">
        <v>421.5970717910435</v>
      </c>
      <c r="V3" s="12">
        <v>432.31189255252286</v>
      </c>
      <c r="W3" s="12">
        <v>436.40578951678003</v>
      </c>
      <c r="X3" s="12">
        <v>421.17354962064849</v>
      </c>
      <c r="Y3" s="12">
        <v>455.75503159034997</v>
      </c>
      <c r="Z3" s="12">
        <v>448.89462394658869</v>
      </c>
      <c r="AA3" s="12">
        <v>457.3562273570227</v>
      </c>
      <c r="AB3" s="12">
        <v>462.92710500976943</v>
      </c>
      <c r="AC3" s="12">
        <v>456.35033759879713</v>
      </c>
      <c r="AD3" s="12">
        <v>526.04031393604657</v>
      </c>
      <c r="AE3" s="12">
        <v>572.42261624843695</v>
      </c>
      <c r="AF3" s="12">
        <v>521.67136087133406</v>
      </c>
      <c r="AG3" s="12">
        <v>555.22401988547472</v>
      </c>
      <c r="AH3" s="12">
        <v>494.73714453901943</v>
      </c>
      <c r="AI3" s="12">
        <v>528.75996351347897</v>
      </c>
      <c r="AJ3" s="12">
        <v>502.33390096784365</v>
      </c>
      <c r="AK3" s="12">
        <v>454.01527777525416</v>
      </c>
      <c r="AL3" s="12">
        <v>402.58386622816602</v>
      </c>
      <c r="AM3" s="12">
        <v>425.66326645140458</v>
      </c>
      <c r="AN3" s="12">
        <v>385.34455643172521</v>
      </c>
      <c r="AO3" s="12">
        <v>404.70795869193637</v>
      </c>
      <c r="AP3" s="12">
        <v>459.42019067958313</v>
      </c>
      <c r="AQ3" s="12">
        <v>396.2928141171397</v>
      </c>
      <c r="AR3" s="12">
        <v>411.93389495878199</v>
      </c>
      <c r="AS3" s="12">
        <v>433.97445021561538</v>
      </c>
      <c r="AT3" s="12">
        <v>432.49111532368511</v>
      </c>
      <c r="AU3" s="12">
        <v>461.04848678923236</v>
      </c>
      <c r="AV3" s="12">
        <v>447.20140222286636</v>
      </c>
      <c r="AW3" s="12">
        <v>427.31947520275946</v>
      </c>
      <c r="AX3" s="12">
        <v>408.09830910264412</v>
      </c>
      <c r="AY3" s="12">
        <v>393.25700035474273</v>
      </c>
      <c r="AZ3" s="12">
        <v>370.17999402399215</v>
      </c>
    </row>
    <row r="4" spans="1:52">
      <c r="A4" s="12" t="s">
        <v>115</v>
      </c>
      <c r="B4" s="13">
        <v>30015.061470533972</v>
      </c>
      <c r="C4" s="13">
        <v>328.21361299441338</v>
      </c>
      <c r="D4" s="13">
        <v>353.46483078964832</v>
      </c>
      <c r="E4" s="12">
        <v>355.54925297543684</v>
      </c>
      <c r="F4" s="12">
        <v>359.40242654355148</v>
      </c>
      <c r="G4" s="12">
        <v>385.79445183932177</v>
      </c>
      <c r="H4" s="12">
        <v>397.78623452906362</v>
      </c>
      <c r="I4" s="12">
        <v>385.87299392510749</v>
      </c>
      <c r="J4" s="12">
        <v>453.22143027591983</v>
      </c>
      <c r="K4" s="12">
        <v>447.09004354334598</v>
      </c>
      <c r="L4" s="12">
        <v>460.35209138632308</v>
      </c>
      <c r="M4" s="12">
        <v>444.71056951484002</v>
      </c>
      <c r="N4" s="12">
        <v>406.24060893633833</v>
      </c>
      <c r="O4" s="12">
        <v>403.76709304096221</v>
      </c>
      <c r="P4" s="12">
        <v>393.68122838948494</v>
      </c>
      <c r="Q4" s="12">
        <v>394.29085905814401</v>
      </c>
      <c r="R4" s="12">
        <v>400.23506253270801</v>
      </c>
      <c r="S4" s="12">
        <v>398.49643690518451</v>
      </c>
      <c r="T4" s="12">
        <v>445.73354366819279</v>
      </c>
      <c r="U4" s="12">
        <v>422.49467598371552</v>
      </c>
      <c r="V4" s="12">
        <v>431.56162995035857</v>
      </c>
      <c r="W4" s="12">
        <v>436.6814323460838</v>
      </c>
      <c r="X4" s="12">
        <v>420.70442227207644</v>
      </c>
      <c r="Y4" s="12">
        <v>454.1999280112264</v>
      </c>
      <c r="Z4" s="12">
        <v>448.91793056262145</v>
      </c>
      <c r="AA4" s="12">
        <v>456.68213820334745</v>
      </c>
      <c r="AB4" s="12">
        <v>462.78382300600902</v>
      </c>
      <c r="AC4" s="12">
        <v>454.23749206498815</v>
      </c>
      <c r="AD4" s="12">
        <v>520.88022888135959</v>
      </c>
      <c r="AE4" s="12">
        <v>572.13579653135685</v>
      </c>
      <c r="AF4" s="12">
        <v>522.98885607859597</v>
      </c>
      <c r="AG4" s="12">
        <v>555.72344322101856</v>
      </c>
      <c r="AH4" s="12">
        <v>496.22821596028626</v>
      </c>
      <c r="AI4" s="12">
        <v>528.01339060333942</v>
      </c>
      <c r="AJ4" s="12">
        <v>505.51178810962801</v>
      </c>
      <c r="AK4" s="12">
        <v>458.03704727179024</v>
      </c>
      <c r="AL4" s="12">
        <v>403.7491362023336</v>
      </c>
      <c r="AM4" s="12">
        <v>425.81553403228509</v>
      </c>
      <c r="AN4" s="12">
        <v>386.1939141848984</v>
      </c>
      <c r="AO4" s="12">
        <v>401.61328171863465</v>
      </c>
      <c r="AP4" s="12">
        <v>458.94418428576375</v>
      </c>
      <c r="AQ4" s="12">
        <v>398.26394821089167</v>
      </c>
      <c r="AR4" s="12">
        <v>409.88483862236501</v>
      </c>
      <c r="AS4" s="12">
        <v>432.7665105336738</v>
      </c>
      <c r="AT4" s="12">
        <v>431.21832184895703</v>
      </c>
      <c r="AU4" s="12">
        <v>459.76840164935618</v>
      </c>
      <c r="AV4" s="12">
        <v>448.36020964968196</v>
      </c>
      <c r="AW4" s="12">
        <v>428.64564337298265</v>
      </c>
      <c r="AX4" s="12">
        <v>409.22791795707769</v>
      </c>
      <c r="AY4" s="12">
        <v>394.45612808850939</v>
      </c>
      <c r="AZ4" s="12">
        <v>370.61079561405325</v>
      </c>
    </row>
    <row r="5" spans="1:52">
      <c r="A5" s="12" t="s">
        <v>116</v>
      </c>
      <c r="B5" s="13">
        <v>30025.103845840691</v>
      </c>
      <c r="C5" s="13">
        <v>328.11062292087814</v>
      </c>
      <c r="D5" s="13">
        <v>351.90252156602526</v>
      </c>
      <c r="E5" s="12">
        <v>355.39149151683972</v>
      </c>
      <c r="F5" s="12">
        <v>358.33712197770137</v>
      </c>
      <c r="G5" s="12">
        <v>383.99187253223334</v>
      </c>
      <c r="H5" s="12">
        <v>397.48641661423596</v>
      </c>
      <c r="I5" s="12">
        <v>384.62497657965264</v>
      </c>
      <c r="J5" s="12">
        <v>449.47045452306816</v>
      </c>
      <c r="K5" s="12">
        <v>447.42002669774496</v>
      </c>
      <c r="L5" s="12">
        <v>460.14901379123683</v>
      </c>
      <c r="M5" s="12">
        <v>446.85926884503397</v>
      </c>
      <c r="N5" s="12">
        <v>408.2998220640568</v>
      </c>
      <c r="O5" s="12">
        <v>404.03557560529913</v>
      </c>
      <c r="P5" s="12">
        <v>394.16389984686816</v>
      </c>
      <c r="Q5" s="12">
        <v>393.98173095830458</v>
      </c>
      <c r="R5" s="12">
        <v>399.80057194969464</v>
      </c>
      <c r="S5" s="12">
        <v>397.22656212675577</v>
      </c>
      <c r="T5" s="12">
        <v>443.78204152122032</v>
      </c>
      <c r="U5" s="12">
        <v>423.69281257801595</v>
      </c>
      <c r="V5" s="12">
        <v>430.74921377993928</v>
      </c>
      <c r="W5" s="12">
        <v>436.82698312238472</v>
      </c>
      <c r="X5" s="12">
        <v>420.59258823028756</v>
      </c>
      <c r="Y5" s="12">
        <v>452.33475000860921</v>
      </c>
      <c r="Z5" s="12">
        <v>449.0698645712248</v>
      </c>
      <c r="AA5" s="12">
        <v>455.97774639953866</v>
      </c>
      <c r="AB5" s="12">
        <v>462.57017269696775</v>
      </c>
      <c r="AC5" s="12">
        <v>452.66134467050426</v>
      </c>
      <c r="AD5" s="12">
        <v>515.51974534598548</v>
      </c>
      <c r="AE5" s="12">
        <v>571.13973092017864</v>
      </c>
      <c r="AF5" s="12">
        <v>524.95239668270597</v>
      </c>
      <c r="AG5" s="12">
        <v>555.49829600731448</v>
      </c>
      <c r="AH5" s="12">
        <v>498.47266293268547</v>
      </c>
      <c r="AI5" s="12">
        <v>526.76054120587173</v>
      </c>
      <c r="AJ5" s="12">
        <v>508.53369498105167</v>
      </c>
      <c r="AK5" s="12">
        <v>462.06532334833986</v>
      </c>
      <c r="AL5" s="12">
        <v>405.49487554062983</v>
      </c>
      <c r="AM5" s="12">
        <v>425.45741363895081</v>
      </c>
      <c r="AN5" s="12">
        <v>387.54722789849308</v>
      </c>
      <c r="AO5" s="12">
        <v>398.71554314358912</v>
      </c>
      <c r="AP5" s="12">
        <v>457.57337121993078</v>
      </c>
      <c r="AQ5" s="12">
        <v>400.91196063466049</v>
      </c>
      <c r="AR5" s="12">
        <v>407.85279632726798</v>
      </c>
      <c r="AS5" s="12">
        <v>431.37658915831355</v>
      </c>
      <c r="AT5" s="12">
        <v>430.1809566450724</v>
      </c>
      <c r="AU5" s="12">
        <v>458.16067725557826</v>
      </c>
      <c r="AV5" s="12">
        <v>449.47645062089765</v>
      </c>
      <c r="AW5" s="12">
        <v>429.97849684182916</v>
      </c>
      <c r="AX5" s="12">
        <v>410.38876810538574</v>
      </c>
      <c r="AY5" s="12">
        <v>395.59751217070539</v>
      </c>
      <c r="AZ5" s="12">
        <v>371.29185780206922</v>
      </c>
    </row>
    <row r="6" spans="1:52">
      <c r="A6" s="12" t="s">
        <v>117</v>
      </c>
      <c r="B6" s="13">
        <v>30035.153941727942</v>
      </c>
      <c r="C6" s="13">
        <v>328.20107096523702</v>
      </c>
      <c r="D6" s="13">
        <v>350.14372926343736</v>
      </c>
      <c r="E6" s="12">
        <v>355.27880476069896</v>
      </c>
      <c r="F6" s="12">
        <v>357.42739037554105</v>
      </c>
      <c r="G6" s="12">
        <v>382.05614854648218</v>
      </c>
      <c r="H6" s="12">
        <v>397.05797524650183</v>
      </c>
      <c r="I6" s="12">
        <v>383.92049220589223</v>
      </c>
      <c r="J6" s="12">
        <v>445.14509752219908</v>
      </c>
      <c r="K6" s="12">
        <v>447.9399732651533</v>
      </c>
      <c r="L6" s="12">
        <v>459.69319282833942</v>
      </c>
      <c r="M6" s="12">
        <v>448.87024455707729</v>
      </c>
      <c r="N6" s="12">
        <v>410.65164096480811</v>
      </c>
      <c r="O6" s="12">
        <v>404.22734886553968</v>
      </c>
      <c r="P6" s="12">
        <v>394.74126095482251</v>
      </c>
      <c r="Q6" s="12">
        <v>393.70288580652272</v>
      </c>
      <c r="R6" s="12">
        <v>399.33141537753448</v>
      </c>
      <c r="S6" s="12">
        <v>396.2777737773531</v>
      </c>
      <c r="T6" s="12">
        <v>441.28515130785644</v>
      </c>
      <c r="U6" s="12">
        <v>425.19148157394488</v>
      </c>
      <c r="V6" s="12">
        <v>429.87464562873089</v>
      </c>
      <c r="W6" s="12">
        <v>436.84249646485608</v>
      </c>
      <c r="X6" s="12">
        <v>420.83801777763182</v>
      </c>
      <c r="Y6" s="12">
        <v>450.15955831623467</v>
      </c>
      <c r="Z6" s="12">
        <v>449.35037071135679</v>
      </c>
      <c r="AA6" s="12">
        <v>455.24306580200414</v>
      </c>
      <c r="AB6" s="12">
        <v>462.28617278737067</v>
      </c>
      <c r="AC6" s="12">
        <v>451.62177670479218</v>
      </c>
      <c r="AD6" s="12">
        <v>509.95886386210805</v>
      </c>
      <c r="AE6" s="12">
        <v>569.43460944263302</v>
      </c>
      <c r="AF6" s="12">
        <v>527.56189375280235</v>
      </c>
      <c r="AG6" s="12">
        <v>554.54860424367871</v>
      </c>
      <c r="AH6" s="12">
        <v>501.46993450366307</v>
      </c>
      <c r="AI6" s="12">
        <v>525.00167510429469</v>
      </c>
      <c r="AJ6" s="12">
        <v>511.39965513356344</v>
      </c>
      <c r="AK6" s="12">
        <v>466.10012085952457</v>
      </c>
      <c r="AL6" s="12">
        <v>407.82015118838143</v>
      </c>
      <c r="AM6" s="12">
        <v>424.58951551115882</v>
      </c>
      <c r="AN6" s="12">
        <v>389.40365328519027</v>
      </c>
      <c r="AO6" s="12">
        <v>396.01431764601665</v>
      </c>
      <c r="AP6" s="12">
        <v>455.30914037017993</v>
      </c>
      <c r="AQ6" s="12">
        <v>404.23541194562887</v>
      </c>
      <c r="AR6" s="12">
        <v>405.83773345469388</v>
      </c>
      <c r="AS6" s="12">
        <v>429.80509365617206</v>
      </c>
      <c r="AT6" s="12">
        <v>429.37835804025099</v>
      </c>
      <c r="AU6" s="12">
        <v>456.22624452039196</v>
      </c>
      <c r="AV6" s="12">
        <v>450.55015353824808</v>
      </c>
      <c r="AW6" s="12">
        <v>431.31802794029949</v>
      </c>
      <c r="AX6" s="12">
        <v>411.58080115778262</v>
      </c>
      <c r="AY6" s="12">
        <v>396.68128137690087</v>
      </c>
      <c r="AZ6" s="12">
        <v>372.22263441557726</v>
      </c>
    </row>
    <row r="7" spans="1:52">
      <c r="A7" s="12" t="s">
        <v>118</v>
      </c>
      <c r="B7" s="13">
        <v>30045.211726875525</v>
      </c>
      <c r="C7" s="13">
        <v>328.48493226070235</v>
      </c>
      <c r="D7" s="13">
        <v>348.18845388188458</v>
      </c>
      <c r="E7" s="12">
        <v>355.21119270701445</v>
      </c>
      <c r="F7" s="12">
        <v>356.67317039629694</v>
      </c>
      <c r="G7" s="12">
        <v>379.98732397730311</v>
      </c>
      <c r="H7" s="12">
        <v>396.50091042586143</v>
      </c>
      <c r="I7" s="12">
        <v>383.75944770069043</v>
      </c>
      <c r="J7" s="12">
        <v>440.24541877581191</v>
      </c>
      <c r="K7" s="12">
        <v>448.64987511434276</v>
      </c>
      <c r="L7" s="12">
        <v>458.9846326157334</v>
      </c>
      <c r="M7" s="12">
        <v>450.74349665097003</v>
      </c>
      <c r="N7" s="12">
        <v>413.29606563859227</v>
      </c>
      <c r="O7" s="12">
        <v>404.34241282168409</v>
      </c>
      <c r="P7" s="12">
        <v>395.41330032170453</v>
      </c>
      <c r="Q7" s="12">
        <v>393.45431463050977</v>
      </c>
      <c r="R7" s="12">
        <v>398.82760424603191</v>
      </c>
      <c r="S7" s="12">
        <v>395.64993334404784</v>
      </c>
      <c r="T7" s="12">
        <v>438.24296894292229</v>
      </c>
      <c r="U7" s="12">
        <v>426.99068297150211</v>
      </c>
      <c r="V7" s="12">
        <v>428.9379270852333</v>
      </c>
      <c r="W7" s="12">
        <v>436.72802697737302</v>
      </c>
      <c r="X7" s="12">
        <v>421.44068120280394</v>
      </c>
      <c r="Y7" s="12">
        <v>447.67441365559733</v>
      </c>
      <c r="Z7" s="12">
        <v>449.75939373780272</v>
      </c>
      <c r="AA7" s="12">
        <v>454.47811026299536</v>
      </c>
      <c r="AB7" s="12">
        <v>461.93184197842021</v>
      </c>
      <c r="AC7" s="12">
        <v>451.11866947481138</v>
      </c>
      <c r="AD7" s="12">
        <v>504.19758498403797</v>
      </c>
      <c r="AE7" s="12">
        <v>567.02062208277221</v>
      </c>
      <c r="AF7" s="12">
        <v>530.81725836624116</v>
      </c>
      <c r="AG7" s="12">
        <v>552.87439392806164</v>
      </c>
      <c r="AH7" s="12">
        <v>505.21948009898318</v>
      </c>
      <c r="AI7" s="12">
        <v>522.73705192884074</v>
      </c>
      <c r="AJ7" s="12">
        <v>514.10970211436302</v>
      </c>
      <c r="AK7" s="12">
        <v>470.14145465585511</v>
      </c>
      <c r="AL7" s="12">
        <v>410.7240314163343</v>
      </c>
      <c r="AM7" s="12">
        <v>423.2124492328424</v>
      </c>
      <c r="AN7" s="12">
        <v>391.76234713013781</v>
      </c>
      <c r="AO7" s="12">
        <v>393.50918052011644</v>
      </c>
      <c r="AP7" s="12">
        <v>452.15287911276039</v>
      </c>
      <c r="AQ7" s="12">
        <v>408.23286490175519</v>
      </c>
      <c r="AR7" s="12">
        <v>403.83961543049247</v>
      </c>
      <c r="AS7" s="12">
        <v>428.05243095724632</v>
      </c>
      <c r="AT7" s="12">
        <v>428.80986561966802</v>
      </c>
      <c r="AU7" s="12">
        <v>453.96603259635401</v>
      </c>
      <c r="AV7" s="12">
        <v>451.58134686453707</v>
      </c>
      <c r="AW7" s="12">
        <v>432.66422899924879</v>
      </c>
      <c r="AX7" s="12">
        <v>412.8039587925515</v>
      </c>
      <c r="AY7" s="12">
        <v>397.70756428907316</v>
      </c>
      <c r="AZ7" s="12">
        <v>373.40258007680109</v>
      </c>
    </row>
    <row r="8" spans="1:52">
      <c r="A8" s="12" t="s">
        <v>119</v>
      </c>
      <c r="B8" s="13">
        <v>30055.277168576231</v>
      </c>
      <c r="C8" s="13">
        <v>328.96218054962122</v>
      </c>
      <c r="D8" s="13">
        <v>346.03669542136703</v>
      </c>
      <c r="E8" s="12">
        <v>355.18865535578624</v>
      </c>
      <c r="F8" s="12">
        <v>356.07440071330956</v>
      </c>
      <c r="G8" s="12">
        <v>377.78544291261755</v>
      </c>
      <c r="H8" s="12">
        <v>395.81522215231462</v>
      </c>
      <c r="I8" s="12">
        <v>384.14174997218129</v>
      </c>
      <c r="J8" s="12">
        <v>434.77147778089187</v>
      </c>
      <c r="K8" s="12">
        <v>449.54972411438712</v>
      </c>
      <c r="L8" s="12">
        <v>458.02333727139137</v>
      </c>
      <c r="M8" s="12">
        <v>452.47902512671192</v>
      </c>
      <c r="N8" s="12">
        <v>416.23309608540922</v>
      </c>
      <c r="O8" s="12">
        <v>404.38076747373213</v>
      </c>
      <c r="P8" s="12">
        <v>396.18000655726877</v>
      </c>
      <c r="Q8" s="12">
        <v>393.2360084597475</v>
      </c>
      <c r="R8" s="12">
        <v>398.28914998257625</v>
      </c>
      <c r="S8" s="12">
        <v>395.34290235373288</v>
      </c>
      <c r="T8" s="12">
        <v>434.65559032050783</v>
      </c>
      <c r="U8" s="12">
        <v>429.09041677068797</v>
      </c>
      <c r="V8" s="12">
        <v>427.93905973897921</v>
      </c>
      <c r="W8" s="12">
        <v>436.48362924851739</v>
      </c>
      <c r="X8" s="12">
        <v>422.40054880084205</v>
      </c>
      <c r="Y8" s="12">
        <v>444.87937673595314</v>
      </c>
      <c r="Z8" s="12">
        <v>450.29687842117113</v>
      </c>
      <c r="AA8" s="12">
        <v>453.68289363060859</v>
      </c>
      <c r="AB8" s="12">
        <v>461.50719896779583</v>
      </c>
      <c r="AC8" s="12">
        <v>451.15190430503202</v>
      </c>
      <c r="AD8" s="12">
        <v>498.23590928820232</v>
      </c>
      <c r="AE8" s="12">
        <v>563.89795878098016</v>
      </c>
      <c r="AF8" s="12">
        <v>534.71840160859608</v>
      </c>
      <c r="AG8" s="12">
        <v>550.47569105704747</v>
      </c>
      <c r="AH8" s="12">
        <v>509.72074952248568</v>
      </c>
      <c r="AI8" s="12">
        <v>519.96693115684377</v>
      </c>
      <c r="AJ8" s="12">
        <v>516.66386946640159</v>
      </c>
      <c r="AK8" s="12">
        <v>474.18933958373373</v>
      </c>
      <c r="AL8" s="12">
        <v>414.20558581887417</v>
      </c>
      <c r="AM8" s="12">
        <v>421.32682373283876</v>
      </c>
      <c r="AN8" s="12">
        <v>394.62246728971223</v>
      </c>
      <c r="AO8" s="12">
        <v>391.19970767433063</v>
      </c>
      <c r="AP8" s="12">
        <v>448.10597331351698</v>
      </c>
      <c r="AQ8" s="12">
        <v>412.90288445877457</v>
      </c>
      <c r="AR8" s="12">
        <v>401.85840772512262</v>
      </c>
      <c r="AS8" s="12">
        <v>426.11900735575091</v>
      </c>
      <c r="AT8" s="12">
        <v>428.47482022345105</v>
      </c>
      <c r="AU8" s="12">
        <v>451.38096887885655</v>
      </c>
      <c r="AV8" s="12">
        <v>452.5700591234239</v>
      </c>
      <c r="AW8" s="12">
        <v>434.01709234940029</v>
      </c>
      <c r="AX8" s="12">
        <v>414.05818275598432</v>
      </c>
      <c r="AY8" s="12">
        <v>398.67648929585107</v>
      </c>
      <c r="AZ8" s="12">
        <v>374.83115020168634</v>
      </c>
    </row>
    <row r="9" spans="1:52">
      <c r="A9" s="12" t="s">
        <v>120</v>
      </c>
      <c r="B9" s="13">
        <v>30065.35023273719</v>
      </c>
      <c r="C9" s="13">
        <v>329.63278818480632</v>
      </c>
      <c r="D9" s="13">
        <v>343.68845388188458</v>
      </c>
      <c r="E9" s="12">
        <v>355.21119270701439</v>
      </c>
      <c r="F9" s="12">
        <v>355.6310200140307</v>
      </c>
      <c r="G9" s="12">
        <v>375.45054943303512</v>
      </c>
      <c r="H9" s="12">
        <v>395.00091042586143</v>
      </c>
      <c r="I9" s="12">
        <v>385.067305939768</v>
      </c>
      <c r="J9" s="12">
        <v>428.72333402891053</v>
      </c>
      <c r="K9" s="12">
        <v>450.6395121346622</v>
      </c>
      <c r="L9" s="12">
        <v>456.80931091315512</v>
      </c>
      <c r="M9" s="12">
        <v>454.07682998430334</v>
      </c>
      <c r="N9" s="12">
        <v>419.46273230525895</v>
      </c>
      <c r="O9" s="12">
        <v>404.34241282168409</v>
      </c>
      <c r="P9" s="12">
        <v>397.04136827266797</v>
      </c>
      <c r="Q9" s="12">
        <v>393.04795832548683</v>
      </c>
      <c r="R9" s="12">
        <v>397.71606401214206</v>
      </c>
      <c r="S9" s="12">
        <v>395.35654237311297</v>
      </c>
      <c r="T9" s="12">
        <v>430.52311131397602</v>
      </c>
      <c r="U9" s="12">
        <v>431.49068297150211</v>
      </c>
      <c r="V9" s="12">
        <v>426.87804518053474</v>
      </c>
      <c r="W9" s="12">
        <v>436.10935785158046</v>
      </c>
      <c r="X9" s="12">
        <v>423.71759087312705</v>
      </c>
      <c r="Y9" s="12">
        <v>441.77450825432101</v>
      </c>
      <c r="Z9" s="12">
        <v>450.96276954789079</v>
      </c>
      <c r="AA9" s="12">
        <v>452.85742974878633</v>
      </c>
      <c r="AB9" s="12">
        <v>461.01226244965545</v>
      </c>
      <c r="AC9" s="12">
        <v>451.72136253743332</v>
      </c>
      <c r="AD9" s="12">
        <v>492.07383737313313</v>
      </c>
      <c r="AE9" s="12">
        <v>560.06680943398226</v>
      </c>
      <c r="AF9" s="12">
        <v>539.26523457365681</v>
      </c>
      <c r="AG9" s="12">
        <v>547.35252162585402</v>
      </c>
      <c r="AH9" s="12">
        <v>514.97319295584407</v>
      </c>
      <c r="AI9" s="12">
        <v>516.69157211282413</v>
      </c>
      <c r="AJ9" s="12">
        <v>519.06219072838201</v>
      </c>
      <c r="AK9" s="12">
        <v>478.2437904854533</v>
      </c>
      <c r="AL9" s="12">
        <v>418.26388531224967</v>
      </c>
      <c r="AM9" s="12">
        <v>418.93324728561669</v>
      </c>
      <c r="AN9" s="12">
        <v>397.983172690282</v>
      </c>
      <c r="AO9" s="12">
        <v>389.08547563060449</v>
      </c>
      <c r="AP9" s="12">
        <v>443.16980732933433</v>
      </c>
      <c r="AQ9" s="12">
        <v>418.24403776720357</v>
      </c>
      <c r="AR9" s="12">
        <v>399.89407585361522</v>
      </c>
      <c r="AS9" s="12">
        <v>424.00522851097713</v>
      </c>
      <c r="AT9" s="12">
        <v>428.37256394467732</v>
      </c>
      <c r="AU9" s="12">
        <v>448.471979008895</v>
      </c>
      <c r="AV9" s="12">
        <v>453.51631889921083</v>
      </c>
      <c r="AW9" s="12">
        <v>435.37661032135873</v>
      </c>
      <c r="AX9" s="12">
        <v>415.3434148623204</v>
      </c>
      <c r="AY9" s="12">
        <v>399.58818459275699</v>
      </c>
      <c r="AZ9" s="12">
        <v>376.50780099893797</v>
      </c>
    </row>
    <row r="10" spans="1:52">
      <c r="A10" s="12" t="s">
        <v>121</v>
      </c>
      <c r="B10" s="13">
        <v>30075.430883881192</v>
      </c>
      <c r="C10" s="13">
        <v>330.49672613086466</v>
      </c>
      <c r="D10" s="13">
        <v>341.14372926343731</v>
      </c>
      <c r="E10" s="12">
        <v>355.2788047606989</v>
      </c>
      <c r="F10" s="12">
        <v>355.34296700002085</v>
      </c>
      <c r="G10" s="12">
        <v>372.9826876118546</v>
      </c>
      <c r="H10" s="12">
        <v>394.05797524650183</v>
      </c>
      <c r="I10" s="12">
        <v>386.53602253412095</v>
      </c>
      <c r="J10" s="12">
        <v>422.10104700582622</v>
      </c>
      <c r="K10" s="12">
        <v>451.91923104484601</v>
      </c>
      <c r="L10" s="12">
        <v>455.34255765873644</v>
      </c>
      <c r="M10" s="12">
        <v>455.53691122374403</v>
      </c>
      <c r="N10" s="12">
        <v>422.98497429814154</v>
      </c>
      <c r="O10" s="12">
        <v>404.22734886553968</v>
      </c>
      <c r="P10" s="12">
        <v>397.9973740804532</v>
      </c>
      <c r="Q10" s="12">
        <v>392.89015526074826</v>
      </c>
      <c r="R10" s="12">
        <v>397.10835775728935</v>
      </c>
      <c r="S10" s="12">
        <v>395.69071500869535</v>
      </c>
      <c r="T10" s="12">
        <v>425.84562777596682</v>
      </c>
      <c r="U10" s="12">
        <v>434.19148157394477</v>
      </c>
      <c r="V10" s="12">
        <v>425.75488500149822</v>
      </c>
      <c r="W10" s="12">
        <v>435.60526734456698</v>
      </c>
      <c r="X10" s="12">
        <v>425.39177772738077</v>
      </c>
      <c r="Y10" s="12">
        <v>438.3598688954861</v>
      </c>
      <c r="Z10" s="12">
        <v>451.75701192020574</v>
      </c>
      <c r="AA10" s="12">
        <v>452.00173245731793</v>
      </c>
      <c r="AB10" s="12">
        <v>460.44705111463503</v>
      </c>
      <c r="AC10" s="12">
        <v>452.82692553150093</v>
      </c>
      <c r="AD10" s="12">
        <v>485.7113698594577</v>
      </c>
      <c r="AE10" s="12">
        <v>555.52736389485574</v>
      </c>
      <c r="AF10" s="12">
        <v>544.45766836342909</v>
      </c>
      <c r="AG10" s="12">
        <v>543.50491162833373</v>
      </c>
      <c r="AH10" s="12">
        <v>520.97626095832243</v>
      </c>
      <c r="AI10" s="12">
        <v>512.91123396857563</v>
      </c>
      <c r="AJ10" s="12">
        <v>521.30469943475873</v>
      </c>
      <c r="AK10" s="12">
        <v>482.30482219919901</v>
      </c>
      <c r="AL10" s="12">
        <v>422.89800213279847</v>
      </c>
      <c r="AM10" s="12">
        <v>416.03232751200096</v>
      </c>
      <c r="AN10" s="12">
        <v>401.84362332697077</v>
      </c>
      <c r="AO10" s="12">
        <v>387.16606152364966</v>
      </c>
      <c r="AP10" s="12">
        <v>437.34576400957729</v>
      </c>
      <c r="AQ10" s="12">
        <v>424.25489416934937</v>
      </c>
      <c r="AR10" s="12">
        <v>397.9465853755359</v>
      </c>
      <c r="AS10" s="12">
        <v>421.71149944814891</v>
      </c>
      <c r="AT10" s="12">
        <v>428.50244012737608</v>
      </c>
      <c r="AU10" s="12">
        <v>445.23998687583247</v>
      </c>
      <c r="AV10" s="12">
        <v>454.42015483662988</v>
      </c>
      <c r="AW10" s="12">
        <v>436.7427752456241</v>
      </c>
      <c r="AX10" s="12">
        <v>416.65959699368699</v>
      </c>
      <c r="AY10" s="12">
        <v>400.44277818244973</v>
      </c>
      <c r="AZ10" s="12">
        <v>378.43198946905716</v>
      </c>
    </row>
    <row r="11" spans="1:52">
      <c r="A11" s="12" t="s">
        <v>122</v>
      </c>
      <c r="B11" s="13">
        <v>30085.519085148007</v>
      </c>
      <c r="C11" s="13">
        <v>331.5539639655251</v>
      </c>
      <c r="D11" s="13">
        <v>338.40252156602526</v>
      </c>
      <c r="E11" s="12">
        <v>355.39149151683966</v>
      </c>
      <c r="F11" s="12">
        <v>355.2101803869466</v>
      </c>
      <c r="G11" s="12">
        <v>370.38190151506473</v>
      </c>
      <c r="H11" s="12">
        <v>392.98641661423591</v>
      </c>
      <c r="I11" s="12">
        <v>388.54780669717775</v>
      </c>
      <c r="J11" s="12">
        <v>414.90467619208442</v>
      </c>
      <c r="K11" s="12">
        <v>453.38887271491865</v>
      </c>
      <c r="L11" s="12">
        <v>453.62308162571662</v>
      </c>
      <c r="M11" s="12">
        <v>456.85926884503402</v>
      </c>
      <c r="N11" s="12">
        <v>426.79982206405697</v>
      </c>
      <c r="O11" s="12">
        <v>404.03557560529913</v>
      </c>
      <c r="P11" s="12">
        <v>399.04801259457315</v>
      </c>
      <c r="Q11" s="12">
        <v>392.76259030032134</v>
      </c>
      <c r="R11" s="12">
        <v>396.46604263816442</v>
      </c>
      <c r="S11" s="12">
        <v>396.34528190678043</v>
      </c>
      <c r="T11" s="12">
        <v>420.62323553840093</v>
      </c>
      <c r="U11" s="12">
        <v>437.19281257801595</v>
      </c>
      <c r="V11" s="12">
        <v>424.56958079450055</v>
      </c>
      <c r="W11" s="12">
        <v>434.97141227019841</v>
      </c>
      <c r="X11" s="12">
        <v>427.42307967766499</v>
      </c>
      <c r="Y11" s="12">
        <v>434.63551933200176</v>
      </c>
      <c r="Z11" s="12">
        <v>452.67955035617274</v>
      </c>
      <c r="AA11" s="12">
        <v>451.1158155918406</v>
      </c>
      <c r="AB11" s="12">
        <v>459.81158364985026</v>
      </c>
      <c r="AC11" s="12">
        <v>454.46847466422497</v>
      </c>
      <c r="AD11" s="12">
        <v>479.14850738988702</v>
      </c>
      <c r="AE11" s="12">
        <v>550.27981197303882</v>
      </c>
      <c r="AF11" s="12">
        <v>550.2956140881339</v>
      </c>
      <c r="AG11" s="12">
        <v>538.93288705697296</v>
      </c>
      <c r="AH11" s="12">
        <v>527.72940446653479</v>
      </c>
      <c r="AI11" s="12">
        <v>508.62617574325139</v>
      </c>
      <c r="AJ11" s="12">
        <v>523.39142911573958</v>
      </c>
      <c r="AK11" s="12">
        <v>486.37244955904879</v>
      </c>
      <c r="AL11" s="12">
        <v>428.10700983517501</v>
      </c>
      <c r="AM11" s="12">
        <v>412.62467137989921</v>
      </c>
      <c r="AN11" s="12">
        <v>406.20298026242386</v>
      </c>
      <c r="AO11" s="12">
        <v>385.44104310020572</v>
      </c>
      <c r="AP11" s="12">
        <v>430.63522469753161</v>
      </c>
      <c r="AQ11" s="12">
        <v>430.93402519632224</v>
      </c>
      <c r="AR11" s="12">
        <v>396.01590189494755</v>
      </c>
      <c r="AS11" s="12">
        <v>419.23822455927905</v>
      </c>
      <c r="AT11" s="12">
        <v>428.86379336453325</v>
      </c>
      <c r="AU11" s="12">
        <v>441.68591462016025</v>
      </c>
      <c r="AV11" s="12">
        <v>455.28159564062997</v>
      </c>
      <c r="AW11" s="12">
        <v>438.11557945260478</v>
      </c>
      <c r="AX11" s="12">
        <v>418.00667110003837</v>
      </c>
      <c r="AY11" s="12">
        <v>401.24039787496736</v>
      </c>
      <c r="AZ11" s="12">
        <v>380.60317340338071</v>
      </c>
    </row>
    <row r="12" spans="1:52">
      <c r="A12" s="12" t="s">
        <v>123</v>
      </c>
      <c r="B12" s="13">
        <v>30095.614798295712</v>
      </c>
      <c r="C12" s="13">
        <v>332.80446988096458</v>
      </c>
      <c r="D12" s="13">
        <v>335.46483078964832</v>
      </c>
      <c r="E12" s="12">
        <v>355.54925297543679</v>
      </c>
      <c r="F12" s="12">
        <v>355.23259890457769</v>
      </c>
      <c r="G12" s="12">
        <v>367.64823520134524</v>
      </c>
      <c r="H12" s="12">
        <v>391.78623452906356</v>
      </c>
      <c r="I12" s="12">
        <v>391.1025653821406</v>
      </c>
      <c r="J12" s="12">
        <v>407.13428106261819</v>
      </c>
      <c r="K12" s="12">
        <v>455.04842901516218</v>
      </c>
      <c r="L12" s="12">
        <v>451.65088693154706</v>
      </c>
      <c r="M12" s="12">
        <v>458.04390284817339</v>
      </c>
      <c r="N12" s="12">
        <v>430.90727560300513</v>
      </c>
      <c r="O12" s="12">
        <v>403.76709304096221</v>
      </c>
      <c r="P12" s="12">
        <v>400.19327243037407</v>
      </c>
      <c r="Q12" s="12">
        <v>392.66525448076402</v>
      </c>
      <c r="R12" s="12">
        <v>395.78913007249992</v>
      </c>
      <c r="S12" s="12">
        <v>397.32010475345157</v>
      </c>
      <c r="T12" s="12">
        <v>414.8560304124839</v>
      </c>
      <c r="U12" s="12">
        <v>440.49467598371552</v>
      </c>
      <c r="V12" s="12">
        <v>423.32213415320433</v>
      </c>
      <c r="W12" s="12">
        <v>434.20784715591685</v>
      </c>
      <c r="X12" s="12">
        <v>429.81146704438038</v>
      </c>
      <c r="Y12" s="12">
        <v>430.6015202241918</v>
      </c>
      <c r="Z12" s="12">
        <v>453.73032968965691</v>
      </c>
      <c r="AA12" s="12">
        <v>450.19969298384075</v>
      </c>
      <c r="AB12" s="12">
        <v>459.10587873889659</v>
      </c>
      <c r="AC12" s="12">
        <v>456.64589133009741</v>
      </c>
      <c r="AD12" s="12">
        <v>472.38525062920553</v>
      </c>
      <c r="AE12" s="12">
        <v>544.32434343434159</v>
      </c>
      <c r="AF12" s="12">
        <v>556.77898286620712</v>
      </c>
      <c r="AG12" s="12">
        <v>533.63647390289213</v>
      </c>
      <c r="AH12" s="12">
        <v>535.23207479420194</v>
      </c>
      <c r="AI12" s="12">
        <v>503.83665630345035</v>
      </c>
      <c r="AJ12" s="12">
        <v>525.32241329728481</v>
      </c>
      <c r="AK12" s="12">
        <v>490.44668739497405</v>
      </c>
      <c r="AL12" s="12">
        <v>433.88998329058006</v>
      </c>
      <c r="AM12" s="12">
        <v>408.71088520502565</v>
      </c>
      <c r="AN12" s="12">
        <v>411.06040562557484</v>
      </c>
      <c r="AO12" s="12">
        <v>383.90999871830428</v>
      </c>
      <c r="AP12" s="12">
        <v>423.03956923184256</v>
      </c>
      <c r="AQ12" s="12">
        <v>438.28000456505254</v>
      </c>
      <c r="AR12" s="12">
        <v>394.10199106037322</v>
      </c>
      <c r="AS12" s="12">
        <v>416.58580760402327</v>
      </c>
      <c r="AT12" s="12">
        <v>429.45596949609813</v>
      </c>
      <c r="AU12" s="12">
        <v>437.81068263625411</v>
      </c>
      <c r="AV12" s="12">
        <v>456.10067007616578</v>
      </c>
      <c r="AW12" s="12">
        <v>439.49501527263095</v>
      </c>
      <c r="AX12" s="12">
        <v>419.38457919909592</v>
      </c>
      <c r="AY12" s="12">
        <v>401.98117128796855</v>
      </c>
      <c r="AZ12" s="12">
        <v>383.02081138312121</v>
      </c>
    </row>
    <row r="13" spans="1:52">
      <c r="A13" s="12" t="s">
        <v>124</v>
      </c>
      <c r="B13" s="13">
        <v>30105.717983702016</v>
      </c>
      <c r="C13" s="13">
        <v>334.24821068513262</v>
      </c>
      <c r="D13" s="13">
        <v>332.33065693430655</v>
      </c>
      <c r="E13" s="12">
        <v>355.75208913649021</v>
      </c>
      <c r="F13" s="12">
        <v>355.41016129678474</v>
      </c>
      <c r="G13" s="12">
        <v>364.78173272206874</v>
      </c>
      <c r="H13" s="12">
        <v>390.45742899098491</v>
      </c>
      <c r="I13" s="12">
        <v>394.20020555347639</v>
      </c>
      <c r="J13" s="12">
        <v>398.78992108684918</v>
      </c>
      <c r="K13" s="12">
        <v>456.89789181616078</v>
      </c>
      <c r="L13" s="12">
        <v>449.42597769354819</v>
      </c>
      <c r="M13" s="12">
        <v>459.09081323316207</v>
      </c>
      <c r="N13" s="12">
        <v>435.30733491498614</v>
      </c>
      <c r="O13" s="12">
        <v>403.42190117252915</v>
      </c>
      <c r="P13" s="12">
        <v>401.43314220459979</v>
      </c>
      <c r="Q13" s="12">
        <v>392.59813884040307</v>
      </c>
      <c r="R13" s="12">
        <v>395.07763147561531</v>
      </c>
      <c r="S13" s="12">
        <v>398.61504527456634</v>
      </c>
      <c r="T13" s="12">
        <v>408.54410818871031</v>
      </c>
      <c r="U13" s="12">
        <v>444.0970717910435</v>
      </c>
      <c r="V13" s="12">
        <v>422.01254667230376</v>
      </c>
      <c r="W13" s="12">
        <v>433.31462651388836</v>
      </c>
      <c r="X13" s="12">
        <v>432.5569101542651</v>
      </c>
      <c r="Y13" s="12">
        <v>426.25793222015352</v>
      </c>
      <c r="Z13" s="12">
        <v>454.90929477032751</v>
      </c>
      <c r="AA13" s="12">
        <v>449.25337846065463</v>
      </c>
      <c r="AB13" s="12">
        <v>458.32995506184949</v>
      </c>
      <c r="AC13" s="12">
        <v>459.35905694111102</v>
      </c>
      <c r="AD13" s="12">
        <v>465.42160026426035</v>
      </c>
      <c r="AE13" s="12">
        <v>537.66114800095534</v>
      </c>
      <c r="AF13" s="12">
        <v>563.90768582429791</v>
      </c>
      <c r="AG13" s="12">
        <v>527.61569815584608</v>
      </c>
      <c r="AH13" s="12">
        <v>543.48372363191004</v>
      </c>
      <c r="AI13" s="12">
        <v>498.54293436330306</v>
      </c>
      <c r="AJ13" s="12">
        <v>527.09768550110834</v>
      </c>
      <c r="AK13" s="12">
        <v>494.52755053284</v>
      </c>
      <c r="AL13" s="12">
        <v>440.24599868499394</v>
      </c>
      <c r="AM13" s="12">
        <v>404.29157465162507</v>
      </c>
      <c r="AN13" s="12">
        <v>416.41506261041371</v>
      </c>
      <c r="AO13" s="12">
        <v>382.57250734653314</v>
      </c>
      <c r="AP13" s="12">
        <v>414.56017594795225</v>
      </c>
      <c r="AQ13" s="12">
        <v>446.29140817531049</v>
      </c>
      <c r="AR13" s="12">
        <v>392.20481856475834</v>
      </c>
      <c r="AS13" s="12">
        <v>413.75465171053457</v>
      </c>
      <c r="AT13" s="12">
        <v>430.27831560699451</v>
      </c>
      <c r="AU13" s="12">
        <v>433.61520957512738</v>
      </c>
      <c r="AV13" s="12">
        <v>456.87740696798596</v>
      </c>
      <c r="AW13" s="12">
        <v>440.88107503596791</v>
      </c>
      <c r="AX13" s="12">
        <v>420.79326337628726</v>
      </c>
      <c r="AY13" s="12">
        <v>402.66522584697543</v>
      </c>
      <c r="AZ13" s="12">
        <v>385.68436277840772</v>
      </c>
    </row>
    <row r="14" spans="1:52" s="16" customFormat="1">
      <c r="A14" s="15" t="s">
        <v>125</v>
      </c>
      <c r="B14" s="15">
        <v>30115.828600365581</v>
      </c>
      <c r="C14" s="15">
        <v>335.88515180307462</v>
      </c>
      <c r="D14" s="15">
        <v>328.99999999999994</v>
      </c>
      <c r="E14" s="15">
        <v>356</v>
      </c>
      <c r="F14" s="15">
        <v>355.74280632153648</v>
      </c>
      <c r="G14" s="15">
        <v>361.78243812130063</v>
      </c>
      <c r="H14" s="15">
        <v>388.99999999999983</v>
      </c>
      <c r="I14" s="15">
        <v>397.84063418691483</v>
      </c>
      <c r="J14" s="15">
        <v>389.87165572868696</v>
      </c>
      <c r="K14" s="15">
        <v>458.93725298880054</v>
      </c>
      <c r="L14" s="15">
        <v>446.94835802891066</v>
      </c>
      <c r="M14" s="15">
        <v>460</v>
      </c>
      <c r="N14" s="15">
        <v>440</v>
      </c>
      <c r="O14" s="15">
        <v>402.99999999999983</v>
      </c>
      <c r="P14" s="15">
        <v>402.76761053539173</v>
      </c>
      <c r="Q14" s="15">
        <v>392.56123441933323</v>
      </c>
      <c r="R14" s="15">
        <v>394.3315582604173</v>
      </c>
      <c r="S14" s="15">
        <v>400.22996523574648</v>
      </c>
      <c r="T14" s="15">
        <v>401.68756463686765</v>
      </c>
      <c r="U14" s="15">
        <v>447.99999999999994</v>
      </c>
      <c r="V14" s="15">
        <v>420.64081994752405</v>
      </c>
      <c r="W14" s="15">
        <v>432.29180484100647</v>
      </c>
      <c r="X14" s="15">
        <v>435.65937934039414</v>
      </c>
      <c r="Y14" s="15">
        <v>421.60481595575965</v>
      </c>
      <c r="Z14" s="15">
        <v>456.21639046365533</v>
      </c>
      <c r="AA14" s="15">
        <v>448.27688584546979</v>
      </c>
      <c r="AB14" s="15">
        <v>457.48383129526565</v>
      </c>
      <c r="AC14" s="15">
        <v>462.60785292675587</v>
      </c>
      <c r="AD14" s="15">
        <v>458.25755700395047</v>
      </c>
      <c r="AE14" s="15">
        <v>530.2904153514628</v>
      </c>
      <c r="AF14" s="15">
        <v>571.68163409726935</v>
      </c>
      <c r="AG14" s="15">
        <v>520.87058580422422</v>
      </c>
      <c r="AH14" s="15">
        <v>552.48380304686964</v>
      </c>
      <c r="AI14" s="15">
        <v>492.74526848455798</v>
      </c>
      <c r="AJ14" s="15">
        <v>528.7172792446778</v>
      </c>
      <c r="AK14" s="15">
        <v>498.61505379440672</v>
      </c>
      <c r="AL14" s="15">
        <v>447.17413351741055</v>
      </c>
      <c r="AM14" s="15">
        <v>399.36734473319518</v>
      </c>
      <c r="AN14" s="15">
        <v>422.26611547475693</v>
      </c>
      <c r="AO14" s="15">
        <v>381.42814856330136</v>
      </c>
      <c r="AP14" s="15">
        <v>405.1984216795355</v>
      </c>
      <c r="AQ14" s="15">
        <v>454.96681410673096</v>
      </c>
      <c r="AR14" s="15">
        <v>390.32435014543421</v>
      </c>
      <c r="AS14" s="15">
        <v>410.74515937631526</v>
      </c>
      <c r="AT14" s="15">
        <v>431.33018002513251</v>
      </c>
      <c r="AU14" s="15">
        <v>429.10041234717869</v>
      </c>
      <c r="AV14" s="15">
        <v>457.6118352004213</v>
      </c>
      <c r="AW14" s="15">
        <v>442.27375107282967</v>
      </c>
      <c r="AX14" s="15">
        <v>422.2326657846869</v>
      </c>
      <c r="AY14" s="15">
        <v>403.29268878561425</v>
      </c>
      <c r="AZ14" s="15">
        <v>388.59328774732722</v>
      </c>
    </row>
    <row r="15" spans="1:52">
      <c r="A15" s="12" t="s">
        <v>126</v>
      </c>
      <c r="B15" s="13">
        <v>30125.946624861659</v>
      </c>
      <c r="C15" s="13">
        <v>335.8474146245722</v>
      </c>
      <c r="D15" s="13">
        <v>328.51006466043378</v>
      </c>
      <c r="E15" s="12">
        <v>354.8306569343066</v>
      </c>
      <c r="F15" s="12">
        <v>355.49525265852105</v>
      </c>
      <c r="G15" s="12">
        <v>360.40601503340309</v>
      </c>
      <c r="H15" s="12">
        <v>387.46384236519862</v>
      </c>
      <c r="I15" s="12">
        <v>397.79781606324701</v>
      </c>
      <c r="J15" s="12">
        <v>387.53591367023739</v>
      </c>
      <c r="K15" s="12">
        <v>456.33514480816171</v>
      </c>
      <c r="L15" s="12">
        <v>446.89826513944087</v>
      </c>
      <c r="M15" s="12">
        <v>460.30242149536525</v>
      </c>
      <c r="N15" s="12">
        <v>442.42414656649538</v>
      </c>
      <c r="O15" s="12">
        <v>404.47400158165266</v>
      </c>
      <c r="P15" s="12">
        <v>403.18902309909561</v>
      </c>
      <c r="Q15" s="12">
        <v>392.85418549469654</v>
      </c>
      <c r="R15" s="12">
        <v>393.9625573396533</v>
      </c>
      <c r="S15" s="12">
        <v>399.86558025354532</v>
      </c>
      <c r="T15" s="12">
        <v>399.77495176160016</v>
      </c>
      <c r="U15" s="12">
        <v>447.13956181321777</v>
      </c>
      <c r="V15" s="12">
        <v>421.23858647707613</v>
      </c>
      <c r="W15" s="12">
        <v>431.60480204201173</v>
      </c>
      <c r="X15" s="12">
        <v>436.06549501874605</v>
      </c>
      <c r="Y15" s="12">
        <v>420.78087205417029</v>
      </c>
      <c r="Z15" s="12">
        <v>454.97354231641032</v>
      </c>
      <c r="AA15" s="12">
        <v>448.17160701193745</v>
      </c>
      <c r="AB15" s="12">
        <v>456.84082863835062</v>
      </c>
      <c r="AC15" s="12">
        <v>462.53500297992559</v>
      </c>
      <c r="AD15" s="12">
        <v>455.61421630241261</v>
      </c>
      <c r="AE15" s="12">
        <v>525.33833115761774</v>
      </c>
      <c r="AF15" s="12">
        <v>572.10426478531019</v>
      </c>
      <c r="AG15" s="12">
        <v>521.54102259325327</v>
      </c>
      <c r="AH15" s="12">
        <v>553.69385262399453</v>
      </c>
      <c r="AI15" s="12">
        <v>493.47186608780896</v>
      </c>
      <c r="AJ15" s="12">
        <v>528.47706205612315</v>
      </c>
      <c r="AK15" s="12">
        <v>501.94622260063892</v>
      </c>
      <c r="AL15" s="12">
        <v>451.16117557561972</v>
      </c>
      <c r="AM15" s="12">
        <v>399.9361627208757</v>
      </c>
      <c r="AN15" s="12">
        <v>422.91562932702118</v>
      </c>
      <c r="AO15" s="12">
        <v>381.76882474001314</v>
      </c>
      <c r="AP15" s="12">
        <v>401.92664214026411</v>
      </c>
      <c r="AQ15" s="12">
        <v>455.36529829162993</v>
      </c>
      <c r="AR15" s="12">
        <v>391.6012229989347</v>
      </c>
      <c r="AS15" s="12">
        <v>408.69471947506065</v>
      </c>
      <c r="AT15" s="12">
        <v>430.31029863113554</v>
      </c>
      <c r="AU15" s="12">
        <v>427.60822095060848</v>
      </c>
      <c r="AV15" s="12">
        <v>456.67198747895662</v>
      </c>
      <c r="AW15" s="12">
        <v>443.46505929132195</v>
      </c>
      <c r="AX15" s="12">
        <v>423.54042758282168</v>
      </c>
      <c r="AY15" s="12">
        <v>404.38099334016539</v>
      </c>
      <c r="AZ15" s="12">
        <v>389.83954142208205</v>
      </c>
    </row>
    <row r="16" spans="1:52">
      <c r="A16" s="12" t="s">
        <v>127</v>
      </c>
      <c r="B16" s="13">
        <v>30136.072033525001</v>
      </c>
      <c r="C16" s="13">
        <v>335.80935983752704</v>
      </c>
      <c r="D16" s="13">
        <v>328.21361299441338</v>
      </c>
      <c r="E16" s="12">
        <v>353.46483078964832</v>
      </c>
      <c r="F16" s="12">
        <v>355.29273621635957</v>
      </c>
      <c r="G16" s="12">
        <v>359.18521217623373</v>
      </c>
      <c r="H16" s="12">
        <v>385.79445183932177</v>
      </c>
      <c r="I16" s="12">
        <v>397.62643048856825</v>
      </c>
      <c r="J16" s="12">
        <v>385.74373464187693</v>
      </c>
      <c r="K16" s="12">
        <v>453.15862681661133</v>
      </c>
      <c r="L16" s="12">
        <v>447.03813153497509</v>
      </c>
      <c r="M16" s="12">
        <v>460.35209138632308</v>
      </c>
      <c r="N16" s="12">
        <v>444.71056951484002</v>
      </c>
      <c r="O16" s="12">
        <v>406.24060893633833</v>
      </c>
      <c r="P16" s="12">
        <v>403.53377762568971</v>
      </c>
      <c r="Q16" s="12">
        <v>393.24174335146245</v>
      </c>
      <c r="R16" s="12">
        <v>393.62380249370233</v>
      </c>
      <c r="S16" s="12">
        <v>399.46657263505637</v>
      </c>
      <c r="T16" s="12">
        <v>398.18349604503135</v>
      </c>
      <c r="U16" s="12">
        <v>445.73354366819279</v>
      </c>
      <c r="V16" s="12">
        <v>422.13662752947016</v>
      </c>
      <c r="W16" s="12">
        <v>430.85574592442674</v>
      </c>
      <c r="X16" s="12">
        <v>436.34154929178044</v>
      </c>
      <c r="Y16" s="12">
        <v>420.31388335053367</v>
      </c>
      <c r="Z16" s="12">
        <v>453.42109107827474</v>
      </c>
      <c r="AA16" s="12">
        <v>448.19480462813902</v>
      </c>
      <c r="AB16" s="12">
        <v>456.16754567073752</v>
      </c>
      <c r="AC16" s="12">
        <v>462.39182579206101</v>
      </c>
      <c r="AD16" s="12">
        <v>453.50677789803552</v>
      </c>
      <c r="AE16" s="12">
        <v>520.18609634039069</v>
      </c>
      <c r="AF16" s="12">
        <v>571.81784847491815</v>
      </c>
      <c r="AG16" s="12">
        <v>522.857433405184</v>
      </c>
      <c r="AH16" s="12">
        <v>554.18156434020568</v>
      </c>
      <c r="AI16" s="12">
        <v>494.95040723671428</v>
      </c>
      <c r="AJ16" s="12">
        <v>527.73058427837145</v>
      </c>
      <c r="AK16" s="12">
        <v>505.12150810786704</v>
      </c>
      <c r="AL16" s="12">
        <v>455.15517602059896</v>
      </c>
      <c r="AM16" s="12">
        <v>401.08241736619431</v>
      </c>
      <c r="AN16" s="12">
        <v>423.05760588424806</v>
      </c>
      <c r="AO16" s="12">
        <v>382.60961386536303</v>
      </c>
      <c r="AP16" s="12">
        <v>398.8509697448722</v>
      </c>
      <c r="AQ16" s="12">
        <v>454.87597527527623</v>
      </c>
      <c r="AR16" s="12">
        <v>393.5483738061904</v>
      </c>
      <c r="AS16" s="12">
        <v>406.66126651347361</v>
      </c>
      <c r="AT16" s="12">
        <v>429.10953411215621</v>
      </c>
      <c r="AU16" s="12">
        <v>426.34945946349433</v>
      </c>
      <c r="AV16" s="12">
        <v>455.40663660624944</v>
      </c>
      <c r="AW16" s="12">
        <v>444.61413231331284</v>
      </c>
      <c r="AX16" s="12">
        <v>424.85483304991885</v>
      </c>
      <c r="AY16" s="12">
        <v>405.50031202175671</v>
      </c>
      <c r="AZ16" s="12">
        <v>391.02841287541798</v>
      </c>
    </row>
    <row r="17" spans="1:101">
      <c r="A17" s="12" t="s">
        <v>128</v>
      </c>
      <c r="B17" s="13">
        <v>30146.204802449629</v>
      </c>
      <c r="C17" s="13">
        <v>335.77099203185367</v>
      </c>
      <c r="D17" s="13">
        <v>328.11062292087814</v>
      </c>
      <c r="E17" s="12">
        <v>351.90252156602526</v>
      </c>
      <c r="F17" s="12">
        <v>355.13525200118085</v>
      </c>
      <c r="G17" s="12">
        <v>358.11998543992848</v>
      </c>
      <c r="H17" s="12">
        <v>383.99187253223334</v>
      </c>
      <c r="I17" s="12">
        <v>397.32648541165338</v>
      </c>
      <c r="J17" s="12">
        <v>384.49505913007647</v>
      </c>
      <c r="K17" s="12">
        <v>449.40777066154067</v>
      </c>
      <c r="L17" s="12">
        <v>447.36795309714995</v>
      </c>
      <c r="M17" s="12">
        <v>460.14901379123683</v>
      </c>
      <c r="N17" s="12">
        <v>446.85926884503397</v>
      </c>
      <c r="O17" s="12">
        <v>408.2998220640568</v>
      </c>
      <c r="P17" s="12">
        <v>403.80188094673161</v>
      </c>
      <c r="Q17" s="12">
        <v>393.72389591558164</v>
      </c>
      <c r="R17" s="12">
        <v>393.31528227883899</v>
      </c>
      <c r="S17" s="12">
        <v>399.03295260326342</v>
      </c>
      <c r="T17" s="12">
        <v>396.91310529777138</v>
      </c>
      <c r="U17" s="12">
        <v>443.78204152122032</v>
      </c>
      <c r="V17" s="12">
        <v>423.33490385697422</v>
      </c>
      <c r="W17" s="12">
        <v>430.04463872387896</v>
      </c>
      <c r="X17" s="12">
        <v>436.48757841090742</v>
      </c>
      <c r="Y17" s="12">
        <v>420.20376934546999</v>
      </c>
      <c r="Z17" s="12">
        <v>451.55909781790007</v>
      </c>
      <c r="AA17" s="12">
        <v>448.34642571092581</v>
      </c>
      <c r="AB17" s="12">
        <v>455.46399441280994</v>
      </c>
      <c r="AC17" s="12">
        <v>462.17834058049414</v>
      </c>
      <c r="AD17" s="12">
        <v>451.93506451658823</v>
      </c>
      <c r="AE17" s="12">
        <v>514.83368487311839</v>
      </c>
      <c r="AF17" s="12">
        <v>570.82256782395029</v>
      </c>
      <c r="AG17" s="12">
        <v>524.81975397869667</v>
      </c>
      <c r="AH17" s="12">
        <v>553.94727004401716</v>
      </c>
      <c r="AI17" s="12">
        <v>497.18063645572164</v>
      </c>
      <c r="AJ17" s="12">
        <v>526.47811513301133</v>
      </c>
      <c r="AK17" s="12">
        <v>508.14094710280466</v>
      </c>
      <c r="AL17" s="12">
        <v>459.15614317155212</v>
      </c>
      <c r="AM17" s="12">
        <v>402.80557542603378</v>
      </c>
      <c r="AN17" s="12">
        <v>422.69293950380273</v>
      </c>
      <c r="AO17" s="12">
        <v>383.94970169008405</v>
      </c>
      <c r="AP17" s="12">
        <v>395.97104404591994</v>
      </c>
      <c r="AQ17" s="12">
        <v>453.5007411761556</v>
      </c>
      <c r="AR17" s="12">
        <v>396.16440118574178</v>
      </c>
      <c r="AS17" s="12">
        <v>404.64477365866014</v>
      </c>
      <c r="AT17" s="12">
        <v>427.72839682400485</v>
      </c>
      <c r="AU17" s="12">
        <v>425.32348304437903</v>
      </c>
      <c r="AV17" s="12">
        <v>453.81662768893722</v>
      </c>
      <c r="AW17" s="12">
        <v>445.72099936927185</v>
      </c>
      <c r="AX17" s="12">
        <v>426.17587411276781</v>
      </c>
      <c r="AY17" s="12">
        <v>406.650587013483</v>
      </c>
      <c r="AZ17" s="12">
        <v>392.1600265199591</v>
      </c>
    </row>
    <row r="18" spans="1:101">
      <c r="A18" s="12" t="s">
        <v>129</v>
      </c>
      <c r="B18" s="13">
        <v>30156.344907488594</v>
      </c>
      <c r="C18" s="13">
        <v>335.73231694619125</v>
      </c>
      <c r="D18" s="13">
        <v>328.20107096523702</v>
      </c>
      <c r="E18" s="12">
        <v>350.14372926343736</v>
      </c>
      <c r="F18" s="12">
        <v>355.02279501966746</v>
      </c>
      <c r="G18" s="12">
        <v>357.21029072193846</v>
      </c>
      <c r="H18" s="12">
        <v>382.05614854648218</v>
      </c>
      <c r="I18" s="12">
        <v>396.89798878078534</v>
      </c>
      <c r="J18" s="12">
        <v>383.78982762682205</v>
      </c>
      <c r="K18" s="12">
        <v>445.08264798331237</v>
      </c>
      <c r="L18" s="12">
        <v>447.88772570773233</v>
      </c>
      <c r="M18" s="12">
        <v>459.69319282833942</v>
      </c>
      <c r="N18" s="12">
        <v>448.87024455707729</v>
      </c>
      <c r="O18" s="12">
        <v>410.65164096480811</v>
      </c>
      <c r="P18" s="12">
        <v>403.99333989316983</v>
      </c>
      <c r="Q18" s="12">
        <v>394.300631114552</v>
      </c>
      <c r="R18" s="12">
        <v>393.03698525428592</v>
      </c>
      <c r="S18" s="12">
        <v>398.56473037930306</v>
      </c>
      <c r="T18" s="12">
        <v>395.96368735025544</v>
      </c>
      <c r="U18" s="12">
        <v>441.28515130785644</v>
      </c>
      <c r="V18" s="12">
        <v>424.83337621698666</v>
      </c>
      <c r="W18" s="12">
        <v>429.17148267691948</v>
      </c>
      <c r="X18" s="12">
        <v>436.50361861995174</v>
      </c>
      <c r="Y18" s="12">
        <v>420.45044955739615</v>
      </c>
      <c r="Z18" s="12">
        <v>449.38762359156976</v>
      </c>
      <c r="AA18" s="12">
        <v>448.62641729172896</v>
      </c>
      <c r="AB18" s="12">
        <v>454.73018688175222</v>
      </c>
      <c r="AC18" s="12">
        <v>461.8945665588576</v>
      </c>
      <c r="AD18" s="12">
        <v>450.89889892511752</v>
      </c>
      <c r="AE18" s="12">
        <v>509.28107075272175</v>
      </c>
      <c r="AF18" s="12">
        <v>569.11860544886167</v>
      </c>
      <c r="AG18" s="12">
        <v>527.42792005721037</v>
      </c>
      <c r="AH18" s="12">
        <v>552.99130144100434</v>
      </c>
      <c r="AI18" s="12">
        <v>500.16229842131713</v>
      </c>
      <c r="AJ18" s="12">
        <v>524.7199236833012</v>
      </c>
      <c r="AK18" s="12">
        <v>511.00457636697564</v>
      </c>
      <c r="AL18" s="12">
        <v>463.16408533706738</v>
      </c>
      <c r="AM18" s="12">
        <v>405.10510424748566</v>
      </c>
      <c r="AN18" s="12">
        <v>421.82252331589649</v>
      </c>
      <c r="AO18" s="12">
        <v>385.78827497212592</v>
      </c>
      <c r="AP18" s="12">
        <v>393.28650504387008</v>
      </c>
      <c r="AQ18" s="12">
        <v>451.24148928416025</v>
      </c>
      <c r="AR18" s="12">
        <v>399.44790586196996</v>
      </c>
      <c r="AS18" s="12">
        <v>402.64521410230412</v>
      </c>
      <c r="AT18" s="12">
        <v>426.16739615246365</v>
      </c>
      <c r="AU18" s="12">
        <v>424.52964805678113</v>
      </c>
      <c r="AV18" s="12">
        <v>451.90280436464241</v>
      </c>
      <c r="AW18" s="12">
        <v>446.78568974892363</v>
      </c>
      <c r="AX18" s="12">
        <v>427.50354269888544</v>
      </c>
      <c r="AY18" s="12">
        <v>407.83176056566731</v>
      </c>
      <c r="AZ18" s="12">
        <v>393.23450658641269</v>
      </c>
    </row>
    <row r="19" spans="1:101">
      <c r="A19" s="12" t="s">
        <v>130</v>
      </c>
      <c r="B19" s="13">
        <v>30166.49232425377</v>
      </c>
      <c r="C19" s="13">
        <v>335.69334146634714</v>
      </c>
      <c r="D19" s="13">
        <v>328.48493226070235</v>
      </c>
      <c r="E19" s="12">
        <v>348.18845388188458</v>
      </c>
      <c r="F19" s="12">
        <v>354.95536027905564</v>
      </c>
      <c r="G19" s="12">
        <v>356.45608392702889</v>
      </c>
      <c r="H19" s="12">
        <v>379.98732397730311</v>
      </c>
      <c r="I19" s="12">
        <v>396.34094854375644</v>
      </c>
      <c r="J19" s="12">
        <v>383.6279806296144</v>
      </c>
      <c r="K19" s="12">
        <v>440.18333041526103</v>
      </c>
      <c r="L19" s="12">
        <v>448.59744524861975</v>
      </c>
      <c r="M19" s="12">
        <v>458.9846326157334</v>
      </c>
      <c r="N19" s="12">
        <v>450.74349665097003</v>
      </c>
      <c r="O19" s="12">
        <v>413.29606563859227</v>
      </c>
      <c r="P19" s="12">
        <v>404.10816129534419</v>
      </c>
      <c r="Q19" s="12">
        <v>394.97193687741822</v>
      </c>
      <c r="R19" s="12">
        <v>392.7888999822132</v>
      </c>
      <c r="S19" s="12">
        <v>398.06191618246396</v>
      </c>
      <c r="T19" s="12">
        <v>395.3351500527387</v>
      </c>
      <c r="U19" s="12">
        <v>438.24296894292229</v>
      </c>
      <c r="V19" s="12">
        <v>426.63200537203466</v>
      </c>
      <c r="W19" s="12">
        <v>428.23628002102259</v>
      </c>
      <c r="X19" s="12">
        <v>436.38970615515433</v>
      </c>
      <c r="Y19" s="12">
        <v>421.05384352252219</v>
      </c>
      <c r="Z19" s="12">
        <v>446.90672944320215</v>
      </c>
      <c r="AA19" s="12">
        <v>449.03472641655526</v>
      </c>
      <c r="AB19" s="12">
        <v>453.96613509154957</v>
      </c>
      <c r="AC19" s="12">
        <v>461.54052293708554</v>
      </c>
      <c r="AD19" s="12">
        <v>450.39810393193966</v>
      </c>
      <c r="AE19" s="12">
        <v>503.52822799969778</v>
      </c>
      <c r="AF19" s="12">
        <v>566.70614392471543</v>
      </c>
      <c r="AG19" s="12">
        <v>530.6818673888821</v>
      </c>
      <c r="AH19" s="12">
        <v>551.31399009386632</v>
      </c>
      <c r="AI19" s="12">
        <v>503.89513796193762</v>
      </c>
      <c r="AJ19" s="12">
        <v>522.45627883425709</v>
      </c>
      <c r="AK19" s="12">
        <v>513.71243267671559</v>
      </c>
      <c r="AL19" s="12">
        <v>467.17901081512679</v>
      </c>
      <c r="AM19" s="12">
        <v>407.98047176715454</v>
      </c>
      <c r="AN19" s="12">
        <v>420.44724922514189</v>
      </c>
      <c r="AO19" s="12">
        <v>388.12452147551897</v>
      </c>
      <c r="AP19" s="12">
        <v>390.79699318662142</v>
      </c>
      <c r="AQ19" s="12">
        <v>448.10011006423997</v>
      </c>
      <c r="AR19" s="12">
        <v>403.397490662275</v>
      </c>
      <c r="AS19" s="12">
        <v>400.66256106065953</v>
      </c>
      <c r="AT19" s="12">
        <v>424.42704051483469</v>
      </c>
      <c r="AU19" s="12">
        <v>423.96731206730436</v>
      </c>
      <c r="AV19" s="12">
        <v>449.6660088041105</v>
      </c>
      <c r="AW19" s="12">
        <v>447.80823280103544</v>
      </c>
      <c r="AX19" s="12">
        <v>428.8378307365291</v>
      </c>
      <c r="AY19" s="12">
        <v>409.04377499580295</v>
      </c>
      <c r="AZ19" s="12">
        <v>394.25197712379173</v>
      </c>
    </row>
    <row r="20" spans="1:101" s="14" customFormat="1">
      <c r="A20" s="13" t="s">
        <v>131</v>
      </c>
      <c r="B20" s="13">
        <v>30176.647028115611</v>
      </c>
      <c r="C20" s="13">
        <v>335.65407362374214</v>
      </c>
      <c r="D20" s="13">
        <v>328.96218054962122</v>
      </c>
      <c r="E20" s="13">
        <v>346.03669542136703</v>
      </c>
      <c r="F20" s="13">
        <v>354.93294278713495</v>
      </c>
      <c r="G20" s="13">
        <v>355.85732096727827</v>
      </c>
      <c r="H20" s="13">
        <v>377.78544291261755</v>
      </c>
      <c r="I20" s="13">
        <v>395.65537264786695</v>
      </c>
      <c r="J20" s="13">
        <v>384.00945864146814</v>
      </c>
      <c r="K20" s="13">
        <v>434.70988958369401</v>
      </c>
      <c r="L20" s="13">
        <v>449.49710760183973</v>
      </c>
      <c r="M20" s="13">
        <v>458.02333727139137</v>
      </c>
      <c r="N20" s="13">
        <v>452.47902512671192</v>
      </c>
      <c r="O20" s="13">
        <v>416.23309608540922</v>
      </c>
      <c r="P20" s="13">
        <v>404.14635198298578</v>
      </c>
      <c r="Q20" s="13">
        <v>395.73780113477216</v>
      </c>
      <c r="R20" s="13">
        <v>392.57101502773742</v>
      </c>
      <c r="S20" s="13">
        <v>397.52452023018799</v>
      </c>
      <c r="T20" s="13">
        <v>395.0274012752937</v>
      </c>
      <c r="U20" s="13">
        <v>434.65559032050783</v>
      </c>
      <c r="V20" s="13">
        <v>428.73075208977434</v>
      </c>
      <c r="W20" s="13">
        <v>427.23903299458539</v>
      </c>
      <c r="X20" s="13">
        <v>436.14587724517344</v>
      </c>
      <c r="Y20" s="13">
        <v>422.01387079484704</v>
      </c>
      <c r="Z20" s="13">
        <v>444.11647640435257</v>
      </c>
      <c r="AA20" s="13">
        <v>449.57130014598499</v>
      </c>
      <c r="AB20" s="13">
        <v>453.17185105298933</v>
      </c>
      <c r="AC20" s="13">
        <v>461.11622892141429</v>
      </c>
      <c r="AD20" s="13">
        <v>450.43250238663217</v>
      </c>
      <c r="AE20" s="13">
        <v>497.57513065811156</v>
      </c>
      <c r="AF20" s="13">
        <v>563.58536578519193</v>
      </c>
      <c r="AG20" s="13">
        <v>534.58153172660627</v>
      </c>
      <c r="AH20" s="13">
        <v>548.91566742248585</v>
      </c>
      <c r="AI20" s="13">
        <v>508.37890005788552</v>
      </c>
      <c r="AJ20" s="13">
        <v>519.68744933274297</v>
      </c>
      <c r="AK20" s="13">
        <v>516.26455280317134</v>
      </c>
      <c r="AL20" s="13">
        <v>471.20092789311707</v>
      </c>
      <c r="AM20" s="13">
        <v>411.4311465104638</v>
      </c>
      <c r="AN20" s="13">
        <v>418.56800791210611</v>
      </c>
      <c r="AO20" s="13">
        <v>390.9576299692381</v>
      </c>
      <c r="AP20" s="13">
        <v>388.50214936904206</v>
      </c>
      <c r="AQ20" s="13">
        <v>444.07849116005048</v>
      </c>
      <c r="AR20" s="13">
        <v>408.01176051425796</v>
      </c>
      <c r="AS20" s="13">
        <v>398.69678777454283</v>
      </c>
      <c r="AT20" s="13">
        <v>422.5078373614852</v>
      </c>
      <c r="AU20" s="13">
        <v>423.63583384374954</v>
      </c>
      <c r="AV20" s="13">
        <v>447.10708171334693</v>
      </c>
      <c r="AW20" s="13">
        <v>448.78865793320421</v>
      </c>
      <c r="AX20" s="13">
        <v>430.17873015470923</v>
      </c>
      <c r="AY20" s="13">
        <v>410.28657268849304</v>
      </c>
      <c r="AZ20" s="13">
        <v>395.21256199963756</v>
      </c>
    </row>
    <row r="21" spans="1:101">
      <c r="A21" s="12" t="s">
        <v>132</v>
      </c>
      <c r="B21" s="13">
        <v>30186.808994202951</v>
      </c>
      <c r="C21" s="13">
        <v>335.61452259385771</v>
      </c>
      <c r="D21" s="13">
        <v>329.63278818480632</v>
      </c>
      <c r="E21" s="12">
        <v>343.68845388188458</v>
      </c>
      <c r="F21" s="12">
        <v>354.95553755224915</v>
      </c>
      <c r="G21" s="12">
        <v>355.4139577620769</v>
      </c>
      <c r="H21" s="12">
        <v>375.45054943303512</v>
      </c>
      <c r="I21" s="12">
        <v>394.84126903992609</v>
      </c>
      <c r="J21" s="12">
        <v>384.93420217091199</v>
      </c>
      <c r="K21" s="12">
        <v>428.66239710789171</v>
      </c>
      <c r="L21" s="12">
        <v>450.58670864955042</v>
      </c>
      <c r="M21" s="12">
        <v>456.80931091315512</v>
      </c>
      <c r="N21" s="12">
        <v>454.07682998430334</v>
      </c>
      <c r="O21" s="12">
        <v>419.46273230525895</v>
      </c>
      <c r="P21" s="12">
        <v>404.10791878521724</v>
      </c>
      <c r="Q21" s="12">
        <v>396.59821181875179</v>
      </c>
      <c r="R21" s="12">
        <v>392.38331895892134</v>
      </c>
      <c r="S21" s="12">
        <v>396.95255273807021</v>
      </c>
      <c r="T21" s="12">
        <v>395.04034890780576</v>
      </c>
      <c r="U21" s="12">
        <v>430.52311131397602</v>
      </c>
      <c r="V21" s="12">
        <v>431.12957714298943</v>
      </c>
      <c r="W21" s="12">
        <v>426.1797438369274</v>
      </c>
      <c r="X21" s="12">
        <v>435.77216811108605</v>
      </c>
      <c r="Y21" s="12">
        <v>423.33045094615579</v>
      </c>
      <c r="Z21" s="12">
        <v>441.0169254942162</v>
      </c>
      <c r="AA21" s="12">
        <v>450.23608555516716</v>
      </c>
      <c r="AB21" s="12">
        <v>452.34734677366112</v>
      </c>
      <c r="AC21" s="12">
        <v>460.6217037143831</v>
      </c>
      <c r="AD21" s="12">
        <v>451.00191718002446</v>
      </c>
      <c r="AE21" s="12">
        <v>491.42175279558876</v>
      </c>
      <c r="AF21" s="12">
        <v>559.75645352259824</v>
      </c>
      <c r="AG21" s="12">
        <v>539.12684882801534</v>
      </c>
      <c r="AH21" s="12">
        <v>545.79666470399115</v>
      </c>
      <c r="AI21" s="12">
        <v>513.61332984124169</v>
      </c>
      <c r="AJ21" s="12">
        <v>516.41370376756026</v>
      </c>
      <c r="AK21" s="12">
        <v>518.66097351230246</v>
      </c>
      <c r="AL21" s="12">
        <v>475.22984484783865</v>
      </c>
      <c r="AM21" s="12">
        <v>415.45659759096225</v>
      </c>
      <c r="AN21" s="12">
        <v>416.18568883486245</v>
      </c>
      <c r="AO21" s="12">
        <v>394.28679022607059</v>
      </c>
      <c r="AP21" s="12">
        <v>386.40161493250349</v>
      </c>
      <c r="AQ21" s="12">
        <v>439.17851739759681</v>
      </c>
      <c r="AR21" s="12">
        <v>413.28932244290553</v>
      </c>
      <c r="AS21" s="12">
        <v>396.74786750932498</v>
      </c>
      <c r="AT21" s="12">
        <v>420.41029317739185</v>
      </c>
      <c r="AU21" s="12">
        <v>423.53457335322923</v>
      </c>
      <c r="AV21" s="12">
        <v>444.22686233574944</v>
      </c>
      <c r="AW21" s="12">
        <v>449.72699461164501</v>
      </c>
      <c r="AX21" s="12">
        <v>431.52623288320194</v>
      </c>
      <c r="AY21" s="12">
        <v>411.56009609539137</v>
      </c>
      <c r="AZ21" s="12">
        <v>396.11638490024126</v>
      </c>
    </row>
    <row r="22" spans="1:101">
      <c r="A22" s="12" t="s">
        <v>133</v>
      </c>
      <c r="B22" s="13">
        <v>30196.97819740275</v>
      </c>
      <c r="C22" s="13">
        <v>335.57469869468554</v>
      </c>
      <c r="D22" s="13">
        <v>330.49672613086466</v>
      </c>
      <c r="E22" s="12">
        <v>341.14372926343731</v>
      </c>
      <c r="F22" s="12">
        <v>355.02313958329484</v>
      </c>
      <c r="G22" s="12">
        <v>355.12595023812634</v>
      </c>
      <c r="H22" s="12">
        <v>372.9826876118546</v>
      </c>
      <c r="I22" s="12">
        <v>393.89864566625153</v>
      </c>
      <c r="J22" s="12">
        <v>386.40215173198749</v>
      </c>
      <c r="K22" s="12">
        <v>422.04092460010867</v>
      </c>
      <c r="L22" s="12">
        <v>451.86624427404007</v>
      </c>
      <c r="M22" s="12">
        <v>455.34255765873644</v>
      </c>
      <c r="N22" s="12">
        <v>455.53691122374403</v>
      </c>
      <c r="O22" s="12">
        <v>422.98497429814154</v>
      </c>
      <c r="P22" s="12">
        <v>403.99286853055241</v>
      </c>
      <c r="Q22" s="12">
        <v>397.55315686304209</v>
      </c>
      <c r="R22" s="12">
        <v>392.22580034677338</v>
      </c>
      <c r="S22" s="12">
        <v>396.34602391985868</v>
      </c>
      <c r="T22" s="12">
        <v>395.37390085996975</v>
      </c>
      <c r="U22" s="12">
        <v>425.84562777596682</v>
      </c>
      <c r="V22" s="12">
        <v>433.82844130959103</v>
      </c>
      <c r="W22" s="12">
        <v>425.05841478829069</v>
      </c>
      <c r="X22" s="12">
        <v>435.26861496638963</v>
      </c>
      <c r="Y22" s="12">
        <v>425.00350356601479</v>
      </c>
      <c r="Z22" s="12">
        <v>437.60813771962978</v>
      </c>
      <c r="AA22" s="12">
        <v>451.0290297338172</v>
      </c>
      <c r="AB22" s="12">
        <v>451.49263425795795</v>
      </c>
      <c r="AC22" s="12">
        <v>460.0569665148343</v>
      </c>
      <c r="AD22" s="12">
        <v>452.10617124419076</v>
      </c>
      <c r="AE22" s="12">
        <v>485.06806850330753</v>
      </c>
      <c r="AF22" s="12">
        <v>555.21958958787741</v>
      </c>
      <c r="AG22" s="12">
        <v>544.31775445547817</v>
      </c>
      <c r="AH22" s="12">
        <v>541.95731307281665</v>
      </c>
      <c r="AI22" s="12">
        <v>519.59817259578028</v>
      </c>
      <c r="AJ22" s="12">
        <v>512.63531056953627</v>
      </c>
      <c r="AK22" s="12">
        <v>520.90173156488152</v>
      </c>
      <c r="AL22" s="12">
        <v>479.26576994551743</v>
      </c>
      <c r="AM22" s="12">
        <v>420.0562947096314</v>
      </c>
      <c r="AN22" s="12">
        <v>413.3011802305399</v>
      </c>
      <c r="AO22" s="12">
        <v>398.11119302148234</v>
      </c>
      <c r="AP22" s="12">
        <v>384.49503166441548</v>
      </c>
      <c r="AQ22" s="12">
        <v>433.40207078887192</v>
      </c>
      <c r="AR22" s="12">
        <v>419.22878556777954</v>
      </c>
      <c r="AS22" s="12">
        <v>394.81577355492408</v>
      </c>
      <c r="AT22" s="12">
        <v>418.13491348368137</v>
      </c>
      <c r="AU22" s="12">
        <v>423.66289176028573</v>
      </c>
      <c r="AV22" s="12">
        <v>441.02618845423927</v>
      </c>
      <c r="AW22" s="12">
        <v>450.62327236097883</v>
      </c>
      <c r="AX22" s="12">
        <v>432.88033085256086</v>
      </c>
      <c r="AY22" s="12">
        <v>412.86428773514319</v>
      </c>
      <c r="AZ22" s="12">
        <v>396.96356933086531</v>
      </c>
    </row>
    <row r="23" spans="1:101">
      <c r="A23" s="12" t="s">
        <v>134</v>
      </c>
      <c r="B23" s="13">
        <v>30207.154612359889</v>
      </c>
      <c r="C23" s="13">
        <v>335.53461338517826</v>
      </c>
      <c r="D23" s="13">
        <v>331.5539639655251</v>
      </c>
      <c r="E23" s="12">
        <v>338.40252156602526</v>
      </c>
      <c r="F23" s="12">
        <v>355.13574388972245</v>
      </c>
      <c r="G23" s="12">
        <v>354.99325432943766</v>
      </c>
      <c r="H23" s="12">
        <v>370.38190151506473</v>
      </c>
      <c r="I23" s="12">
        <v>392.82751047266999</v>
      </c>
      <c r="J23" s="12">
        <v>388.41324784424916</v>
      </c>
      <c r="K23" s="12">
        <v>414.84554366557353</v>
      </c>
      <c r="L23" s="12">
        <v>453.33571035772718</v>
      </c>
      <c r="M23" s="12">
        <v>453.62308162571662</v>
      </c>
      <c r="N23" s="12">
        <v>456.85926884503402</v>
      </c>
      <c r="O23" s="12">
        <v>426.79982206405697</v>
      </c>
      <c r="P23" s="12">
        <v>403.80120804689676</v>
      </c>
      <c r="Q23" s="12">
        <v>398.6026242028737</v>
      </c>
      <c r="R23" s="12">
        <v>392.09844776524648</v>
      </c>
      <c r="S23" s="12">
        <v>395.70494398745507</v>
      </c>
      <c r="T23" s="12">
        <v>396.02796506128561</v>
      </c>
      <c r="U23" s="12">
        <v>420.62323553840093</v>
      </c>
      <c r="V23" s="12">
        <v>436.82730537261705</v>
      </c>
      <c r="W23" s="12">
        <v>423.8750480898388</v>
      </c>
      <c r="X23" s="12">
        <v>434.63525401700326</v>
      </c>
      <c r="Y23" s="12">
        <v>427.03294826176864</v>
      </c>
      <c r="Z23" s="12">
        <v>433.89017407507515</v>
      </c>
      <c r="AA23" s="12">
        <v>451.95007978621345</v>
      </c>
      <c r="AB23" s="12">
        <v>450.60772550707708</v>
      </c>
      <c r="AC23" s="12">
        <v>459.42203651791442</v>
      </c>
      <c r="AD23" s="12">
        <v>453.74508755244068</v>
      </c>
      <c r="AE23" s="12">
        <v>478.51405189599092</v>
      </c>
      <c r="AF23" s="12">
        <v>549.9749563906181</v>
      </c>
      <c r="AG23" s="12">
        <v>550.15418437610083</v>
      </c>
      <c r="AH23" s="12">
        <v>537.3979435207641</v>
      </c>
      <c r="AI23" s="12">
        <v>526.33317375688216</v>
      </c>
      <c r="AJ23" s="12">
        <v>508.35253801161457</v>
      </c>
      <c r="AK23" s="12">
        <v>522.98686371649433</v>
      </c>
      <c r="AL23" s="12">
        <v>483.3087114418135</v>
      </c>
      <c r="AM23" s="12">
        <v>425.22970815419296</v>
      </c>
      <c r="AN23" s="12">
        <v>409.91536911687069</v>
      </c>
      <c r="AO23" s="12">
        <v>402.43003013248739</v>
      </c>
      <c r="AP23" s="12">
        <v>382.78204179776031</v>
      </c>
      <c r="AQ23" s="12">
        <v>426.75103053549117</v>
      </c>
      <c r="AR23" s="12">
        <v>425.82876110020879</v>
      </c>
      <c r="AS23" s="12">
        <v>392.90047922579726</v>
      </c>
      <c r="AT23" s="12">
        <v>415.68220283917003</v>
      </c>
      <c r="AU23" s="12">
        <v>424.02015142501057</v>
      </c>
      <c r="AV23" s="12">
        <v>437.50589639338813</v>
      </c>
      <c r="AW23" s="12">
        <v>451.47752076402145</v>
      </c>
      <c r="AX23" s="12">
        <v>434.24101599413069</v>
      </c>
      <c r="AY23" s="12">
        <v>414.19909019332545</v>
      </c>
      <c r="AZ23" s="12">
        <v>397.75423861596539</v>
      </c>
    </row>
    <row r="24" spans="1:101">
      <c r="A24" s="12" t="s">
        <v>135</v>
      </c>
      <c r="B24" s="13">
        <v>30217.338213476945</v>
      </c>
      <c r="C24" s="13">
        <v>335.49427926370265</v>
      </c>
      <c r="D24" s="13">
        <v>332.80446988096458</v>
      </c>
      <c r="E24" s="12">
        <v>335.46483078964832</v>
      </c>
      <c r="F24" s="12">
        <v>355.29334548153543</v>
      </c>
      <c r="G24" s="12">
        <v>355.01582597733091</v>
      </c>
      <c r="H24" s="12">
        <v>367.64823520134524</v>
      </c>
      <c r="I24" s="12">
        <v>391.62787140451684</v>
      </c>
      <c r="J24" s="12">
        <v>390.96743103276378</v>
      </c>
      <c r="K24" s="12">
        <v>407.07632590249017</v>
      </c>
      <c r="L24" s="12">
        <v>454.99510278316075</v>
      </c>
      <c r="M24" s="12">
        <v>451.65088693154706</v>
      </c>
      <c r="N24" s="12">
        <v>458.04390284817339</v>
      </c>
      <c r="O24" s="12">
        <v>430.90727560300513</v>
      </c>
      <c r="P24" s="12">
        <v>403.53294416154699</v>
      </c>
      <c r="Q24" s="12">
        <v>399.74660177502358</v>
      </c>
      <c r="R24" s="12">
        <v>392.0012497912378</v>
      </c>
      <c r="S24" s="12">
        <v>395.02932315091493</v>
      </c>
      <c r="T24" s="12">
        <v>397.00244946105573</v>
      </c>
      <c r="U24" s="12">
        <v>414.8560304124839</v>
      </c>
      <c r="V24" s="12">
        <v>440.12613012023087</v>
      </c>
      <c r="W24" s="12">
        <v>422.62964598365676</v>
      </c>
      <c r="X24" s="12">
        <v>433.87212146126888</v>
      </c>
      <c r="Y24" s="12">
        <v>429.41870465853651</v>
      </c>
      <c r="Z24" s="12">
        <v>429.86309554268087</v>
      </c>
      <c r="AA24" s="12">
        <v>452.99918283119337</v>
      </c>
      <c r="AB24" s="12">
        <v>449.69263251902004</v>
      </c>
      <c r="AC24" s="12">
        <v>458.71693291507478</v>
      </c>
      <c r="AD24" s="12">
        <v>455.91848911931083</v>
      </c>
      <c r="AE24" s="12">
        <v>471.7596771118985</v>
      </c>
      <c r="AF24" s="12">
        <v>544.02273629906381</v>
      </c>
      <c r="AG24" s="12">
        <v>556.63607436172572</v>
      </c>
      <c r="AH24" s="12">
        <v>532.11888689706302</v>
      </c>
      <c r="AI24" s="12">
        <v>533.81807891144786</v>
      </c>
      <c r="AJ24" s="12">
        <v>503.56565420894316</v>
      </c>
      <c r="AK24" s="12">
        <v>524.91640671754101</v>
      </c>
      <c r="AL24" s="12">
        <v>487.35867758183184</v>
      </c>
      <c r="AM24" s="12">
        <v>430.97630879841881</v>
      </c>
      <c r="AN24" s="12">
        <v>406.02914129373664</v>
      </c>
      <c r="AO24" s="12">
        <v>407.24249433651715</v>
      </c>
      <c r="AP24" s="12">
        <v>381.26228801062865</v>
      </c>
      <c r="AQ24" s="12">
        <v>419.22727303232301</v>
      </c>
      <c r="AR24" s="12">
        <v>433.08786234048557</v>
      </c>
      <c r="AS24" s="12">
        <v>391.00195786093315</v>
      </c>
      <c r="AT24" s="12">
        <v>413.05266484190059</v>
      </c>
      <c r="AU24" s="12">
        <v>424.60571590116734</v>
      </c>
      <c r="AV24" s="12">
        <v>433.66682102154334</v>
      </c>
      <c r="AW24" s="12">
        <v>452.28976946157223</v>
      </c>
      <c r="AX24" s="12">
        <v>435.60828024005917</v>
      </c>
      <c r="AY24" s="12">
        <v>415.56444612238789</v>
      </c>
      <c r="AZ24" s="12">
        <v>398.48851589941125</v>
      </c>
    </row>
    <row r="25" spans="1:101">
      <c r="A25" s="12" t="s">
        <v>136</v>
      </c>
      <c r="B25" s="13">
        <v>30227.528974913967</v>
      </c>
      <c r="C25" s="13">
        <v>335.45371006649486</v>
      </c>
      <c r="D25" s="13">
        <v>334.24821068513262</v>
      </c>
      <c r="E25" s="12">
        <v>332.33065693430655</v>
      </c>
      <c r="F25" s="12">
        <v>355.49593936929102</v>
      </c>
      <c r="G25" s="12">
        <v>355.19362113043377</v>
      </c>
      <c r="H25" s="12">
        <v>364.78173272206874</v>
      </c>
      <c r="I25" s="12">
        <v>390.29973640663599</v>
      </c>
      <c r="J25" s="12">
        <v>394.0646418281101</v>
      </c>
      <c r="K25" s="12">
        <v>398.73334290203837</v>
      </c>
      <c r="L25" s="12">
        <v>456.84441743302</v>
      </c>
      <c r="M25" s="12">
        <v>449.42597769354819</v>
      </c>
      <c r="N25" s="12">
        <v>459.09081323316207</v>
      </c>
      <c r="O25" s="12">
        <v>435.30733491498614</v>
      </c>
      <c r="P25" s="12">
        <v>403.18808370119172</v>
      </c>
      <c r="Q25" s="12">
        <v>400.98507751781437</v>
      </c>
      <c r="R25" s="12">
        <v>391.93419500458799</v>
      </c>
      <c r="S25" s="12">
        <v>394.31917161844751</v>
      </c>
      <c r="T25" s="12">
        <v>398.29726202837981</v>
      </c>
      <c r="U25" s="12">
        <v>408.54410818871031</v>
      </c>
      <c r="V25" s="12">
        <v>443.72487634572138</v>
      </c>
      <c r="W25" s="12">
        <v>421.32221071275103</v>
      </c>
      <c r="X25" s="12">
        <v>432.97925348995318</v>
      </c>
      <c r="Y25" s="12">
        <v>432.16069239920819</v>
      </c>
      <c r="Z25" s="12">
        <v>425.52696309222495</v>
      </c>
      <c r="AA25" s="12">
        <v>454.17628600215056</v>
      </c>
      <c r="AB25" s="12">
        <v>448.74736728859421</v>
      </c>
      <c r="AC25" s="12">
        <v>457.94167489407153</v>
      </c>
      <c r="AD25" s="12">
        <v>458.62619900055699</v>
      </c>
      <c r="AE25" s="12">
        <v>464.80491831281887</v>
      </c>
      <c r="AF25" s="12">
        <v>537.36311164012216</v>
      </c>
      <c r="AG25" s="12">
        <v>563.76336018893153</v>
      </c>
      <c r="AH25" s="12">
        <v>526.12047390843247</v>
      </c>
      <c r="AI25" s="12">
        <v>542.05263379781388</v>
      </c>
      <c r="AJ25" s="12">
        <v>498.2749271189648</v>
      </c>
      <c r="AK25" s="12">
        <v>526.6903973132363</v>
      </c>
      <c r="AL25" s="12">
        <v>491.41567660013243</v>
      </c>
      <c r="AM25" s="12">
        <v>437.29556810143924</v>
      </c>
      <c r="AN25" s="12">
        <v>401.64338134471228</v>
      </c>
      <c r="AO25" s="12">
        <v>412.54777941029204</v>
      </c>
      <c r="AP25" s="12">
        <v>379.93541342575537</v>
      </c>
      <c r="AQ25" s="12">
        <v>410.83267187111448</v>
      </c>
      <c r="AR25" s="12">
        <v>441.0047046750646</v>
      </c>
      <c r="AS25" s="12">
        <v>389.12018282384366</v>
      </c>
      <c r="AT25" s="12">
        <v>410.24680213067677</v>
      </c>
      <c r="AU25" s="12">
        <v>425.41894993431737</v>
      </c>
      <c r="AV25" s="12">
        <v>429.50979575294997</v>
      </c>
      <c r="AW25" s="12">
        <v>453.0600481522045</v>
      </c>
      <c r="AX25" s="12">
        <v>436.98211552330923</v>
      </c>
      <c r="AY25" s="12">
        <v>416.96029824159348</v>
      </c>
      <c r="AZ25" s="12">
        <v>399.16652414470741</v>
      </c>
    </row>
    <row r="26" spans="1:101">
      <c r="A26" s="12" t="s">
        <v>137</v>
      </c>
      <c r="B26" s="13">
        <v>30237.726870588249</v>
      </c>
      <c r="C26" s="13">
        <v>335.41292066611675</v>
      </c>
      <c r="D26" s="13">
        <v>335.88515180307462</v>
      </c>
      <c r="E26" s="12">
        <v>328.99999999999994</v>
      </c>
      <c r="F26" s="12">
        <v>355.7435205640993</v>
      </c>
      <c r="G26" s="12">
        <v>355.52659574468066</v>
      </c>
      <c r="H26" s="12">
        <v>361.78243812130063</v>
      </c>
      <c r="I26" s="12">
        <v>388.84311342338032</v>
      </c>
      <c r="J26" s="12">
        <v>397.70482076637813</v>
      </c>
      <c r="K26" s="12">
        <v>389.81666624837339</v>
      </c>
      <c r="L26" s="12">
        <v>458.88365019011445</v>
      </c>
      <c r="M26" s="12">
        <v>446.94835802891066</v>
      </c>
      <c r="N26" s="12">
        <v>460</v>
      </c>
      <c r="O26" s="12">
        <v>440</v>
      </c>
      <c r="P26" s="12">
        <v>402.76663349191097</v>
      </c>
      <c r="Q26" s="12">
        <v>402.31803937111454</v>
      </c>
      <c r="R26" s="12">
        <v>391.89727198808055</v>
      </c>
      <c r="S26" s="12">
        <v>393.5744995964165</v>
      </c>
      <c r="T26" s="12">
        <v>399.91231075215211</v>
      </c>
      <c r="U26" s="12">
        <v>401.68756463686765</v>
      </c>
      <c r="V26" s="12">
        <v>447.62350484750186</v>
      </c>
      <c r="W26" s="12">
        <v>419.95274452104866</v>
      </c>
      <c r="X26" s="12">
        <v>431.95668628624867</v>
      </c>
      <c r="Y26" s="12">
        <v>435.25883114444002</v>
      </c>
      <c r="Z26" s="12">
        <v>420.88183768113748</v>
      </c>
      <c r="AA26" s="12">
        <v>455.48133644703142</v>
      </c>
      <c r="AB26" s="12">
        <v>447.77194180741293</v>
      </c>
      <c r="AC26" s="12">
        <v>457.09628163896696</v>
      </c>
      <c r="AD26" s="12">
        <v>461.86804029314521</v>
      </c>
      <c r="AE26" s="12">
        <v>457.64974968406216</v>
      </c>
      <c r="AF26" s="12">
        <v>529.99626469937471</v>
      </c>
      <c r="AG26" s="12">
        <v>571.53597763903258</v>
      </c>
      <c r="AH26" s="12">
        <v>519.40303511914101</v>
      </c>
      <c r="AI26" s="12">
        <v>551.03658430566441</v>
      </c>
      <c r="AJ26" s="12">
        <v>492.48062454150545</v>
      </c>
      <c r="AK26" s="12">
        <v>528.30887224361038</v>
      </c>
      <c r="AL26" s="12">
        <v>495.47971672074061</v>
      </c>
      <c r="AM26" s="12">
        <v>444.18695810705435</v>
      </c>
      <c r="AN26" s="12">
        <v>396.75897263860764</v>
      </c>
      <c r="AO26" s="12">
        <v>418.34508012869401</v>
      </c>
      <c r="AP26" s="12">
        <v>378.80106161005523</v>
      </c>
      <c r="AQ26" s="12">
        <v>401.56909784411323</v>
      </c>
      <c r="AR26" s="12">
        <v>449.57790557376694</v>
      </c>
      <c r="AS26" s="12">
        <v>387.25512750255683</v>
      </c>
      <c r="AT26" s="12">
        <v>407.26511638659554</v>
      </c>
      <c r="AU26" s="12">
        <v>426.4592194599478</v>
      </c>
      <c r="AV26" s="12">
        <v>425.03565254986961</v>
      </c>
      <c r="AW26" s="12">
        <v>453.78838659205428</v>
      </c>
      <c r="AX26" s="12">
        <v>438.36251377767218</v>
      </c>
      <c r="AY26" s="12">
        <v>418.3865893369591</v>
      </c>
      <c r="AZ26" s="12">
        <v>399.78838613521418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140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141</v>
      </c>
      <c r="O31" s="23" t="s">
        <v>158</v>
      </c>
      <c r="P31" s="23" t="s">
        <v>142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30005.026845739671</v>
      </c>
      <c r="C32" s="13">
        <v>1787.1800185244106</v>
      </c>
      <c r="D32" s="13">
        <v>2149.2724850492405</v>
      </c>
      <c r="E32" s="13">
        <v>2038.2435863764922</v>
      </c>
      <c r="F32" s="13">
        <v>2101.7709385165381</v>
      </c>
      <c r="G32" s="13">
        <v>2219.58522203139</v>
      </c>
      <c r="H32" s="13">
        <v>2539.411733664384</v>
      </c>
      <c r="I32" s="13">
        <v>2535.0703066810706</v>
      </c>
      <c r="J32" s="13">
        <v>2077.7198384828152</v>
      </c>
      <c r="K32" s="13">
        <v>2135.7407614044546</v>
      </c>
      <c r="L32" s="13">
        <v>2046.0561809070048</v>
      </c>
      <c r="N32" s="13">
        <f>C3+D3</f>
        <v>683.34072159474044</v>
      </c>
      <c r="O32" s="13">
        <f>SUM(E3:G3)</f>
        <v>1103.8392969296701</v>
      </c>
      <c r="P32" s="13">
        <f>H3</f>
        <v>397.95742899098497</v>
      </c>
      <c r="Q32" s="13">
        <f>SUM(I3:N3)</f>
        <v>2598.213204206404</v>
      </c>
      <c r="R32" s="13">
        <f>SUM(O3:Q3)</f>
        <v>1191.3454382283439</v>
      </c>
      <c r="S32" s="13">
        <f>SUM(R3:T3)</f>
        <v>1247.8619741729719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30015.061470533972</v>
      </c>
      <c r="C33" s="13">
        <v>1782.4245751423716</v>
      </c>
      <c r="D33" s="13">
        <v>2144.32279365976</v>
      </c>
      <c r="E33" s="13">
        <v>2042.6903589397693</v>
      </c>
      <c r="F33" s="13">
        <v>2098.5213490401593</v>
      </c>
      <c r="G33" s="13">
        <v>2217.1858513953557</v>
      </c>
      <c r="H33" s="13">
        <v>2533.0261965623095</v>
      </c>
      <c r="I33" s="13">
        <v>2543.5138851660622</v>
      </c>
      <c r="J33" s="13">
        <v>2076.3160504239154</v>
      </c>
      <c r="K33" s="13">
        <v>2131.9020208652437</v>
      </c>
      <c r="L33" s="13">
        <v>2051.3006946823048</v>
      </c>
      <c r="N33" s="13">
        <f t="shared" ref="N33:N55" si="1">C4+D4</f>
        <v>681.67844378406176</v>
      </c>
      <c r="O33" s="13">
        <f t="shared" ref="O33:O55" si="2">SUM(E4:G4)</f>
        <v>1100.7461313583101</v>
      </c>
      <c r="P33" s="13">
        <f t="shared" ref="P33:P55" si="3">H4</f>
        <v>397.78623452906362</v>
      </c>
      <c r="Q33" s="13">
        <f t="shared" ref="Q33:Q55" si="4">SUM(I4:N4)</f>
        <v>2597.4877375818751</v>
      </c>
      <c r="R33" s="13">
        <f t="shared" ref="R33:R55" si="5">SUM(O4:Q4)</f>
        <v>1191.739180488591</v>
      </c>
      <c r="S33" s="13">
        <f t="shared" ref="S33:S55" si="6">SUM(R4:T4)</f>
        <v>1244.4650431060854</v>
      </c>
    </row>
    <row r="34" spans="1:65" ht="14.25">
      <c r="A34" s="12" t="str">
        <f t="shared" si="0"/>
        <v>114年 8月</v>
      </c>
      <c r="B34" s="13">
        <v>30025.103845840691</v>
      </c>
      <c r="C34" s="13">
        <v>1777.733630513678</v>
      </c>
      <c r="D34" s="13">
        <v>2139.1508882059388</v>
      </c>
      <c r="E34" s="13">
        <v>2047.3402973195625</v>
      </c>
      <c r="F34" s="13">
        <v>2095.2512019556261</v>
      </c>
      <c r="G34" s="13">
        <v>2214.801932332045</v>
      </c>
      <c r="H34" s="13">
        <v>2526.8433903163423</v>
      </c>
      <c r="I34" s="13">
        <v>2551.3305184752635</v>
      </c>
      <c r="J34" s="13">
        <v>2074.7884314415937</v>
      </c>
      <c r="K34" s="13">
        <v>2128.4829800208927</v>
      </c>
      <c r="L34" s="13">
        <v>2056.7330855408873</v>
      </c>
      <c r="N34" s="13">
        <f t="shared" si="1"/>
        <v>680.01314448690346</v>
      </c>
      <c r="O34" s="13">
        <f t="shared" si="2"/>
        <v>1097.7204860267746</v>
      </c>
      <c r="P34" s="13">
        <f t="shared" si="3"/>
        <v>397.48641661423596</v>
      </c>
      <c r="Q34" s="13">
        <f t="shared" si="4"/>
        <v>2596.8235625007937</v>
      </c>
      <c r="R34" s="13">
        <f t="shared" si="5"/>
        <v>1192.1812064104718</v>
      </c>
      <c r="S34" s="13">
        <f t="shared" si="6"/>
        <v>1240.8091755976707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30035.153941727942</v>
      </c>
      <c r="C35" s="13">
        <v>1773.1071439113966</v>
      </c>
      <c r="D35" s="13">
        <v>2133.7567310680856</v>
      </c>
      <c r="E35" s="13">
        <v>2052.1933811487702</v>
      </c>
      <c r="F35" s="13">
        <v>2091.9604676654199</v>
      </c>
      <c r="G35" s="13">
        <v>2212.4335090720833</v>
      </c>
      <c r="H35" s="13">
        <v>2520.8633165497063</v>
      </c>
      <c r="I35" s="13">
        <v>2558.5199898447245</v>
      </c>
      <c r="J35" s="13">
        <v>2073.1367780009273</v>
      </c>
      <c r="K35" s="13">
        <v>2125.4828416171376</v>
      </c>
      <c r="L35" s="13">
        <v>2062.3528984288082</v>
      </c>
      <c r="N35" s="13">
        <f t="shared" si="1"/>
        <v>678.34480022867433</v>
      </c>
      <c r="O35" s="13">
        <f t="shared" si="2"/>
        <v>1094.7623436827221</v>
      </c>
      <c r="P35" s="13">
        <f t="shared" si="3"/>
        <v>397.05797524650183</v>
      </c>
      <c r="Q35" s="13">
        <f t="shared" si="4"/>
        <v>2596.2206413434692</v>
      </c>
      <c r="R35" s="13">
        <f t="shared" si="5"/>
        <v>1192.671495626885</v>
      </c>
      <c r="S35" s="13">
        <f t="shared" si="6"/>
        <v>1236.8943404627441</v>
      </c>
    </row>
    <row r="36" spans="1:65">
      <c r="A36" s="12" t="str">
        <f t="shared" si="0"/>
        <v>114年 10月</v>
      </c>
      <c r="B36" s="13">
        <v>30045.211726875525</v>
      </c>
      <c r="C36" s="13">
        <v>1768.5450732232014</v>
      </c>
      <c r="D36" s="13">
        <v>2128.1402846324399</v>
      </c>
      <c r="E36" s="13">
        <v>2057.2495900634608</v>
      </c>
      <c r="F36" s="13">
        <v>2088.6491165897373</v>
      </c>
      <c r="G36" s="13">
        <v>2210.0806258365724</v>
      </c>
      <c r="H36" s="13">
        <v>2515.0859768862829</v>
      </c>
      <c r="I36" s="13">
        <v>2565.0820827261041</v>
      </c>
      <c r="J36" s="13">
        <v>2071.3608874121915</v>
      </c>
      <c r="K36" s="13">
        <v>2122.900809505516</v>
      </c>
      <c r="L36" s="13">
        <v>2068.159679022212</v>
      </c>
      <c r="N36" s="13">
        <f t="shared" si="1"/>
        <v>676.67338614258688</v>
      </c>
      <c r="O36" s="13">
        <f t="shared" si="2"/>
        <v>1091.8716870806145</v>
      </c>
      <c r="P36" s="13">
        <f t="shared" si="3"/>
        <v>396.50091042586143</v>
      </c>
      <c r="Q36" s="13">
        <f t="shared" si="4"/>
        <v>2595.6789364961405</v>
      </c>
      <c r="R36" s="13">
        <f t="shared" si="5"/>
        <v>1193.2100277738984</v>
      </c>
      <c r="S36" s="13">
        <f t="shared" si="6"/>
        <v>1232.720506533002</v>
      </c>
    </row>
    <row r="37" spans="1:65">
      <c r="A37" s="12" t="str">
        <f t="shared" si="0"/>
        <v>114年 11月</v>
      </c>
      <c r="B37" s="13">
        <v>30055.277168576231</v>
      </c>
      <c r="C37" s="13">
        <v>1764.0473749527016</v>
      </c>
      <c r="D37" s="13">
        <v>2122.3015112911662</v>
      </c>
      <c r="E37" s="13">
        <v>2062.5089037028697</v>
      </c>
      <c r="F37" s="13">
        <v>2085.3171191664842</v>
      </c>
      <c r="G37" s="13">
        <v>2207.7433268370924</v>
      </c>
      <c r="H37" s="13">
        <v>2509.5113729506065</v>
      </c>
      <c r="I37" s="13">
        <v>2571.0165807865123</v>
      </c>
      <c r="J37" s="13">
        <v>2069.4605578292731</v>
      </c>
      <c r="K37" s="13">
        <v>2120.7360886419556</v>
      </c>
      <c r="L37" s="13">
        <v>2074.1529737263459</v>
      </c>
      <c r="N37" s="13">
        <f t="shared" si="1"/>
        <v>674.99887597098825</v>
      </c>
      <c r="O37" s="13">
        <f t="shared" si="2"/>
        <v>1089.0484989817132</v>
      </c>
      <c r="P37" s="13">
        <f t="shared" si="3"/>
        <v>395.81522215231462</v>
      </c>
      <c r="Q37" s="13">
        <f t="shared" si="4"/>
        <v>2595.1984103509726</v>
      </c>
      <c r="R37" s="13">
        <f t="shared" si="5"/>
        <v>1193.7967824907482</v>
      </c>
      <c r="S37" s="13">
        <f t="shared" si="6"/>
        <v>1228.2876426568168</v>
      </c>
    </row>
    <row r="38" spans="1:65">
      <c r="A38" s="12" t="str">
        <f t="shared" si="0"/>
        <v>114年 12月</v>
      </c>
      <c r="B38" s="13">
        <v>30065.35023273719</v>
      </c>
      <c r="C38" s="13">
        <v>1759.6140042207712</v>
      </c>
      <c r="D38" s="13">
        <v>2116.2403734423574</v>
      </c>
      <c r="E38" s="13">
        <v>2067.9713017094014</v>
      </c>
      <c r="F38" s="13">
        <v>2081.964445851268</v>
      </c>
      <c r="G38" s="13">
        <v>2205.4216562757056</v>
      </c>
      <c r="H38" s="13">
        <v>2504.139506367861</v>
      </c>
      <c r="I38" s="13">
        <v>2576.3232679083576</v>
      </c>
      <c r="J38" s="13">
        <v>2067.4355882480868</v>
      </c>
      <c r="K38" s="13">
        <v>2118.9878850853684</v>
      </c>
      <c r="L38" s="13">
        <v>2080.3323296745848</v>
      </c>
      <c r="N38" s="13">
        <f t="shared" si="1"/>
        <v>673.32124206669096</v>
      </c>
      <c r="O38" s="13">
        <f t="shared" si="2"/>
        <v>1086.2927621540803</v>
      </c>
      <c r="P38" s="13">
        <f t="shared" si="3"/>
        <v>395.00091042586143</v>
      </c>
      <c r="Q38" s="13">
        <f t="shared" si="4"/>
        <v>2594.7790253060584</v>
      </c>
      <c r="R38" s="13">
        <f t="shared" si="5"/>
        <v>1194.431739419839</v>
      </c>
      <c r="S38" s="13">
        <f t="shared" si="6"/>
        <v>1223.595717699231</v>
      </c>
    </row>
    <row r="39" spans="1:65">
      <c r="A39" s="12" t="str">
        <f t="shared" si="0"/>
        <v>115年 1月</v>
      </c>
      <c r="B39" s="13">
        <v>30075.430883881192</v>
      </c>
      <c r="C39" s="13">
        <v>1755.2449147668763</v>
      </c>
      <c r="D39" s="13">
        <v>2109.9568334900314</v>
      </c>
      <c r="E39" s="13">
        <v>2073.6367637286266</v>
      </c>
      <c r="F39" s="13">
        <v>2078.5910671173942</v>
      </c>
      <c r="G39" s="13">
        <v>2203.1156583449574</v>
      </c>
      <c r="H39" s="13">
        <v>2498.9703787638782</v>
      </c>
      <c r="I39" s="13">
        <v>2581.0019281891896</v>
      </c>
      <c r="J39" s="13">
        <v>2065.2857785049973</v>
      </c>
      <c r="K39" s="13">
        <v>2117.6554059962427</v>
      </c>
      <c r="L39" s="13">
        <v>2086.697294727448</v>
      </c>
      <c r="N39" s="13">
        <f t="shared" si="1"/>
        <v>671.64045539430197</v>
      </c>
      <c r="O39" s="13">
        <f t="shared" si="2"/>
        <v>1083.6044593725744</v>
      </c>
      <c r="P39" s="13">
        <f t="shared" si="3"/>
        <v>394.05797524650183</v>
      </c>
      <c r="Q39" s="13">
        <f t="shared" si="4"/>
        <v>2594.420743765415</v>
      </c>
      <c r="R39" s="13">
        <f t="shared" si="5"/>
        <v>1195.1148782067412</v>
      </c>
      <c r="S39" s="13">
        <f t="shared" si="6"/>
        <v>1218.6447005419514</v>
      </c>
    </row>
    <row r="40" spans="1:65">
      <c r="A40" s="12" t="str">
        <f t="shared" si="0"/>
        <v>115年 2月</v>
      </c>
      <c r="B40" s="13">
        <v>30085.519085148007</v>
      </c>
      <c r="C40" s="13">
        <v>1750.9400589504014</v>
      </c>
      <c r="D40" s="13">
        <v>2103.4508538441332</v>
      </c>
      <c r="E40" s="13">
        <v>2079.5052694092847</v>
      </c>
      <c r="F40" s="13">
        <v>2075.1969534558621</v>
      </c>
      <c r="G40" s="13">
        <v>2200.8253772278786</v>
      </c>
      <c r="H40" s="13">
        <v>2494.0039917651347</v>
      </c>
      <c r="I40" s="13">
        <v>2585.0523459415472</v>
      </c>
      <c r="J40" s="13">
        <v>2063.0109292752354</v>
      </c>
      <c r="K40" s="13">
        <v>2116.7378596352419</v>
      </c>
      <c r="L40" s="13">
        <v>2093.2474174716212</v>
      </c>
      <c r="N40" s="13">
        <f t="shared" si="1"/>
        <v>669.95648553155036</v>
      </c>
      <c r="O40" s="13">
        <f t="shared" si="2"/>
        <v>1080.9835734188509</v>
      </c>
      <c r="P40" s="13">
        <f t="shared" si="3"/>
        <v>392.98641661423591</v>
      </c>
      <c r="Q40" s="13">
        <f t="shared" si="4"/>
        <v>2594.1235281389886</v>
      </c>
      <c r="R40" s="13">
        <f t="shared" si="5"/>
        <v>1195.8461785001937</v>
      </c>
      <c r="S40" s="13">
        <f t="shared" si="6"/>
        <v>1213.4345600833458</v>
      </c>
    </row>
    <row r="41" spans="1:65">
      <c r="A41" s="12" t="str">
        <f t="shared" si="0"/>
        <v>115年 3月</v>
      </c>
      <c r="B41" s="13">
        <v>30095.614798295712</v>
      </c>
      <c r="C41" s="13">
        <v>1746.6993877519724</v>
      </c>
      <c r="D41" s="13">
        <v>2096.7223969205315</v>
      </c>
      <c r="E41" s="13">
        <v>2085.5767984032786</v>
      </c>
      <c r="F41" s="13">
        <v>2071.7820753753554</v>
      </c>
      <c r="G41" s="13">
        <v>2198.5508570979864</v>
      </c>
      <c r="H41" s="13">
        <v>2489.2403469987485</v>
      </c>
      <c r="I41" s="13">
        <v>2588.4743056928032</v>
      </c>
      <c r="J41" s="13">
        <v>2060.6108420713276</v>
      </c>
      <c r="K41" s="13">
        <v>2116.2344553618013</v>
      </c>
      <c r="L41" s="13">
        <v>2099.9822472189826</v>
      </c>
      <c r="N41" s="13">
        <f t="shared" si="1"/>
        <v>668.26930067061289</v>
      </c>
      <c r="O41" s="13">
        <f t="shared" si="2"/>
        <v>1078.4300870813597</v>
      </c>
      <c r="P41" s="13">
        <f t="shared" si="3"/>
        <v>391.78623452906356</v>
      </c>
      <c r="Q41" s="13">
        <f t="shared" si="4"/>
        <v>2593.8873408426466</v>
      </c>
      <c r="R41" s="13">
        <f t="shared" si="5"/>
        <v>1196.6256199521004</v>
      </c>
      <c r="S41" s="13">
        <f t="shared" si="6"/>
        <v>1207.9652652384354</v>
      </c>
    </row>
    <row r="42" spans="1:65">
      <c r="A42" s="12" t="str">
        <f t="shared" si="0"/>
        <v>115年 4月</v>
      </c>
      <c r="B42" s="13">
        <v>30105.717983702016</v>
      </c>
      <c r="C42" s="13">
        <v>1742.5228507747829</v>
      </c>
      <c r="D42" s="13">
        <v>2089.7714251410193</v>
      </c>
      <c r="E42" s="13">
        <v>2091.85133036568</v>
      </c>
      <c r="F42" s="13">
        <v>2068.3464034022395</v>
      </c>
      <c r="G42" s="13">
        <v>2196.2921421192891</v>
      </c>
      <c r="H42" s="13">
        <v>2484.6794460924739</v>
      </c>
      <c r="I42" s="13">
        <v>2591.2675921850077</v>
      </c>
      <c r="J42" s="13">
        <v>2058.0853192415184</v>
      </c>
      <c r="K42" s="13">
        <v>2116.1444036327252</v>
      </c>
      <c r="L42" s="13">
        <v>2106.9013340056244</v>
      </c>
      <c r="N42" s="13">
        <f t="shared" si="1"/>
        <v>666.57886761943917</v>
      </c>
      <c r="O42" s="13">
        <f t="shared" si="2"/>
        <v>1075.9439831553436</v>
      </c>
      <c r="P42" s="13">
        <f t="shared" si="3"/>
        <v>390.45742899098491</v>
      </c>
      <c r="Q42" s="13">
        <f t="shared" si="4"/>
        <v>2593.7121442981829</v>
      </c>
      <c r="R42" s="13">
        <f t="shared" si="5"/>
        <v>1197.453182217532</v>
      </c>
      <c r="S42" s="13">
        <f t="shared" si="6"/>
        <v>1202.236784938892</v>
      </c>
    </row>
    <row r="43" spans="1:65" s="16" customFormat="1">
      <c r="A43" s="15" t="str">
        <f t="shared" si="0"/>
        <v>115年 5月</v>
      </c>
      <c r="B43" s="15">
        <v>30115.828600365581</v>
      </c>
      <c r="C43" s="15">
        <v>1738.4103962459117</v>
      </c>
      <c r="D43" s="15">
        <v>2082.5979009333128</v>
      </c>
      <c r="E43" s="15">
        <v>2098.3288449547244</v>
      </c>
      <c r="F43" s="15">
        <v>2064.8899080805554</v>
      </c>
      <c r="G43" s="15">
        <v>2194.0492764462851</v>
      </c>
      <c r="H43" s="15">
        <v>2480.321290674704</v>
      </c>
      <c r="I43" s="15">
        <v>2593.4319903747364</v>
      </c>
      <c r="J43" s="15">
        <v>2055.4341639681993</v>
      </c>
      <c r="K43" s="15">
        <v>2116.4669160007916</v>
      </c>
      <c r="L43" s="15">
        <v>2114.0042285908794</v>
      </c>
      <c r="N43" s="15">
        <f t="shared" si="1"/>
        <v>664.88515180307456</v>
      </c>
      <c r="O43" s="15">
        <f t="shared" si="2"/>
        <v>1073.525244442837</v>
      </c>
      <c r="P43" s="15">
        <f t="shared" si="3"/>
        <v>388.99999999999983</v>
      </c>
      <c r="Q43" s="15">
        <f t="shared" si="4"/>
        <v>2593.5979009333132</v>
      </c>
      <c r="R43" s="15">
        <f t="shared" si="5"/>
        <v>1198.3288449547249</v>
      </c>
      <c r="S43" s="15">
        <f t="shared" si="6"/>
        <v>1196.2490881330314</v>
      </c>
    </row>
    <row r="44" spans="1:65">
      <c r="A44" s="12" t="str">
        <f t="shared" si="0"/>
        <v>115年 6月</v>
      </c>
      <c r="B44" s="13">
        <v>30125.946624861659</v>
      </c>
      <c r="C44" s="13">
        <v>1735.0894039112368</v>
      </c>
      <c r="D44" s="13">
        <v>2076.0309820462853</v>
      </c>
      <c r="E44" s="13">
        <v>2103.2437782373054</v>
      </c>
      <c r="F44" s="13">
        <v>2061.9812376450927</v>
      </c>
      <c r="G44" s="13">
        <v>2191.5963184432758</v>
      </c>
      <c r="H44" s="13">
        <v>2472.4326438636167</v>
      </c>
      <c r="I44" s="13">
        <v>2599.1300259618188</v>
      </c>
      <c r="J44" s="13">
        <v>2057.7084345037938</v>
      </c>
      <c r="K44" s="13">
        <v>2113.5797603473693</v>
      </c>
      <c r="L44" s="13">
        <v>2117.8980091153476</v>
      </c>
      <c r="N44" s="13">
        <f t="shared" si="1"/>
        <v>664.35747928500598</v>
      </c>
      <c r="O44" s="13">
        <f t="shared" si="2"/>
        <v>1070.7319246262307</v>
      </c>
      <c r="P44" s="13">
        <f t="shared" si="3"/>
        <v>387.46384236519862</v>
      </c>
      <c r="Q44" s="13">
        <f t="shared" si="4"/>
        <v>2591.2937077429478</v>
      </c>
      <c r="R44" s="13">
        <f t="shared" si="5"/>
        <v>1200.5172101754449</v>
      </c>
      <c r="S44" s="13">
        <f t="shared" si="6"/>
        <v>1193.6030893547986</v>
      </c>
    </row>
    <row r="45" spans="1:65">
      <c r="A45" s="12" t="str">
        <f t="shared" si="0"/>
        <v>115年 7月</v>
      </c>
      <c r="B45" s="13">
        <v>30136.072033525001</v>
      </c>
      <c r="C45" s="13">
        <v>1731.965752014182</v>
      </c>
      <c r="D45" s="13">
        <v>2069.3613753213535</v>
      </c>
      <c r="E45" s="13">
        <v>2108.0787908146535</v>
      </c>
      <c r="F45" s="13">
        <v>2059.144042371453</v>
      </c>
      <c r="G45" s="13">
        <v>2189.1270742731544</v>
      </c>
      <c r="H45" s="13">
        <v>2464.0700941761429</v>
      </c>
      <c r="I45" s="13">
        <v>2604.8414973683425</v>
      </c>
      <c r="J45" s="13">
        <v>2060.7557828812764</v>
      </c>
      <c r="K45" s="13">
        <v>2110.5446091705908</v>
      </c>
      <c r="L45" s="13">
        <v>2121.4043268666555</v>
      </c>
      <c r="N45" s="13">
        <f t="shared" si="1"/>
        <v>664.02297283194048</v>
      </c>
      <c r="O45" s="13">
        <f t="shared" si="2"/>
        <v>1067.9427791822416</v>
      </c>
      <c r="P45" s="13">
        <f t="shared" si="3"/>
        <v>385.79445183932177</v>
      </c>
      <c r="Q45" s="13">
        <f t="shared" si="4"/>
        <v>2588.6295843831949</v>
      </c>
      <c r="R45" s="13">
        <f t="shared" si="5"/>
        <v>1203.0161299134904</v>
      </c>
      <c r="S45" s="13">
        <f t="shared" si="6"/>
        <v>1191.2738711737902</v>
      </c>
    </row>
    <row r="46" spans="1:65">
      <c r="A46" s="12" t="str">
        <f t="shared" si="0"/>
        <v>115年 8月</v>
      </c>
      <c r="B46" s="13">
        <v>30146.204802449629</v>
      </c>
      <c r="C46" s="13">
        <v>1729.0393739598665</v>
      </c>
      <c r="D46" s="13">
        <v>2062.5891408326538</v>
      </c>
      <c r="E46" s="13">
        <v>2112.8338815626407</v>
      </c>
      <c r="F46" s="13">
        <v>2056.378285558068</v>
      </c>
      <c r="G46" s="13">
        <v>2186.6415100090821</v>
      </c>
      <c r="H46" s="13">
        <v>2455.2336522069609</v>
      </c>
      <c r="I46" s="13">
        <v>2610.5667227142517</v>
      </c>
      <c r="J46" s="13">
        <v>2064.5754038373925</v>
      </c>
      <c r="K46" s="13">
        <v>2107.3617958889413</v>
      </c>
      <c r="L46" s="13">
        <v>2124.5241147044189</v>
      </c>
      <c r="N46" s="13">
        <f t="shared" si="1"/>
        <v>663.88161495273175</v>
      </c>
      <c r="O46" s="13">
        <f t="shared" si="2"/>
        <v>1065.1577590071347</v>
      </c>
      <c r="P46" s="13">
        <f t="shared" si="3"/>
        <v>383.99187253223334</v>
      </c>
      <c r="Q46" s="13">
        <f t="shared" si="4"/>
        <v>2585.6055509366911</v>
      </c>
      <c r="R46" s="13">
        <f t="shared" si="5"/>
        <v>1205.82559892637</v>
      </c>
      <c r="S46" s="13">
        <f t="shared" si="6"/>
        <v>1189.2613401798737</v>
      </c>
    </row>
    <row r="47" spans="1:65">
      <c r="A47" s="12" t="str">
        <f t="shared" si="0"/>
        <v>115年 9月</v>
      </c>
      <c r="B47" s="13">
        <v>30156.344907488594</v>
      </c>
      <c r="C47" s="13">
        <v>1726.3102029164716</v>
      </c>
      <c r="D47" s="13">
        <v>2055.7143386451344</v>
      </c>
      <c r="E47" s="13">
        <v>2117.5090493579464</v>
      </c>
      <c r="F47" s="13">
        <v>2053.6839305086878</v>
      </c>
      <c r="G47" s="13">
        <v>2184.1395917375658</v>
      </c>
      <c r="H47" s="13">
        <v>2445.9233285673108</v>
      </c>
      <c r="I47" s="13">
        <v>2616.3060199698084</v>
      </c>
      <c r="J47" s="13">
        <v>2069.1664929164453</v>
      </c>
      <c r="K47" s="13">
        <v>2104.0316534576791</v>
      </c>
      <c r="L47" s="13">
        <v>2127.2583039645315</v>
      </c>
      <c r="N47" s="13">
        <f t="shared" si="1"/>
        <v>663.93338791142833</v>
      </c>
      <c r="O47" s="13">
        <f t="shared" si="2"/>
        <v>1062.3768150050432</v>
      </c>
      <c r="P47" s="13">
        <f t="shared" si="3"/>
        <v>382.05614854648218</v>
      </c>
      <c r="Q47" s="13">
        <f t="shared" si="4"/>
        <v>2582.2216274840684</v>
      </c>
      <c r="R47" s="13">
        <f t="shared" si="5"/>
        <v>1208.9456119725301</v>
      </c>
      <c r="S47" s="13">
        <f t="shared" si="6"/>
        <v>1187.5654029838445</v>
      </c>
    </row>
    <row r="48" spans="1:65">
      <c r="A48" s="12" t="str">
        <f t="shared" si="0"/>
        <v>115年 10月</v>
      </c>
      <c r="B48" s="13">
        <v>30166.49232425377</v>
      </c>
      <c r="C48" s="13">
        <v>1723.7781718150186</v>
      </c>
      <c r="D48" s="13">
        <v>2048.7370288145548</v>
      </c>
      <c r="E48" s="13">
        <v>2122.1042930780582</v>
      </c>
      <c r="F48" s="13">
        <v>2051.060940532373</v>
      </c>
      <c r="G48" s="13">
        <v>2181.6212855584563</v>
      </c>
      <c r="H48" s="13">
        <v>2436.139133884988</v>
      </c>
      <c r="I48" s="13">
        <v>2622.0597069556584</v>
      </c>
      <c r="J48" s="13">
        <v>2074.5282464695638</v>
      </c>
      <c r="K48" s="13">
        <v>2100.5545143693134</v>
      </c>
      <c r="L48" s="13">
        <v>2129.60782446127</v>
      </c>
      <c r="N48" s="13">
        <f t="shared" si="1"/>
        <v>664.17827372704949</v>
      </c>
      <c r="O48" s="13">
        <f t="shared" si="2"/>
        <v>1059.599898087969</v>
      </c>
      <c r="P48" s="13">
        <f t="shared" si="3"/>
        <v>379.98732397730311</v>
      </c>
      <c r="Q48" s="13">
        <f t="shared" si="4"/>
        <v>2578.477834103955</v>
      </c>
      <c r="R48" s="13">
        <f t="shared" si="5"/>
        <v>1212.3761638113547</v>
      </c>
      <c r="S48" s="13">
        <f t="shared" si="6"/>
        <v>1186.1859662174159</v>
      </c>
    </row>
    <row r="49" spans="1:19" s="14" customFormat="1">
      <c r="A49" s="13" t="str">
        <f t="shared" si="0"/>
        <v>115年 11月</v>
      </c>
      <c r="B49" s="13">
        <v>30176.647028115611</v>
      </c>
      <c r="C49" s="13">
        <v>1721.4432133491437</v>
      </c>
      <c r="D49" s="13">
        <v>2041.6572713874862</v>
      </c>
      <c r="E49" s="13">
        <v>2126.6196116012707</v>
      </c>
      <c r="F49" s="13">
        <v>2048.5092789435012</v>
      </c>
      <c r="G49" s="13">
        <v>2179.0865575849434</v>
      </c>
      <c r="H49" s="13">
        <v>2425.8810788043393</v>
      </c>
      <c r="I49" s="13">
        <v>2627.8281013428918</v>
      </c>
      <c r="J49" s="13">
        <v>2080.6598616539673</v>
      </c>
      <c r="K49" s="13">
        <v>2096.9307106540859</v>
      </c>
      <c r="L49" s="13">
        <v>2131.5736044893911</v>
      </c>
      <c r="N49" s="13">
        <f t="shared" si="1"/>
        <v>664.61625417336336</v>
      </c>
      <c r="O49" s="13">
        <f t="shared" si="2"/>
        <v>1056.8269591757803</v>
      </c>
      <c r="P49" s="13">
        <f t="shared" si="3"/>
        <v>377.78544291261755</v>
      </c>
      <c r="Q49" s="13">
        <f t="shared" si="4"/>
        <v>2574.3741908729721</v>
      </c>
      <c r="R49" s="13">
        <f t="shared" si="5"/>
        <v>1216.1172492031671</v>
      </c>
      <c r="S49" s="13">
        <f t="shared" si="6"/>
        <v>1185.122936533219</v>
      </c>
    </row>
    <row r="50" spans="1:19">
      <c r="A50" s="12" t="str">
        <f t="shared" si="0"/>
        <v>115年 12月</v>
      </c>
      <c r="B50" s="13">
        <v>30186.808994202951</v>
      </c>
      <c r="C50" s="13">
        <v>1719.3052599748748</v>
      </c>
      <c r="D50" s="13">
        <v>2034.4751264013153</v>
      </c>
      <c r="E50" s="13">
        <v>2131.0550038066863</v>
      </c>
      <c r="F50" s="13">
        <v>2046.0289090617625</v>
      </c>
      <c r="G50" s="13">
        <v>2176.5353739435523</v>
      </c>
      <c r="H50" s="13">
        <v>2415.1491739862558</v>
      </c>
      <c r="I50" s="13">
        <v>2633.6115206531108</v>
      </c>
      <c r="J50" s="13">
        <v>2087.5605364322373</v>
      </c>
      <c r="K50" s="13">
        <v>2093.1605738804483</v>
      </c>
      <c r="L50" s="13">
        <v>2133.1565708262292</v>
      </c>
      <c r="N50" s="13">
        <f t="shared" si="1"/>
        <v>665.24731077866409</v>
      </c>
      <c r="O50" s="13">
        <f t="shared" si="2"/>
        <v>1054.0579491962108</v>
      </c>
      <c r="P50" s="13">
        <f t="shared" si="3"/>
        <v>375.45054943303512</v>
      </c>
      <c r="Q50" s="13">
        <f t="shared" si="4"/>
        <v>2569.9107178657387</v>
      </c>
      <c r="R50" s="13">
        <f t="shared" si="5"/>
        <v>1220.168862909228</v>
      </c>
      <c r="S50" s="13">
        <f t="shared" si="6"/>
        <v>1184.3762206047973</v>
      </c>
    </row>
    <row r="51" spans="1:19">
      <c r="A51" s="12" t="str">
        <f t="shared" si="0"/>
        <v>116年 1月</v>
      </c>
      <c r="B51" s="13">
        <v>30196.97819740275</v>
      </c>
      <c r="C51" s="13">
        <v>1717.3642439104085</v>
      </c>
      <c r="D51" s="13">
        <v>2027.1906538842422</v>
      </c>
      <c r="E51" s="13">
        <v>2135.4104685742163</v>
      </c>
      <c r="F51" s="13">
        <v>2043.6197942121596</v>
      </c>
      <c r="G51" s="13">
        <v>2173.967700774142</v>
      </c>
      <c r="H51" s="13">
        <v>2403.9434301081683</v>
      </c>
      <c r="I51" s="13">
        <v>2639.4102822584928</v>
      </c>
      <c r="J51" s="13">
        <v>2095.2294695715864</v>
      </c>
      <c r="K51" s="13">
        <v>2089.2444351555428</v>
      </c>
      <c r="L51" s="13">
        <v>2134.3576487337878</v>
      </c>
      <c r="N51" s="13">
        <f t="shared" si="1"/>
        <v>666.07142482555014</v>
      </c>
      <c r="O51" s="13">
        <f t="shared" si="2"/>
        <v>1051.2928190848584</v>
      </c>
      <c r="P51" s="13">
        <f t="shared" si="3"/>
        <v>372.9826876118546</v>
      </c>
      <c r="Q51" s="13">
        <f t="shared" si="4"/>
        <v>2565.0874351548682</v>
      </c>
      <c r="R51" s="13">
        <f t="shared" si="5"/>
        <v>1224.530999691736</v>
      </c>
      <c r="S51" s="13">
        <f t="shared" si="6"/>
        <v>1183.9457251266019</v>
      </c>
    </row>
    <row r="52" spans="1:19">
      <c r="A52" s="12" t="str">
        <f t="shared" si="0"/>
        <v>116年 2月</v>
      </c>
      <c r="B52" s="13">
        <v>30207.154612359889</v>
      </c>
      <c r="C52" s="13">
        <v>1715.6200971358887</v>
      </c>
      <c r="D52" s="13">
        <v>2019.8039138552845</v>
      </c>
      <c r="E52" s="13">
        <v>2139.686004784578</v>
      </c>
      <c r="F52" s="13">
        <v>2041.2818977250051</v>
      </c>
      <c r="G52" s="13">
        <v>2171.3835042298992</v>
      </c>
      <c r="H52" s="13">
        <v>2392.2638578640413</v>
      </c>
      <c r="I52" s="13">
        <v>2645.2247033818558</v>
      </c>
      <c r="J52" s="13">
        <v>2103.6658606431251</v>
      </c>
      <c r="K52" s="13">
        <v>2085.182625125678</v>
      </c>
      <c r="L52" s="13">
        <v>2135.177761960831</v>
      </c>
      <c r="N52" s="13">
        <f t="shared" si="1"/>
        <v>667.08857735070342</v>
      </c>
      <c r="O52" s="13">
        <f t="shared" si="2"/>
        <v>1048.5315197851853</v>
      </c>
      <c r="P52" s="13">
        <f t="shared" si="3"/>
        <v>370.38190151506473</v>
      </c>
      <c r="Q52" s="13">
        <f t="shared" si="4"/>
        <v>2559.9043628109703</v>
      </c>
      <c r="R52" s="13">
        <f t="shared" si="5"/>
        <v>1229.2036543138274</v>
      </c>
      <c r="S52" s="13">
        <f t="shared" si="6"/>
        <v>1183.8313568139872</v>
      </c>
    </row>
    <row r="53" spans="1:19">
      <c r="A53" s="12" t="str">
        <f t="shared" si="0"/>
        <v>116年 3月</v>
      </c>
      <c r="B53" s="13">
        <v>30217.338213476945</v>
      </c>
      <c r="C53" s="13">
        <v>1714.0727513931818</v>
      </c>
      <c r="D53" s="13">
        <v>2012.3149663242768</v>
      </c>
      <c r="E53" s="13">
        <v>2143.8816113192961</v>
      </c>
      <c r="F53" s="13">
        <v>2039.0151829359233</v>
      </c>
      <c r="G53" s="13">
        <v>2168.7827504773363</v>
      </c>
      <c r="H53" s="13">
        <v>2380.1104679643681</v>
      </c>
      <c r="I53" s="13">
        <v>2651.0551010967206</v>
      </c>
      <c r="J53" s="13">
        <v>2112.8689100211332</v>
      </c>
      <c r="K53" s="13">
        <v>2080.9754739768096</v>
      </c>
      <c r="L53" s="13">
        <v>2135.6178327449738</v>
      </c>
      <c r="N53" s="13">
        <f t="shared" si="1"/>
        <v>668.29874914466723</v>
      </c>
      <c r="O53" s="13">
        <f t="shared" si="2"/>
        <v>1045.7740022485145</v>
      </c>
      <c r="P53" s="13">
        <f t="shared" si="3"/>
        <v>367.64823520134524</v>
      </c>
      <c r="Q53" s="13">
        <f t="shared" si="4"/>
        <v>2554.361520902652</v>
      </c>
      <c r="R53" s="13">
        <f t="shared" si="5"/>
        <v>1234.1868215395757</v>
      </c>
      <c r="S53" s="13">
        <f t="shared" si="6"/>
        <v>1184.0330224032084</v>
      </c>
    </row>
    <row r="54" spans="1:19">
      <c r="A54" s="12" t="str">
        <f t="shared" si="0"/>
        <v>116年 4月</v>
      </c>
      <c r="B54" s="13">
        <v>30227.528974913967</v>
      </c>
      <c r="C54" s="13">
        <v>1712.7221381856589</v>
      </c>
      <c r="D54" s="13">
        <v>2004.7238712918734</v>
      </c>
      <c r="E54" s="13">
        <v>2147.9972870607025</v>
      </c>
      <c r="F54" s="13">
        <v>2036.8196131858472</v>
      </c>
      <c r="G54" s="13">
        <v>2166.1654056962875</v>
      </c>
      <c r="H54" s="13">
        <v>2367.4832711361637</v>
      </c>
      <c r="I54" s="13">
        <v>2656.9017923273791</v>
      </c>
      <c r="J54" s="13">
        <v>2122.8378188823317</v>
      </c>
      <c r="K54" s="13">
        <v>2076.6233114350166</v>
      </c>
      <c r="L54" s="13">
        <v>2135.678781814765</v>
      </c>
      <c r="N54" s="13">
        <f t="shared" si="1"/>
        <v>669.70192075162754</v>
      </c>
      <c r="O54" s="13">
        <f t="shared" si="2"/>
        <v>1043.0202174340313</v>
      </c>
      <c r="P54" s="13">
        <f t="shared" si="3"/>
        <v>364.78173272206874</v>
      </c>
      <c r="Q54" s="13">
        <f t="shared" si="4"/>
        <v>2548.4589294965144</v>
      </c>
      <c r="R54" s="13">
        <f t="shared" si="5"/>
        <v>1239.4804961339923</v>
      </c>
      <c r="S54" s="13">
        <f t="shared" si="6"/>
        <v>1184.5506286514153</v>
      </c>
    </row>
    <row r="55" spans="1:19">
      <c r="A55" s="12" t="str">
        <f t="shared" si="0"/>
        <v>116年 5月</v>
      </c>
      <c r="B55" s="13">
        <v>30237.726870588249</v>
      </c>
      <c r="C55" s="13">
        <v>1711.5681887779713</v>
      </c>
      <c r="D55" s="13">
        <v>1997.0306887495469</v>
      </c>
      <c r="E55" s="13">
        <v>2152.0330308919361</v>
      </c>
      <c r="F55" s="13">
        <v>2034.6951518210185</v>
      </c>
      <c r="G55" s="13">
        <v>2163.5314360799061</v>
      </c>
      <c r="H55" s="13">
        <v>2354.3822781229619</v>
      </c>
      <c r="I55" s="13">
        <v>2662.7650938489542</v>
      </c>
      <c r="J55" s="13">
        <v>2133.5717892051516</v>
      </c>
      <c r="K55" s="13">
        <v>2072.1264667669802</v>
      </c>
      <c r="L55" s="13">
        <v>2135.3615283917693</v>
      </c>
      <c r="N55" s="13">
        <f t="shared" si="1"/>
        <v>671.29807246919131</v>
      </c>
      <c r="O55" s="13">
        <f t="shared" si="2"/>
        <v>1040.27011630878</v>
      </c>
      <c r="P55" s="13">
        <f t="shared" si="3"/>
        <v>361.78243812130063</v>
      </c>
      <c r="Q55" s="13">
        <f t="shared" si="4"/>
        <v>2542.196608657157</v>
      </c>
      <c r="R55" s="13">
        <f t="shared" si="5"/>
        <v>1245.0846728630254</v>
      </c>
      <c r="S55" s="13">
        <f t="shared" si="6"/>
        <v>1185.384082336649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114年 6月</v>
      </c>
      <c r="B3" s="13">
        <f>'0.直接貼上-輸出預測(0-50)'!B3</f>
        <v>30005.026845739671</v>
      </c>
    </row>
    <row r="4" spans="1:2">
      <c r="A4" s="12" t="str">
        <f>'0.直接貼上-輸出預測(0-50)'!A4</f>
        <v>114年 7月</v>
      </c>
      <c r="B4" s="13">
        <f>'0.直接貼上-輸出預測(0-50)'!B4</f>
        <v>30015.061470533972</v>
      </c>
    </row>
    <row r="5" spans="1:2">
      <c r="A5" s="12" t="str">
        <f>'0.直接貼上-輸出預測(0-50)'!A5</f>
        <v>114年 8月</v>
      </c>
      <c r="B5" s="13">
        <f>'0.直接貼上-輸出預測(0-50)'!B5</f>
        <v>30025.103845840691</v>
      </c>
    </row>
    <row r="6" spans="1:2">
      <c r="A6" s="12" t="str">
        <f>'0.直接貼上-輸出預測(0-50)'!A6</f>
        <v>114年 9月</v>
      </c>
      <c r="B6" s="13">
        <f>'0.直接貼上-輸出預測(0-50)'!B6</f>
        <v>30035.153941727942</v>
      </c>
    </row>
    <row r="7" spans="1:2">
      <c r="A7" s="12" t="str">
        <f>'0.直接貼上-輸出預測(0-50)'!A7</f>
        <v>114年 10月</v>
      </c>
      <c r="B7" s="13">
        <f>'0.直接貼上-輸出預測(0-50)'!B7</f>
        <v>30045.211726875525</v>
      </c>
    </row>
    <row r="8" spans="1:2">
      <c r="A8" s="12" t="str">
        <f>'0.直接貼上-輸出預測(0-50)'!A8</f>
        <v>114年 11月</v>
      </c>
      <c r="B8" s="13">
        <f>'0.直接貼上-輸出預測(0-50)'!B8</f>
        <v>30055.277168576231</v>
      </c>
    </row>
    <row r="9" spans="1:2">
      <c r="A9" s="12" t="str">
        <f>'0.直接貼上-輸出預測(0-50)'!A9</f>
        <v>114年 12月</v>
      </c>
      <c r="B9" s="13">
        <f>'0.直接貼上-輸出預測(0-50)'!B9</f>
        <v>30065.35023273719</v>
      </c>
    </row>
    <row r="10" spans="1:2">
      <c r="A10" s="12" t="str">
        <f>'0.直接貼上-輸出預測(0-50)'!A10</f>
        <v>115年 1月</v>
      </c>
      <c r="B10" s="13">
        <f>'0.直接貼上-輸出預測(0-50)'!B10</f>
        <v>30075.430883881192</v>
      </c>
    </row>
    <row r="11" spans="1:2">
      <c r="A11" s="12" t="str">
        <f>'0.直接貼上-輸出預測(0-50)'!A11</f>
        <v>115年 2月</v>
      </c>
      <c r="B11" s="13">
        <f>'0.直接貼上-輸出預測(0-50)'!B11</f>
        <v>30085.519085148007</v>
      </c>
    </row>
    <row r="12" spans="1:2">
      <c r="A12" s="12" t="str">
        <f>'0.直接貼上-輸出預測(0-50)'!A12</f>
        <v>115年 3月</v>
      </c>
      <c r="B12" s="13">
        <f>'0.直接貼上-輸出預測(0-50)'!B12</f>
        <v>30095.614798295712</v>
      </c>
    </row>
    <row r="13" spans="1:2">
      <c r="A13" s="12" t="str">
        <f>'0.直接貼上-輸出預測(0-50)'!A13</f>
        <v>115年 4月</v>
      </c>
      <c r="B13" s="13">
        <f>'0.直接貼上-輸出預測(0-50)'!B13</f>
        <v>30105.717983702016</v>
      </c>
    </row>
    <row r="14" spans="1:2" s="14" customFormat="1">
      <c r="A14" s="13" t="str">
        <f>'0.直接貼上-輸出預測(0-50)'!A14</f>
        <v>115年 5月</v>
      </c>
      <c r="B14" s="13">
        <f>'0.直接貼上-輸出預測(0-50)'!B14</f>
        <v>30115.828600365581</v>
      </c>
    </row>
    <row r="15" spans="1:2">
      <c r="A15" s="12" t="str">
        <f>'0.直接貼上-輸出預測(0-50)'!A15</f>
        <v>115年 6月</v>
      </c>
      <c r="B15" s="13">
        <f>'0.直接貼上-輸出預測(0-50)'!B15</f>
        <v>30125.946624861659</v>
      </c>
    </row>
    <row r="16" spans="1:2">
      <c r="A16" s="12" t="str">
        <f>'0.直接貼上-輸出預測(0-50)'!A16</f>
        <v>115年 7月</v>
      </c>
      <c r="B16" s="13">
        <f>'0.直接貼上-輸出預測(0-50)'!B16</f>
        <v>30136.072033525001</v>
      </c>
    </row>
    <row r="17" spans="1:2">
      <c r="A17" s="12" t="str">
        <f>'0.直接貼上-輸出預測(0-50)'!A17</f>
        <v>115年 8月</v>
      </c>
      <c r="B17" s="13">
        <f>'0.直接貼上-輸出預測(0-50)'!B17</f>
        <v>30146.204802449629</v>
      </c>
    </row>
    <row r="18" spans="1:2">
      <c r="A18" s="12" t="str">
        <f>'0.直接貼上-輸出預測(0-50)'!A18</f>
        <v>115年 9月</v>
      </c>
      <c r="B18" s="13">
        <f>'0.直接貼上-輸出預測(0-50)'!B18</f>
        <v>30156.344907488594</v>
      </c>
    </row>
    <row r="19" spans="1:2">
      <c r="A19" s="12" t="str">
        <f>'0.直接貼上-輸出預測(0-50)'!A19</f>
        <v>115年 10月</v>
      </c>
      <c r="B19" s="13">
        <f>'0.直接貼上-輸出預測(0-50)'!B19</f>
        <v>30166.49232425377</v>
      </c>
    </row>
    <row r="20" spans="1:2" s="14" customFormat="1">
      <c r="A20" s="13" t="str">
        <f>'0.直接貼上-輸出預測(0-50)'!A20</f>
        <v>115年 11月</v>
      </c>
      <c r="B20" s="13">
        <f>'0.直接貼上-輸出預測(0-50)'!B20</f>
        <v>30176.647028115611</v>
      </c>
    </row>
    <row r="21" spans="1:2">
      <c r="A21" s="12" t="str">
        <f>'0.直接貼上-輸出預測(0-50)'!A21</f>
        <v>115年 12月</v>
      </c>
      <c r="B21" s="13">
        <f>'0.直接貼上-輸出預測(0-50)'!B21</f>
        <v>30186.808994202951</v>
      </c>
    </row>
    <row r="22" spans="1:2">
      <c r="A22" s="12" t="str">
        <f>'0.直接貼上-輸出預測(0-50)'!A22</f>
        <v>116年 1月</v>
      </c>
      <c r="B22" s="13">
        <f>'0.直接貼上-輸出預測(0-50)'!B22</f>
        <v>30196.97819740275</v>
      </c>
    </row>
    <row r="23" spans="1:2">
      <c r="A23" s="12" t="str">
        <f>'0.直接貼上-輸出預測(0-50)'!A23</f>
        <v>116年 2月</v>
      </c>
      <c r="B23" s="13">
        <f>'0.直接貼上-輸出預測(0-50)'!B23</f>
        <v>30207.154612359889</v>
      </c>
    </row>
    <row r="24" spans="1:2">
      <c r="A24" s="12" t="str">
        <f>'0.直接貼上-輸出預測(0-50)'!A24</f>
        <v>116年 3月</v>
      </c>
      <c r="B24" s="13">
        <f>'0.直接貼上-輸出預測(0-50)'!B24</f>
        <v>30217.338213476945</v>
      </c>
    </row>
    <row r="25" spans="1:2">
      <c r="A25" s="12" t="str">
        <f>'0.直接貼上-輸出預測(0-50)'!A25</f>
        <v>116年 4月</v>
      </c>
      <c r="B25" s="13">
        <f>'0.直接貼上-輸出預測(0-50)'!B25</f>
        <v>30227.528974913967</v>
      </c>
    </row>
    <row r="26" spans="1:2">
      <c r="A26" s="12" t="str">
        <f>'0.直接貼上-輸出預測(0-50)'!A26</f>
        <v>116年 5月</v>
      </c>
      <c r="B26" s="13">
        <f>'0.直接貼上-輸出預測(0-50)'!B26</f>
        <v>30237.726870588249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M31" sqref="M31:M5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114年 6月</v>
      </c>
      <c r="B3" s="13">
        <f>SUM(C3:CY3)</f>
        <v>29993.925742545372</v>
      </c>
      <c r="C3" s="13">
        <f>'0.直接貼上-輸出預測(0-50)'!C3</f>
        <v>328.51006466043378</v>
      </c>
      <c r="D3" s="13">
        <f>'0.直接貼上-輸出預測(0-50)'!D3</f>
        <v>354.8306569343066</v>
      </c>
      <c r="E3" s="12">
        <f>'0.直接貼上-輸出預測(0-50)'!E3</f>
        <v>355.75208913649033</v>
      </c>
      <c r="F3" s="12">
        <f>'0.直接貼上-輸出預測(0-50)'!F3</f>
        <v>360.62336542798124</v>
      </c>
      <c r="G3" s="12">
        <f>'0.直接貼上-輸出預測(0-50)'!G3</f>
        <v>387.46384236519862</v>
      </c>
      <c r="H3" s="12">
        <f>'0.直接貼上-輸出預測(0-50)'!H3</f>
        <v>397.95742899098497</v>
      </c>
      <c r="I3" s="12">
        <f>'0.直接貼上-輸出預測(0-50)'!I3</f>
        <v>387.66463735666343</v>
      </c>
      <c r="J3" s="12">
        <f>'0.直接貼上-輸出預測(0-50)'!J3</f>
        <v>456.39796527274024</v>
      </c>
      <c r="K3" s="12">
        <f>'0.直接貼上-輸出預測(0-50)'!K3</f>
        <v>446.95003193348685</v>
      </c>
      <c r="L3" s="12">
        <f>'0.直接貼上-輸出預測(0-50)'!L3</f>
        <v>460.30242149536525</v>
      </c>
      <c r="M3" s="12">
        <f>'0.直接貼上-輸出預測(0-50)'!M3</f>
        <v>442.42414656649538</v>
      </c>
      <c r="N3" s="12">
        <f>'0.直接貼上-輸出預測(0-50)'!N3</f>
        <v>404.47400158165266</v>
      </c>
      <c r="O3" s="12">
        <f>'0.直接貼上-輸出預測(0-50)'!O3</f>
        <v>403.4219011725292</v>
      </c>
      <c r="P3" s="12">
        <f>'0.直接貼上-輸出預測(0-50)'!P3</f>
        <v>393.29325797571528</v>
      </c>
      <c r="Q3" s="12">
        <f>'0.直接貼上-輸出預測(0-50)'!Q3</f>
        <v>394.63027908009951</v>
      </c>
      <c r="R3" s="12">
        <f>'0.直接貼上-輸出預測(0-50)'!R3</f>
        <v>400.63487569435506</v>
      </c>
      <c r="S3" s="12">
        <f>'0.直接貼上-輸出預測(0-50)'!S3</f>
        <v>400.08753666539906</v>
      </c>
      <c r="T3" s="12">
        <f>'0.直接貼上-輸出預測(0-50)'!T3</f>
        <v>447.13956181321777</v>
      </c>
      <c r="U3" s="12">
        <f>'0.直接貼上-輸出預測(0-50)'!U3</f>
        <v>421.5970717910435</v>
      </c>
      <c r="V3" s="12">
        <f>'0.直接貼上-輸出預測(0-50)'!V3</f>
        <v>432.31189255252286</v>
      </c>
      <c r="W3" s="12">
        <f>'0.直接貼上-輸出預測(0-50)'!W3</f>
        <v>436.40578951678003</v>
      </c>
      <c r="X3" s="12">
        <f>'0.直接貼上-輸出預測(0-50)'!X3</f>
        <v>421.17354962064849</v>
      </c>
      <c r="Y3" s="12">
        <f>'0.直接貼上-輸出預測(0-50)'!Y3</f>
        <v>455.75503159034997</v>
      </c>
      <c r="Z3" s="12">
        <f>'0.直接貼上-輸出預測(0-50)'!Z3</f>
        <v>448.89462394658869</v>
      </c>
      <c r="AA3" s="12">
        <f>'0.直接貼上-輸出預測(0-50)'!AA3</f>
        <v>457.3562273570227</v>
      </c>
      <c r="AB3" s="12">
        <f>'0.直接貼上-輸出預測(0-50)'!AB3</f>
        <v>462.92710500976943</v>
      </c>
      <c r="AC3" s="12">
        <f>'0.直接貼上-輸出預測(0-50)'!AC3</f>
        <v>456.35033759879713</v>
      </c>
      <c r="AD3" s="12">
        <f>'0.直接貼上-輸出預測(0-50)'!AD3</f>
        <v>526.04031393604657</v>
      </c>
      <c r="AE3" s="12">
        <f>'0.直接貼上-輸出預測(0-50)'!AE3</f>
        <v>572.42261624843695</v>
      </c>
      <c r="AF3" s="12">
        <f>'0.直接貼上-輸出預測(0-50)'!AF3</f>
        <v>521.67136087133406</v>
      </c>
      <c r="AG3" s="12">
        <f>'0.直接貼上-輸出預測(0-50)'!AG3</f>
        <v>555.22401988547472</v>
      </c>
      <c r="AH3" s="12">
        <f>'0.直接貼上-輸出預測(0-50)'!AH3</f>
        <v>494.73714453901943</v>
      </c>
      <c r="AI3" s="12">
        <f>'0.直接貼上-輸出預測(0-50)'!AI3</f>
        <v>528.75996351347897</v>
      </c>
      <c r="AJ3" s="12">
        <f>'0.直接貼上-輸出預測(0-50)'!AJ3</f>
        <v>502.33390096784365</v>
      </c>
      <c r="AK3" s="12">
        <f>'0.直接貼上-輸出預測(0-50)'!AK3</f>
        <v>454.01527777525416</v>
      </c>
      <c r="AL3" s="12">
        <f>'0.直接貼上-輸出預測(0-50)'!AL3</f>
        <v>402.58386622816602</v>
      </c>
      <c r="AM3" s="12">
        <f>'0.直接貼上-輸出預測(0-50)'!AM3</f>
        <v>425.66326645140458</v>
      </c>
      <c r="AN3" s="12">
        <f>'0.直接貼上-輸出預測(0-50)'!AN3</f>
        <v>385.34455643172521</v>
      </c>
      <c r="AO3" s="12">
        <f>'0.直接貼上-輸出預測(0-50)'!AO3</f>
        <v>404.70795869193637</v>
      </c>
      <c r="AP3" s="12">
        <f>'0.直接貼上-輸出預測(0-50)'!AP3</f>
        <v>459.42019067958313</v>
      </c>
      <c r="AQ3" s="12">
        <f>'0.直接貼上-輸出預測(0-50)'!AQ3</f>
        <v>396.2928141171397</v>
      </c>
      <c r="AR3" s="12">
        <f>'0.直接貼上-輸出預測(0-50)'!AR3</f>
        <v>411.93389495878199</v>
      </c>
      <c r="AS3" s="12">
        <f>'0.直接貼上-輸出預測(0-50)'!AS3</f>
        <v>433.97445021561538</v>
      </c>
      <c r="AT3" s="12">
        <f>'0.直接貼上-輸出預測(0-50)'!AT3</f>
        <v>432.49111532368511</v>
      </c>
      <c r="AU3" s="12">
        <f>'0.直接貼上-輸出預測(0-50)'!AU3</f>
        <v>461.04848678923236</v>
      </c>
      <c r="AV3" s="12">
        <f>'0.直接貼上-輸出預測(0-50)'!AV3</f>
        <v>447.20140222286636</v>
      </c>
      <c r="AW3" s="12">
        <f>'0.直接貼上-輸出預測(0-50)'!AW3</f>
        <v>427.31947520275946</v>
      </c>
      <c r="AX3" s="12">
        <f>'0.直接貼上-輸出預測(0-50)'!AX3</f>
        <v>408.09830910264412</v>
      </c>
      <c r="AY3" s="12">
        <f>'0.直接貼上-輸出預測(0-50)'!AY3</f>
        <v>393.25700035474273</v>
      </c>
      <c r="AZ3" s="12">
        <f>'0.直接貼上-輸出預測(0-50)'!AZ3</f>
        <v>370.17999402399215</v>
      </c>
      <c r="BA3" s="12">
        <f>'0.直接貼上-輸出預測(40-)'!L3</f>
        <v>381.10551619108156</v>
      </c>
      <c r="BB3" s="12">
        <f>'0.直接貼上-輸出預測(40-)'!M3</f>
        <v>352.88660798278818</v>
      </c>
      <c r="BC3" s="12">
        <f>'0.直接貼上-輸出預測(40-)'!N3</f>
        <v>345.15460867355529</v>
      </c>
      <c r="BD3" s="12">
        <f>'0.直接貼上-輸出預測(40-)'!O3</f>
        <v>336.07662315539199</v>
      </c>
      <c r="BE3" s="12">
        <f>'0.直接貼上-輸出預測(40-)'!P3</f>
        <v>356.62099853986507</v>
      </c>
      <c r="BF3" s="12">
        <f>'0.直接貼上-輸出預測(40-)'!Q3</f>
        <v>362.0607571610276</v>
      </c>
      <c r="BG3" s="12">
        <f>'0.直接貼上-輸出預測(40-)'!R3</f>
        <v>370.11843244789702</v>
      </c>
      <c r="BH3" s="12">
        <f>'0.直接貼上-輸出預測(40-)'!S3</f>
        <v>330.08128716427581</v>
      </c>
      <c r="BI3" s="12">
        <f>'0.直接貼上-輸出預測(40-)'!T3</f>
        <v>375.17792737009916</v>
      </c>
      <c r="BJ3" s="12">
        <f>'0.直接貼上-輸出預測(40-)'!U3</f>
        <v>379.58791495423179</v>
      </c>
      <c r="BK3" s="12">
        <f>'0.直接貼上-輸出預測(40-)'!V3</f>
        <v>356.26158818693705</v>
      </c>
      <c r="BL3" s="12">
        <f>'0.直接貼上-輸出預測(40-)'!W3</f>
        <v>340.92651868498172</v>
      </c>
      <c r="BM3" s="12">
        <f>'0.直接貼上-輸出預測(40-)'!X3</f>
        <v>371.74813968817699</v>
      </c>
      <c r="BN3" s="12">
        <f>'0.直接貼上-輸出預測(40-)'!Y3</f>
        <v>372.6720698732401</v>
      </c>
      <c r="BO3" s="12">
        <f>'0.直接貼上-輸出預測(40-)'!Z3</f>
        <v>306.77294713383083</v>
      </c>
      <c r="BP3" s="12">
        <f>'0.直接貼上-輸出預測(40-)'!AA3</f>
        <v>279.77411087448638</v>
      </c>
      <c r="BQ3" s="12">
        <f>'0.直接貼上-輸出預測(40-)'!AB3</f>
        <v>276.0598741274531</v>
      </c>
      <c r="BR3" s="12">
        <f>'0.直接貼上-輸出預測(40-)'!AC3</f>
        <v>293.41493289222291</v>
      </c>
      <c r="BS3" s="12">
        <f>'0.直接貼上-輸出預測(40-)'!AD3</f>
        <v>256.04888345480094</v>
      </c>
      <c r="BT3" s="12">
        <f>'0.直接貼上-輸出預測(40-)'!AE3</f>
        <v>297.86465629245174</v>
      </c>
      <c r="BU3" s="12">
        <f>'0.直接貼上-輸出預測(40-)'!AF3</f>
        <v>212.1796614402206</v>
      </c>
      <c r="BV3" s="12">
        <f>'0.直接貼上-輸出預測(40-)'!AG3</f>
        <v>175.13216420830037</v>
      </c>
      <c r="BW3" s="12">
        <f>'0.直接貼上-輸出預測(40-)'!AH3</f>
        <v>185.7246095268743</v>
      </c>
      <c r="BX3" s="12">
        <f>'0.直接貼上-輸出預測(40-)'!AI3</f>
        <v>150.97457525179593</v>
      </c>
      <c r="BY3" s="12">
        <f>'0.直接貼上-輸出預測(40-)'!AJ3</f>
        <v>121.28475098002359</v>
      </c>
      <c r="BZ3" s="12">
        <f>'0.直接貼上-輸出預測(40-)'!AK3</f>
        <v>126.31657462634054</v>
      </c>
      <c r="CA3" s="12">
        <f>'0.直接貼上-輸出預測(40-)'!AL3</f>
        <v>75.987154140272011</v>
      </c>
      <c r="CB3" s="12">
        <f>'0.直接貼上-輸出預測(40-)'!AM3</f>
        <v>102.29304287990726</v>
      </c>
      <c r="CC3" s="12">
        <f>'0.直接貼上-輸出預測(40-)'!AN3</f>
        <v>55.907738871398273</v>
      </c>
      <c r="CD3" s="12">
        <f>'0.直接貼上-輸出預測(40-)'!AO3</f>
        <v>51.944302844086401</v>
      </c>
      <c r="CE3" s="12">
        <f>'0.直接貼上-輸出預測(40-)'!AP3</f>
        <v>43.668306479311248</v>
      </c>
      <c r="CF3" s="12">
        <f>'0.直接貼上-輸出預測(40-)'!AQ3</f>
        <v>42.652805242226492</v>
      </c>
      <c r="CG3" s="12">
        <f>'0.直接貼上-輸出預測(40-)'!AR3</f>
        <v>35.775596762446298</v>
      </c>
      <c r="CH3" s="12">
        <f>'0.直接貼上-輸出預測(40-)'!AS3</f>
        <v>41.498103665000905</v>
      </c>
      <c r="CI3" s="12">
        <f>'0.直接貼上-輸出預測(40-)'!AT3</f>
        <v>46.928789434864413</v>
      </c>
      <c r="CJ3" s="12">
        <f>'0.直接貼上-輸出預測(40-)'!AU3</f>
        <v>28.479059872350732</v>
      </c>
      <c r="CK3" s="12">
        <f>'0.直接貼上-輸出預測(40-)'!AV3</f>
        <v>22.311772425196366</v>
      </c>
      <c r="CL3" s="12">
        <f>'0.直接貼上-輸出預測(40-)'!AW3</f>
        <v>23.902187388515266</v>
      </c>
      <c r="CM3" s="12">
        <f>'0.直接貼上-輸出預測(40-)'!AX3</f>
        <v>20.543077203895912</v>
      </c>
      <c r="CN3" s="12">
        <f>'0.直接貼上-輸出預測(40-)'!AY3</f>
        <v>16.278286273012291</v>
      </c>
      <c r="CO3" s="12">
        <f>'0.直接貼上-輸出預測(40-)'!AZ3</f>
        <v>10.776676156613169</v>
      </c>
      <c r="CP3" s="12">
        <f>'0.直接貼上-輸出預測(40-)'!BA3</f>
        <v>15.777961022046309</v>
      </c>
      <c r="CQ3" s="12">
        <f>'0.直接貼上-輸出預測(40-)'!BB3</f>
        <v>9.4888509411069943</v>
      </c>
      <c r="CR3" s="12">
        <f>'0.直接貼上-輸出預測(40-)'!BC3</f>
        <v>4.2725908994957011</v>
      </c>
      <c r="CS3" s="12">
        <f>'0.直接貼上-輸出預測(40-)'!BD3</f>
        <v>1.0696112823804318</v>
      </c>
      <c r="CT3" s="12">
        <f>'0.直接貼上-輸出預測(40-)'!BE3</f>
        <v>0.10201808628800504</v>
      </c>
      <c r="CU3" s="12">
        <f>'0.直接貼上-輸出預測(40-)'!BF3</f>
        <v>9.5356293546217497E-2</v>
      </c>
      <c r="CV3" s="12">
        <f>'0.直接貼上-輸出預測(40-)'!BG3</f>
        <v>9.5206293546217513E-2</v>
      </c>
      <c r="CW3" s="12">
        <f>'0.直接貼上-輸出預測(40-)'!BH3</f>
        <v>8.8575182622611784E-2</v>
      </c>
      <c r="CX3" s="12">
        <f>'0.直接貼上-輸出預測(40-)'!BI3</f>
        <v>0.87788321530251223</v>
      </c>
      <c r="CY3" s="12">
        <f>'0.直接貼上-輸出預測(40-)'!BJ3</f>
        <v>1.0329871697955078</v>
      </c>
    </row>
    <row r="4" spans="1:103">
      <c r="A4" s="12" t="str">
        <f>'0.直接貼上-輸出預測(0-50)'!A4</f>
        <v>114年 7月</v>
      </c>
      <c r="B4" s="13">
        <f t="shared" ref="B4:B25" si="0">SUM(C4:CY4)</f>
        <v>29992.547992014592</v>
      </c>
      <c r="C4" s="13">
        <f>'0.直接貼上-輸出預測(0-50)'!C4</f>
        <v>328.21361299441338</v>
      </c>
      <c r="D4" s="13">
        <f>'0.直接貼上-輸出預測(0-50)'!D4</f>
        <v>353.46483078964832</v>
      </c>
      <c r="E4" s="12">
        <f>'0.直接貼上-輸出預測(0-50)'!E4</f>
        <v>355.54925297543684</v>
      </c>
      <c r="F4" s="12">
        <f>'0.直接貼上-輸出預測(0-50)'!F4</f>
        <v>359.40242654355148</v>
      </c>
      <c r="G4" s="12">
        <f>'0.直接貼上-輸出預測(0-50)'!G4</f>
        <v>385.79445183932177</v>
      </c>
      <c r="H4" s="12">
        <f>'0.直接貼上-輸出預測(0-50)'!H4</f>
        <v>397.78623452906362</v>
      </c>
      <c r="I4" s="12">
        <f>'0.直接貼上-輸出預測(0-50)'!I4</f>
        <v>385.87299392510749</v>
      </c>
      <c r="J4" s="12">
        <f>'0.直接貼上-輸出預測(0-50)'!J4</f>
        <v>453.22143027591983</v>
      </c>
      <c r="K4" s="12">
        <f>'0.直接貼上-輸出預測(0-50)'!K4</f>
        <v>447.09004354334598</v>
      </c>
      <c r="L4" s="12">
        <f>'0.直接貼上-輸出預測(0-50)'!L4</f>
        <v>460.35209138632308</v>
      </c>
      <c r="M4" s="12">
        <f>'0.直接貼上-輸出預測(0-50)'!M4</f>
        <v>444.71056951484002</v>
      </c>
      <c r="N4" s="12">
        <f>'0.直接貼上-輸出預測(0-50)'!N4</f>
        <v>406.24060893633833</v>
      </c>
      <c r="O4" s="12">
        <f>'0.直接貼上-輸出預測(0-50)'!O4</f>
        <v>403.76709304096221</v>
      </c>
      <c r="P4" s="12">
        <f>'0.直接貼上-輸出預測(0-50)'!P4</f>
        <v>393.68122838948494</v>
      </c>
      <c r="Q4" s="12">
        <f>'0.直接貼上-輸出預測(0-50)'!Q4</f>
        <v>394.29085905814401</v>
      </c>
      <c r="R4" s="12">
        <f>'0.直接貼上-輸出預測(0-50)'!R4</f>
        <v>400.23506253270801</v>
      </c>
      <c r="S4" s="12">
        <f>'0.直接貼上-輸出預測(0-50)'!S4</f>
        <v>398.49643690518451</v>
      </c>
      <c r="T4" s="12">
        <f>'0.直接貼上-輸出預測(0-50)'!T4</f>
        <v>445.73354366819279</v>
      </c>
      <c r="U4" s="12">
        <f>'0.直接貼上-輸出預測(0-50)'!U4</f>
        <v>422.49467598371552</v>
      </c>
      <c r="V4" s="12">
        <f>'0.直接貼上-輸出預測(0-50)'!V4</f>
        <v>431.56162995035857</v>
      </c>
      <c r="W4" s="12">
        <f>'0.直接貼上-輸出預測(0-50)'!W4</f>
        <v>436.6814323460838</v>
      </c>
      <c r="X4" s="12">
        <f>'0.直接貼上-輸出預測(0-50)'!X4</f>
        <v>420.70442227207644</v>
      </c>
      <c r="Y4" s="12">
        <f>'0.直接貼上-輸出預測(0-50)'!Y4</f>
        <v>454.1999280112264</v>
      </c>
      <c r="Z4" s="12">
        <f>'0.直接貼上-輸出預測(0-50)'!Z4</f>
        <v>448.91793056262145</v>
      </c>
      <c r="AA4" s="12">
        <f>'0.直接貼上-輸出預測(0-50)'!AA4</f>
        <v>456.68213820334745</v>
      </c>
      <c r="AB4" s="12">
        <f>'0.直接貼上-輸出預測(0-50)'!AB4</f>
        <v>462.78382300600902</v>
      </c>
      <c r="AC4" s="12">
        <f>'0.直接貼上-輸出預測(0-50)'!AC4</f>
        <v>454.23749206498815</v>
      </c>
      <c r="AD4" s="12">
        <f>'0.直接貼上-輸出預測(0-50)'!AD4</f>
        <v>520.88022888135959</v>
      </c>
      <c r="AE4" s="12">
        <f>'0.直接貼上-輸出預測(0-50)'!AE4</f>
        <v>572.13579653135685</v>
      </c>
      <c r="AF4" s="12">
        <f>'0.直接貼上-輸出預測(0-50)'!AF4</f>
        <v>522.98885607859597</v>
      </c>
      <c r="AG4" s="12">
        <f>'0.直接貼上-輸出預測(0-50)'!AG4</f>
        <v>555.72344322101856</v>
      </c>
      <c r="AH4" s="12">
        <f>'0.直接貼上-輸出預測(0-50)'!AH4</f>
        <v>496.22821596028626</v>
      </c>
      <c r="AI4" s="12">
        <f>'0.直接貼上-輸出預測(0-50)'!AI4</f>
        <v>528.01339060333942</v>
      </c>
      <c r="AJ4" s="12">
        <f>'0.直接貼上-輸出預測(0-50)'!AJ4</f>
        <v>505.51178810962801</v>
      </c>
      <c r="AK4" s="12">
        <f>'0.直接貼上-輸出預測(0-50)'!AK4</f>
        <v>458.03704727179024</v>
      </c>
      <c r="AL4" s="12">
        <f>'0.直接貼上-輸出預測(0-50)'!AL4</f>
        <v>403.7491362023336</v>
      </c>
      <c r="AM4" s="12">
        <f>'0.直接貼上-輸出預測(0-50)'!AM4</f>
        <v>425.81553403228509</v>
      </c>
      <c r="AN4" s="12">
        <f>'0.直接貼上-輸出預測(0-50)'!AN4</f>
        <v>386.1939141848984</v>
      </c>
      <c r="AO4" s="12">
        <f>'0.直接貼上-輸出預測(0-50)'!AO4</f>
        <v>401.61328171863465</v>
      </c>
      <c r="AP4" s="12">
        <f>'0.直接貼上-輸出預測(0-50)'!AP4</f>
        <v>458.94418428576375</v>
      </c>
      <c r="AQ4" s="12">
        <f>'0.直接貼上-輸出預測(0-50)'!AQ4</f>
        <v>398.26394821089167</v>
      </c>
      <c r="AR4" s="12">
        <f>'0.直接貼上-輸出預測(0-50)'!AR4</f>
        <v>409.88483862236501</v>
      </c>
      <c r="AS4" s="12">
        <f>'0.直接貼上-輸出預測(0-50)'!AS4</f>
        <v>432.7665105336738</v>
      </c>
      <c r="AT4" s="12">
        <f>'0.直接貼上-輸出預測(0-50)'!AT4</f>
        <v>431.21832184895703</v>
      </c>
      <c r="AU4" s="12">
        <f>'0.直接貼上-輸出預測(0-50)'!AU4</f>
        <v>459.76840164935618</v>
      </c>
      <c r="AV4" s="12">
        <f>'0.直接貼上-輸出預測(0-50)'!AV4</f>
        <v>448.36020964968196</v>
      </c>
      <c r="AW4" s="12">
        <f>'0.直接貼上-輸出預測(0-50)'!AW4</f>
        <v>428.64564337298265</v>
      </c>
      <c r="AX4" s="12">
        <f>'0.直接貼上-輸出預測(0-50)'!AX4</f>
        <v>409.22791795707769</v>
      </c>
      <c r="AY4" s="12">
        <f>'0.直接貼上-輸出預測(0-50)'!AY4</f>
        <v>394.45612808850939</v>
      </c>
      <c r="AZ4" s="12">
        <f>'0.直接貼上-輸出預測(0-50)'!AZ4</f>
        <v>370.61079561405325</v>
      </c>
      <c r="BA4" s="12">
        <f>'0.直接貼上-輸出預測(40-)'!L4</f>
        <v>380.93422496104546</v>
      </c>
      <c r="BB4" s="12">
        <f>'0.直接貼上-輸出預測(40-)'!M4</f>
        <v>353.93797430293478</v>
      </c>
      <c r="BC4" s="12">
        <f>'0.直接貼上-輸出預測(40-)'!N4</f>
        <v>345.29331382881617</v>
      </c>
      <c r="BD4" s="12">
        <f>'0.直接貼上-輸出預測(40-)'!O4</f>
        <v>335.36544164303302</v>
      </c>
      <c r="BE4" s="12">
        <f>'0.直接貼上-輸出預測(40-)'!P4</f>
        <v>355.11465460741937</v>
      </c>
      <c r="BF4" s="12">
        <f>'0.直接貼上-輸出預測(40-)'!Q4</f>
        <v>361.14788590224327</v>
      </c>
      <c r="BG4" s="12">
        <f>'0.直接貼上-輸出預測(40-)'!R4</f>
        <v>370.87092600587135</v>
      </c>
      <c r="BH4" s="12">
        <f>'0.直接貼上-輸出預測(40-)'!S4</f>
        <v>329.8269597603761</v>
      </c>
      <c r="BI4" s="12">
        <f>'0.直接貼上-輸出預測(40-)'!T4</f>
        <v>372.04315746996724</v>
      </c>
      <c r="BJ4" s="12">
        <f>'0.直接貼上-輸出預測(40-)'!U4</f>
        <v>379.95463415577211</v>
      </c>
      <c r="BK4" s="12">
        <f>'0.直接貼上-輸出預測(40-)'!V4</f>
        <v>357.59808683254283</v>
      </c>
      <c r="BL4" s="12">
        <f>'0.直接貼上-輸出預測(40-)'!W4</f>
        <v>340.19330204654807</v>
      </c>
      <c r="BM4" s="12">
        <f>'0.直接貼上-輸出預測(40-)'!X4</f>
        <v>369.29775495354039</v>
      </c>
      <c r="BN4" s="12">
        <f>'0.直接貼上-輸出預測(40-)'!Y4</f>
        <v>374.77629092494311</v>
      </c>
      <c r="BO4" s="12">
        <f>'0.直接貼上-輸出預測(40-)'!Z4</f>
        <v>309.91851461189611</v>
      </c>
      <c r="BP4" s="12">
        <f>'0.直接貼上-輸出預測(40-)'!AA4</f>
        <v>279.76340105062212</v>
      </c>
      <c r="BQ4" s="12">
        <f>'0.直接貼上-輸出預測(40-)'!AB4</f>
        <v>275.18898941348658</v>
      </c>
      <c r="BR4" s="12">
        <f>'0.直接貼上-輸出預測(40-)'!AC4</f>
        <v>293.42503302365196</v>
      </c>
      <c r="BS4" s="12">
        <f>'0.直接貼上-輸出預測(40-)'!AD4</f>
        <v>255.69926254650483</v>
      </c>
      <c r="BT4" s="12">
        <f>'0.直接貼上-輸出預測(40-)'!AE4</f>
        <v>298.6452461848524</v>
      </c>
      <c r="BU4" s="12">
        <f>'0.直接貼上-輸出預測(40-)'!AF4</f>
        <v>216.83941889347898</v>
      </c>
      <c r="BV4" s="12">
        <f>'0.直接貼上-輸出預測(40-)'!AG4</f>
        <v>175.64263423733769</v>
      </c>
      <c r="BW4" s="12">
        <f>'0.直接貼上-輸出預測(40-)'!AH4</f>
        <v>186.04995362266573</v>
      </c>
      <c r="BX4" s="12">
        <f>'0.直接貼上-輸出預測(40-)'!AI4</f>
        <v>153.01874519029181</v>
      </c>
      <c r="BY4" s="12">
        <f>'0.直接貼上-輸出預測(40-)'!AJ4</f>
        <v>121.82764712703388</v>
      </c>
      <c r="BZ4" s="12">
        <f>'0.直接貼上-輸出預測(40-)'!AK4</f>
        <v>128.10844469661203</v>
      </c>
      <c r="CA4" s="12">
        <f>'0.直接貼上-輸出預測(40-)'!AL4</f>
        <v>76.638816785217159</v>
      </c>
      <c r="CB4" s="12">
        <f>'0.直接貼上-輸出預測(40-)'!AM4</f>
        <v>102.91334423948609</v>
      </c>
      <c r="CC4" s="12">
        <f>'0.直接貼上-輸出預測(40-)'!AN4</f>
        <v>57.274737646918844</v>
      </c>
      <c r="CD4" s="12">
        <f>'0.直接貼上-輸出預測(40-)'!AO4</f>
        <v>51.843401432308333</v>
      </c>
      <c r="CE4" s="12">
        <f>'0.直接貼上-輸出預測(40-)'!AP4</f>
        <v>43.412810071258015</v>
      </c>
      <c r="CF4" s="12">
        <f>'0.直接貼上-輸出預測(40-)'!AQ4</f>
        <v>42.260501053975403</v>
      </c>
      <c r="CG4" s="12">
        <f>'0.直接貼上-輸出預測(40-)'!AR4</f>
        <v>35.624151603498213</v>
      </c>
      <c r="CH4" s="12">
        <f>'0.直接貼上-輸出預測(40-)'!AS4</f>
        <v>40.081301671728603</v>
      </c>
      <c r="CI4" s="12">
        <f>'0.直接貼上-輸出預測(40-)'!AT4</f>
        <v>46.622248008816207</v>
      </c>
      <c r="CJ4" s="12">
        <f>'0.直接貼上-輸出預測(40-)'!AU4</f>
        <v>29.057640650855205</v>
      </c>
      <c r="CK4" s="12">
        <f>'0.直接貼上-輸出預測(40-)'!AV4</f>
        <v>21.738991938440794</v>
      </c>
      <c r="CL4" s="12">
        <f>'0.直接貼上-輸出預測(40-)'!AW4</f>
        <v>23.718594547541425</v>
      </c>
      <c r="CM4" s="12">
        <f>'0.直接貼上-輸出預測(40-)'!AX4</f>
        <v>20.128013154775601</v>
      </c>
      <c r="CN4" s="12">
        <f>'0.直接貼上-輸出預測(40-)'!AY4</f>
        <v>16.503813780240659</v>
      </c>
      <c r="CO4" s="12">
        <f>'0.直接貼上-輸出預測(40-)'!AZ4</f>
        <v>10.643060670308508</v>
      </c>
      <c r="CP4" s="12">
        <f>'0.直接貼上-輸出預測(40-)'!BA4</f>
        <v>15.472210130274496</v>
      </c>
      <c r="CQ4" s="12">
        <f>'0.直接貼上-輸出預測(40-)'!BB4</f>
        <v>9.0528057881514208</v>
      </c>
      <c r="CR4" s="12">
        <f>'0.直接貼上-輸出預測(40-)'!BC4</f>
        <v>4.5180593494232273</v>
      </c>
      <c r="CS4" s="12">
        <f>'0.直接貼上-輸出預測(40-)'!BD4</f>
        <v>1.1576429918554849</v>
      </c>
      <c r="CT4" s="12">
        <f>'0.直接貼上-輸出預測(40-)'!BE4</f>
        <v>0.11499991551863736</v>
      </c>
      <c r="CU4" s="12">
        <f>'0.直接貼上-輸出預測(40-)'!BF4</f>
        <v>9.0940146725417295E-2</v>
      </c>
      <c r="CV4" s="12">
        <f>'0.直接貼上-輸出預測(40-)'!BG4</f>
        <v>9.0654284094778645E-2</v>
      </c>
      <c r="CW4" s="12">
        <f>'0.直接貼上-輸出預測(40-)'!BH4</f>
        <v>7.9167591783051577E-2</v>
      </c>
      <c r="CX4" s="12">
        <f>'0.直接貼上-輸出預測(40-)'!BI4</f>
        <v>0.76563219197358834</v>
      </c>
      <c r="CY4" s="12">
        <f>'0.直接貼上-輸出預測(40-)'!BJ4</f>
        <v>1.0587784986826954</v>
      </c>
    </row>
    <row r="5" spans="1:103">
      <c r="A5" s="12" t="str">
        <f>'0.直接貼上-輸出預測(0-50)'!A5</f>
        <v>114年 8月</v>
      </c>
      <c r="B5" s="13">
        <f t="shared" si="0"/>
        <v>29991.239192766956</v>
      </c>
      <c r="C5" s="13">
        <f>'0.直接貼上-輸出預測(0-50)'!C5</f>
        <v>328.11062292087814</v>
      </c>
      <c r="D5" s="13">
        <f>'0.直接貼上-輸出預測(0-50)'!D5</f>
        <v>351.90252156602526</v>
      </c>
      <c r="E5" s="12">
        <f>'0.直接貼上-輸出預測(0-50)'!E5</f>
        <v>355.39149151683972</v>
      </c>
      <c r="F5" s="12">
        <f>'0.直接貼上-輸出預測(0-50)'!F5</f>
        <v>358.33712197770137</v>
      </c>
      <c r="G5" s="12">
        <f>'0.直接貼上-輸出預測(0-50)'!G5</f>
        <v>383.99187253223334</v>
      </c>
      <c r="H5" s="12">
        <f>'0.直接貼上-輸出預測(0-50)'!H5</f>
        <v>397.48641661423596</v>
      </c>
      <c r="I5" s="12">
        <f>'0.直接貼上-輸出預測(0-50)'!I5</f>
        <v>384.62497657965264</v>
      </c>
      <c r="J5" s="12">
        <f>'0.直接貼上-輸出預測(0-50)'!J5</f>
        <v>449.47045452306816</v>
      </c>
      <c r="K5" s="12">
        <f>'0.直接貼上-輸出預測(0-50)'!K5</f>
        <v>447.42002669774496</v>
      </c>
      <c r="L5" s="12">
        <f>'0.直接貼上-輸出預測(0-50)'!L5</f>
        <v>460.14901379123683</v>
      </c>
      <c r="M5" s="12">
        <f>'0.直接貼上-輸出預測(0-50)'!M5</f>
        <v>446.85926884503397</v>
      </c>
      <c r="N5" s="12">
        <f>'0.直接貼上-輸出預測(0-50)'!N5</f>
        <v>408.2998220640568</v>
      </c>
      <c r="O5" s="12">
        <f>'0.直接貼上-輸出預測(0-50)'!O5</f>
        <v>404.03557560529913</v>
      </c>
      <c r="P5" s="12">
        <f>'0.直接貼上-輸出預測(0-50)'!P5</f>
        <v>394.16389984686816</v>
      </c>
      <c r="Q5" s="12">
        <f>'0.直接貼上-輸出預測(0-50)'!Q5</f>
        <v>393.98173095830458</v>
      </c>
      <c r="R5" s="12">
        <f>'0.直接貼上-輸出預測(0-50)'!R5</f>
        <v>399.80057194969464</v>
      </c>
      <c r="S5" s="12">
        <f>'0.直接貼上-輸出預測(0-50)'!S5</f>
        <v>397.22656212675577</v>
      </c>
      <c r="T5" s="12">
        <f>'0.直接貼上-輸出預測(0-50)'!T5</f>
        <v>443.78204152122032</v>
      </c>
      <c r="U5" s="12">
        <f>'0.直接貼上-輸出預測(0-50)'!U5</f>
        <v>423.69281257801595</v>
      </c>
      <c r="V5" s="12">
        <f>'0.直接貼上-輸出預測(0-50)'!V5</f>
        <v>430.74921377993928</v>
      </c>
      <c r="W5" s="12">
        <f>'0.直接貼上-輸出預測(0-50)'!W5</f>
        <v>436.82698312238472</v>
      </c>
      <c r="X5" s="12">
        <f>'0.直接貼上-輸出預測(0-50)'!X5</f>
        <v>420.59258823028756</v>
      </c>
      <c r="Y5" s="12">
        <f>'0.直接貼上-輸出預測(0-50)'!Y5</f>
        <v>452.33475000860921</v>
      </c>
      <c r="Z5" s="12">
        <f>'0.直接貼上-輸出預測(0-50)'!Z5</f>
        <v>449.0698645712248</v>
      </c>
      <c r="AA5" s="12">
        <f>'0.直接貼上-輸出預測(0-50)'!AA5</f>
        <v>455.97774639953866</v>
      </c>
      <c r="AB5" s="12">
        <f>'0.直接貼上-輸出預測(0-50)'!AB5</f>
        <v>462.57017269696775</v>
      </c>
      <c r="AC5" s="12">
        <f>'0.直接貼上-輸出預測(0-50)'!AC5</f>
        <v>452.66134467050426</v>
      </c>
      <c r="AD5" s="12">
        <f>'0.直接貼上-輸出預測(0-50)'!AD5</f>
        <v>515.51974534598548</v>
      </c>
      <c r="AE5" s="12">
        <f>'0.直接貼上-輸出預測(0-50)'!AE5</f>
        <v>571.13973092017864</v>
      </c>
      <c r="AF5" s="12">
        <f>'0.直接貼上-輸出預測(0-50)'!AF5</f>
        <v>524.95239668270597</v>
      </c>
      <c r="AG5" s="12">
        <f>'0.直接貼上-輸出預測(0-50)'!AG5</f>
        <v>555.49829600731448</v>
      </c>
      <c r="AH5" s="12">
        <f>'0.直接貼上-輸出預測(0-50)'!AH5</f>
        <v>498.47266293268547</v>
      </c>
      <c r="AI5" s="12">
        <f>'0.直接貼上-輸出預測(0-50)'!AI5</f>
        <v>526.76054120587173</v>
      </c>
      <c r="AJ5" s="12">
        <f>'0.直接貼上-輸出預測(0-50)'!AJ5</f>
        <v>508.53369498105167</v>
      </c>
      <c r="AK5" s="12">
        <f>'0.直接貼上-輸出預測(0-50)'!AK5</f>
        <v>462.06532334833986</v>
      </c>
      <c r="AL5" s="12">
        <f>'0.直接貼上-輸出預測(0-50)'!AL5</f>
        <v>405.49487554062983</v>
      </c>
      <c r="AM5" s="12">
        <f>'0.直接貼上-輸出預測(0-50)'!AM5</f>
        <v>425.45741363895081</v>
      </c>
      <c r="AN5" s="12">
        <f>'0.直接貼上-輸出預測(0-50)'!AN5</f>
        <v>387.54722789849308</v>
      </c>
      <c r="AO5" s="12">
        <f>'0.直接貼上-輸出預測(0-50)'!AO5</f>
        <v>398.71554314358912</v>
      </c>
      <c r="AP5" s="12">
        <f>'0.直接貼上-輸出預測(0-50)'!AP5</f>
        <v>457.57337121993078</v>
      </c>
      <c r="AQ5" s="12">
        <f>'0.直接貼上-輸出預測(0-50)'!AQ5</f>
        <v>400.91196063466049</v>
      </c>
      <c r="AR5" s="12">
        <f>'0.直接貼上-輸出預測(0-50)'!AR5</f>
        <v>407.85279632726798</v>
      </c>
      <c r="AS5" s="12">
        <f>'0.直接貼上-輸出預測(0-50)'!AS5</f>
        <v>431.37658915831355</v>
      </c>
      <c r="AT5" s="12">
        <f>'0.直接貼上-輸出預測(0-50)'!AT5</f>
        <v>430.1809566450724</v>
      </c>
      <c r="AU5" s="12">
        <f>'0.直接貼上-輸出預測(0-50)'!AU5</f>
        <v>458.16067725557826</v>
      </c>
      <c r="AV5" s="12">
        <f>'0.直接貼上-輸出預測(0-50)'!AV5</f>
        <v>449.47645062089765</v>
      </c>
      <c r="AW5" s="12">
        <f>'0.直接貼上-輸出預測(0-50)'!AW5</f>
        <v>429.97849684182916</v>
      </c>
      <c r="AX5" s="12">
        <f>'0.直接貼上-輸出預測(0-50)'!AX5</f>
        <v>410.38876810538574</v>
      </c>
      <c r="AY5" s="12">
        <f>'0.直接貼上-輸出預測(0-50)'!AY5</f>
        <v>395.59751217070539</v>
      </c>
      <c r="AZ5" s="12">
        <f>'0.直接貼上-輸出預測(0-50)'!AZ5</f>
        <v>371.29185780206922</v>
      </c>
      <c r="BA5" s="12">
        <f>'0.直接貼上-輸出預測(40-)'!L5</f>
        <v>380.48747207440675</v>
      </c>
      <c r="BB5" s="12">
        <f>'0.直接貼上-輸出預測(40-)'!M5</f>
        <v>355.15321143128455</v>
      </c>
      <c r="BC5" s="12">
        <f>'0.直接貼上-輸出預測(40-)'!N5</f>
        <v>345.4161544036628</v>
      </c>
      <c r="BD5" s="12">
        <f>'0.直接貼上-輸出預測(40-)'!O5</f>
        <v>334.86567497783267</v>
      </c>
      <c r="BE5" s="12">
        <f>'0.直接貼上-輸出預測(40-)'!P5</f>
        <v>353.48140224889181</v>
      </c>
      <c r="BF5" s="12">
        <f>'0.直接貼上-輸出預測(40-)'!Q5</f>
        <v>360.26125223154708</v>
      </c>
      <c r="BG5" s="12">
        <f>'0.直接貼上-輸出預測(40-)'!R5</f>
        <v>371.25841907811849</v>
      </c>
      <c r="BH5" s="12">
        <f>'0.直接貼上-輸出預測(40-)'!S5</f>
        <v>330.23409768669694</v>
      </c>
      <c r="BI5" s="12">
        <f>'0.直接貼上-輸出預測(40-)'!T5</f>
        <v>368.59740161446962</v>
      </c>
      <c r="BJ5" s="12">
        <f>'0.直接貼上-輸出預測(40-)'!U5</f>
        <v>380.10089005582597</v>
      </c>
      <c r="BK5" s="12">
        <f>'0.直接貼上-輸出預測(40-)'!V5</f>
        <v>359.00920813477109</v>
      </c>
      <c r="BL5" s="12">
        <f>'0.直接貼上-輸出預測(40-)'!W5</f>
        <v>339.79941338341814</v>
      </c>
      <c r="BM5" s="12">
        <f>'0.直接貼上-輸出預測(40-)'!X5</f>
        <v>366.64980089880703</v>
      </c>
      <c r="BN5" s="12">
        <f>'0.直接貼上-輸出預測(40-)'!Y5</f>
        <v>376.31496397083322</v>
      </c>
      <c r="BO5" s="12">
        <f>'0.直接貼上-輸出預測(40-)'!Z5</f>
        <v>313.43511770679322</v>
      </c>
      <c r="BP5" s="12">
        <f>'0.直接貼上-輸出預測(40-)'!AA5</f>
        <v>279.96580432653099</v>
      </c>
      <c r="BQ5" s="12">
        <f>'0.直接貼上-輸出預測(40-)'!AB5</f>
        <v>274.38712582687828</v>
      </c>
      <c r="BR5" s="12">
        <f>'0.直接貼上-輸出預測(40-)'!AC5</f>
        <v>293.03230947840166</v>
      </c>
      <c r="BS5" s="12">
        <f>'0.直接貼上-輸出預測(40-)'!AD5</f>
        <v>255.94621487295825</v>
      </c>
      <c r="BT5" s="12">
        <f>'0.直接貼上-輸出預測(40-)'!AE5</f>
        <v>298.34991385624471</v>
      </c>
      <c r="BU5" s="12">
        <f>'0.直接貼上-輸出預測(40-)'!AF5</f>
        <v>221.97577141607505</v>
      </c>
      <c r="BV5" s="12">
        <f>'0.直接貼上-輸出預測(40-)'!AG5</f>
        <v>176.52819126338301</v>
      </c>
      <c r="BW5" s="12">
        <f>'0.直接貼上-輸出預測(40-)'!AH5</f>
        <v>185.97951115089634</v>
      </c>
      <c r="BX5" s="12">
        <f>'0.直接貼上-輸出預測(40-)'!AI5</f>
        <v>155.13246356713944</v>
      </c>
      <c r="BY5" s="12">
        <f>'0.直接貼上-輸出預測(40-)'!AJ5</f>
        <v>122.6250407413863</v>
      </c>
      <c r="BZ5" s="12">
        <f>'0.直接貼上-輸出預測(40-)'!AK5</f>
        <v>129.37653831025341</v>
      </c>
      <c r="CA5" s="12">
        <f>'0.直接貼上-輸出預測(40-)'!AL5</f>
        <v>77.946029898767222</v>
      </c>
      <c r="CB5" s="12">
        <f>'0.直接貼上-輸出預測(40-)'!AM5</f>
        <v>102.86409277888919</v>
      </c>
      <c r="CC5" s="12">
        <f>'0.直接貼上-輸出預測(40-)'!AN5</f>
        <v>59.096354275024424</v>
      </c>
      <c r="CD5" s="12">
        <f>'0.直接貼上-輸出預測(40-)'!AO5</f>
        <v>51.698653963234001</v>
      </c>
      <c r="CE5" s="12">
        <f>'0.直接貼上-輸出預測(40-)'!AP5</f>
        <v>43.230832348971987</v>
      </c>
      <c r="CF5" s="12">
        <f>'0.直接貼上-輸出預測(40-)'!AQ5</f>
        <v>41.82539869405116</v>
      </c>
      <c r="CG5" s="12">
        <f>'0.直接貼上-輸出預測(40-)'!AR5</f>
        <v>35.543511223979635</v>
      </c>
      <c r="CH5" s="12">
        <f>'0.直接貼上-輸出預測(40-)'!AS5</f>
        <v>38.744798536093533</v>
      </c>
      <c r="CI5" s="12">
        <f>'0.直接貼上-輸出預測(40-)'!AT5</f>
        <v>46.093694833776091</v>
      </c>
      <c r="CJ5" s="12">
        <f>'0.直接貼上-輸出預測(40-)'!AU5</f>
        <v>29.729726942724298</v>
      </c>
      <c r="CK5" s="12">
        <f>'0.直接貼上-輸出預測(40-)'!AV5</f>
        <v>21.273884235510739</v>
      </c>
      <c r="CL5" s="12">
        <f>'0.直接貼上-輸出預測(40-)'!AW5</f>
        <v>23.453194403236786</v>
      </c>
      <c r="CM5" s="12">
        <f>'0.直接貼上-輸出預測(40-)'!AX5</f>
        <v>19.753891532036665</v>
      </c>
      <c r="CN5" s="12">
        <f>'0.直接貼上-輸出預測(40-)'!AY5</f>
        <v>16.676819125663719</v>
      </c>
      <c r="CO5" s="12">
        <f>'0.直接貼上-輸出預測(40-)'!AZ5</f>
        <v>10.594988433403827</v>
      </c>
      <c r="CP5" s="12">
        <f>'0.直接貼上-輸出預測(40-)'!BA5</f>
        <v>15.087456543920181</v>
      </c>
      <c r="CQ5" s="12">
        <f>'0.直接貼上-輸出預測(40-)'!BB5</f>
        <v>8.6890930541675484</v>
      </c>
      <c r="CR5" s="12">
        <f>'0.直接貼上-輸出預測(40-)'!BC5</f>
        <v>4.7311300478467446</v>
      </c>
      <c r="CS5" s="12">
        <f>'0.直接貼上-輸出預測(40-)'!BD5</f>
        <v>1.263179083499689</v>
      </c>
      <c r="CT5" s="12">
        <f>'0.直接貼上-輸出預測(40-)'!BE5</f>
        <v>0.13748016108651631</v>
      </c>
      <c r="CU5" s="12">
        <f>'0.直接貼上-輸出預測(40-)'!BF5</f>
        <v>8.6739903198952056E-2</v>
      </c>
      <c r="CV5" s="12">
        <f>'0.直接貼上-輸出預測(40-)'!BG5</f>
        <v>8.6331262274503981E-2</v>
      </c>
      <c r="CW5" s="12">
        <f>'0.直接貼上-輸出預測(40-)'!BH5</f>
        <v>7.1549753056074694E-2</v>
      </c>
      <c r="CX5" s="12">
        <f>'0.直接貼上-輸出預測(40-)'!BI5</f>
        <v>0.66255437496179903</v>
      </c>
      <c r="CY5" s="12">
        <f>'0.直接貼上-輸出預測(40-)'!BJ5</f>
        <v>1.0780865282525407</v>
      </c>
    </row>
    <row r="6" spans="1:103">
      <c r="A6" s="12" t="str">
        <f>'0.直接貼上-輸出預測(0-50)'!A6</f>
        <v>114年 9月</v>
      </c>
      <c r="B6" s="13">
        <f t="shared" si="0"/>
        <v>29989.972752265443</v>
      </c>
      <c r="C6" s="13">
        <f>'0.直接貼上-輸出預測(0-50)'!C6</f>
        <v>328.20107096523702</v>
      </c>
      <c r="D6" s="13">
        <f>'0.直接貼上-輸出預測(0-50)'!D6</f>
        <v>350.14372926343736</v>
      </c>
      <c r="E6" s="12">
        <f>'0.直接貼上-輸出預測(0-50)'!E6</f>
        <v>355.27880476069896</v>
      </c>
      <c r="F6" s="12">
        <f>'0.直接貼上-輸出預測(0-50)'!F6</f>
        <v>357.42739037554105</v>
      </c>
      <c r="G6" s="12">
        <f>'0.直接貼上-輸出預測(0-50)'!G6</f>
        <v>382.05614854648218</v>
      </c>
      <c r="H6" s="12">
        <f>'0.直接貼上-輸出預測(0-50)'!H6</f>
        <v>397.05797524650183</v>
      </c>
      <c r="I6" s="12">
        <f>'0.直接貼上-輸出預測(0-50)'!I6</f>
        <v>383.92049220589223</v>
      </c>
      <c r="J6" s="12">
        <f>'0.直接貼上-輸出預測(0-50)'!J6</f>
        <v>445.14509752219908</v>
      </c>
      <c r="K6" s="12">
        <f>'0.直接貼上-輸出預測(0-50)'!K6</f>
        <v>447.9399732651533</v>
      </c>
      <c r="L6" s="12">
        <f>'0.直接貼上-輸出預測(0-50)'!L6</f>
        <v>459.69319282833942</v>
      </c>
      <c r="M6" s="12">
        <f>'0.直接貼上-輸出預測(0-50)'!M6</f>
        <v>448.87024455707729</v>
      </c>
      <c r="N6" s="12">
        <f>'0.直接貼上-輸出預測(0-50)'!N6</f>
        <v>410.65164096480811</v>
      </c>
      <c r="O6" s="12">
        <f>'0.直接貼上-輸出預測(0-50)'!O6</f>
        <v>404.22734886553968</v>
      </c>
      <c r="P6" s="12">
        <f>'0.直接貼上-輸出預測(0-50)'!P6</f>
        <v>394.74126095482251</v>
      </c>
      <c r="Q6" s="12">
        <f>'0.直接貼上-輸出預測(0-50)'!Q6</f>
        <v>393.70288580652272</v>
      </c>
      <c r="R6" s="12">
        <f>'0.直接貼上-輸出預測(0-50)'!R6</f>
        <v>399.33141537753448</v>
      </c>
      <c r="S6" s="12">
        <f>'0.直接貼上-輸出預測(0-50)'!S6</f>
        <v>396.2777737773531</v>
      </c>
      <c r="T6" s="12">
        <f>'0.直接貼上-輸出預測(0-50)'!T6</f>
        <v>441.28515130785644</v>
      </c>
      <c r="U6" s="12">
        <f>'0.直接貼上-輸出預測(0-50)'!U6</f>
        <v>425.19148157394488</v>
      </c>
      <c r="V6" s="12">
        <f>'0.直接貼上-輸出預測(0-50)'!V6</f>
        <v>429.87464562873089</v>
      </c>
      <c r="W6" s="12">
        <f>'0.直接貼上-輸出預測(0-50)'!W6</f>
        <v>436.84249646485608</v>
      </c>
      <c r="X6" s="12">
        <f>'0.直接貼上-輸出預測(0-50)'!X6</f>
        <v>420.83801777763182</v>
      </c>
      <c r="Y6" s="12">
        <f>'0.直接貼上-輸出預測(0-50)'!Y6</f>
        <v>450.15955831623467</v>
      </c>
      <c r="Z6" s="12">
        <f>'0.直接貼上-輸出預測(0-50)'!Z6</f>
        <v>449.35037071135679</v>
      </c>
      <c r="AA6" s="12">
        <f>'0.直接貼上-輸出預測(0-50)'!AA6</f>
        <v>455.24306580200414</v>
      </c>
      <c r="AB6" s="12">
        <f>'0.直接貼上-輸出預測(0-50)'!AB6</f>
        <v>462.28617278737067</v>
      </c>
      <c r="AC6" s="12">
        <f>'0.直接貼上-輸出預測(0-50)'!AC6</f>
        <v>451.62177670479218</v>
      </c>
      <c r="AD6" s="12">
        <f>'0.直接貼上-輸出預測(0-50)'!AD6</f>
        <v>509.95886386210805</v>
      </c>
      <c r="AE6" s="12">
        <f>'0.直接貼上-輸出預測(0-50)'!AE6</f>
        <v>569.43460944263302</v>
      </c>
      <c r="AF6" s="12">
        <f>'0.直接貼上-輸出預測(0-50)'!AF6</f>
        <v>527.56189375280235</v>
      </c>
      <c r="AG6" s="12">
        <f>'0.直接貼上-輸出預測(0-50)'!AG6</f>
        <v>554.54860424367871</v>
      </c>
      <c r="AH6" s="12">
        <f>'0.直接貼上-輸出預測(0-50)'!AH6</f>
        <v>501.46993450366307</v>
      </c>
      <c r="AI6" s="12">
        <f>'0.直接貼上-輸出預測(0-50)'!AI6</f>
        <v>525.00167510429469</v>
      </c>
      <c r="AJ6" s="12">
        <f>'0.直接貼上-輸出預測(0-50)'!AJ6</f>
        <v>511.39965513356344</v>
      </c>
      <c r="AK6" s="12">
        <f>'0.直接貼上-輸出預測(0-50)'!AK6</f>
        <v>466.10012085952457</v>
      </c>
      <c r="AL6" s="12">
        <f>'0.直接貼上-輸出預測(0-50)'!AL6</f>
        <v>407.82015118838143</v>
      </c>
      <c r="AM6" s="12">
        <f>'0.直接貼上-輸出預測(0-50)'!AM6</f>
        <v>424.58951551115882</v>
      </c>
      <c r="AN6" s="12">
        <f>'0.直接貼上-輸出預測(0-50)'!AN6</f>
        <v>389.40365328519027</v>
      </c>
      <c r="AO6" s="12">
        <f>'0.直接貼上-輸出預測(0-50)'!AO6</f>
        <v>396.01431764601665</v>
      </c>
      <c r="AP6" s="12">
        <f>'0.直接貼上-輸出預測(0-50)'!AP6</f>
        <v>455.30914037017993</v>
      </c>
      <c r="AQ6" s="12">
        <f>'0.直接貼上-輸出預測(0-50)'!AQ6</f>
        <v>404.23541194562887</v>
      </c>
      <c r="AR6" s="12">
        <f>'0.直接貼上-輸出預測(0-50)'!AR6</f>
        <v>405.83773345469388</v>
      </c>
      <c r="AS6" s="12">
        <f>'0.直接貼上-輸出預測(0-50)'!AS6</f>
        <v>429.80509365617206</v>
      </c>
      <c r="AT6" s="12">
        <f>'0.直接貼上-輸出預測(0-50)'!AT6</f>
        <v>429.37835804025099</v>
      </c>
      <c r="AU6" s="12">
        <f>'0.直接貼上-輸出預測(0-50)'!AU6</f>
        <v>456.22624452039196</v>
      </c>
      <c r="AV6" s="12">
        <f>'0.直接貼上-輸出預測(0-50)'!AV6</f>
        <v>450.55015353824808</v>
      </c>
      <c r="AW6" s="12">
        <f>'0.直接貼上-輸出預測(0-50)'!AW6</f>
        <v>431.31802794029949</v>
      </c>
      <c r="AX6" s="12">
        <f>'0.直接貼上-輸出預測(0-50)'!AX6</f>
        <v>411.58080115778262</v>
      </c>
      <c r="AY6" s="12">
        <f>'0.直接貼上-輸出預測(0-50)'!AY6</f>
        <v>396.68128137690087</v>
      </c>
      <c r="AZ6" s="12">
        <f>'0.直接貼上-輸出預測(0-50)'!AZ6</f>
        <v>372.22263441557726</v>
      </c>
      <c r="BA6" s="12">
        <f>'0.直接貼上-輸出預測(40-)'!L6</f>
        <v>379.76659872361739</v>
      </c>
      <c r="BB6" s="12">
        <f>'0.直接貼上-輸出預測(40-)'!M6</f>
        <v>356.53143499800302</v>
      </c>
      <c r="BC6" s="12">
        <f>'0.直接貼上-輸出預測(40-)'!N6</f>
        <v>345.52316930744337</v>
      </c>
      <c r="BD6" s="12">
        <f>'0.直接貼上-輸出預測(40-)'!O6</f>
        <v>334.57654459817235</v>
      </c>
      <c r="BE6" s="12">
        <f>'0.直接貼上-輸出預測(40-)'!P6</f>
        <v>351.721674542377</v>
      </c>
      <c r="BF6" s="12">
        <f>'0.直接貼上-輸出預測(40-)'!Q6</f>
        <v>359.40072256623904</v>
      </c>
      <c r="BG6" s="12">
        <f>'0.直接貼上-輸出預測(40-)'!R6</f>
        <v>371.28184842611114</v>
      </c>
      <c r="BH6" s="12">
        <f>'0.直接貼上-輸出預測(40-)'!S6</f>
        <v>331.29978990897723</v>
      </c>
      <c r="BI6" s="12">
        <f>'0.直接貼上-輸出預測(40-)'!T6</f>
        <v>364.84236493732271</v>
      </c>
      <c r="BJ6" s="12">
        <f>'0.直接貼上-輸出預測(40-)'!U6</f>
        <v>380.02741345901973</v>
      </c>
      <c r="BK6" s="12">
        <f>'0.直接貼上-輸出預測(40-)'!V6</f>
        <v>360.49466494980334</v>
      </c>
      <c r="BL6" s="12">
        <f>'0.直接貼上-輸出預測(40-)'!W6</f>
        <v>339.7439177302445</v>
      </c>
      <c r="BM6" s="12">
        <f>'0.直接貼上-輸出預測(40-)'!X6</f>
        <v>363.80522927335653</v>
      </c>
      <c r="BN6" s="12">
        <f>'0.直接貼上-輸出預測(40-)'!Y6</f>
        <v>377.29038367645126</v>
      </c>
      <c r="BO6" s="12">
        <f>'0.直接貼上-輸出預測(40-)'!Z6</f>
        <v>317.32117557705311</v>
      </c>
      <c r="BP6" s="12">
        <f>'0.直接貼上-輸出預測(40-)'!AA6</f>
        <v>280.37926799247316</v>
      </c>
      <c r="BQ6" s="12">
        <f>'0.直接貼上-輸出預測(40-)'!AB6</f>
        <v>273.65406368109325</v>
      </c>
      <c r="BR6" s="12">
        <f>'0.直接貼上-輸出預測(40-)'!AC6</f>
        <v>292.23876467464936</v>
      </c>
      <c r="BS6" s="12">
        <f>'0.直接貼上-輸出預測(40-)'!AD6</f>
        <v>256.78484616469245</v>
      </c>
      <c r="BT6" s="12">
        <f>'0.直接貼上-輸出預測(40-)'!AE6</f>
        <v>296.98676201677813</v>
      </c>
      <c r="BU6" s="12">
        <f>'0.直接貼上-輸出預測(40-)'!AF6</f>
        <v>227.58523434665653</v>
      </c>
      <c r="BV6" s="12">
        <f>'0.直接貼上-輸出預測(40-)'!AG6</f>
        <v>177.78563632797687</v>
      </c>
      <c r="BW6" s="12">
        <f>'0.直接貼上-輸出預測(40-)'!AH6</f>
        <v>185.51674032660395</v>
      </c>
      <c r="BX6" s="12">
        <f>'0.直接貼上-輸出預測(40-)'!AI6</f>
        <v>157.31567879849717</v>
      </c>
      <c r="BY6" s="12">
        <f>'0.直接貼上-輸出預測(40-)'!AJ6</f>
        <v>123.67331843018825</v>
      </c>
      <c r="BZ6" s="12">
        <f>'0.直接貼上-輸出預測(40-)'!AK6</f>
        <v>130.12177989139906</v>
      </c>
      <c r="CA6" s="12">
        <f>'0.直接貼上-輸出預測(40-)'!AL6</f>
        <v>79.899947621764028</v>
      </c>
      <c r="CB6" s="12">
        <f>'0.直接貼上-輸出預測(40-)'!AM6</f>
        <v>102.14843944344763</v>
      </c>
      <c r="CC6" s="12">
        <f>'0.直接貼上-輸出預測(40-)'!AN6</f>
        <v>61.367991274038665</v>
      </c>
      <c r="CD6" s="12">
        <f>'0.直接貼上-輸出預測(40-)'!AO6</f>
        <v>51.511391111767175</v>
      </c>
      <c r="CE6" s="12">
        <f>'0.直接貼上-輸出預測(40-)'!AP6</f>
        <v>43.119759493624791</v>
      </c>
      <c r="CF6" s="12">
        <f>'0.直接貼上-輸出預測(40-)'!AQ6</f>
        <v>41.349733641946408</v>
      </c>
      <c r="CG6" s="12">
        <f>'0.直接貼上-輸出預測(40-)'!AR6</f>
        <v>35.531572966914609</v>
      </c>
      <c r="CH6" s="12">
        <f>'0.直接貼上-輸出預測(40-)'!AS6</f>
        <v>37.484007397308666</v>
      </c>
      <c r="CI6" s="12">
        <f>'0.直接貼上-輸出預測(40-)'!AT6</f>
        <v>45.355939641072631</v>
      </c>
      <c r="CJ6" s="12">
        <f>'0.直接貼上-輸出預測(40-)'!AU6</f>
        <v>30.489523856676172</v>
      </c>
      <c r="CK6" s="12">
        <f>'0.直接貼上-輸出預測(40-)'!AV6</f>
        <v>20.909084446793667</v>
      </c>
      <c r="CL6" s="12">
        <f>'0.直接貼上-輸出預測(40-)'!AW6</f>
        <v>23.1098062895163</v>
      </c>
      <c r="CM6" s="12">
        <f>'0.直接貼上-輸出預測(40-)'!AX6</f>
        <v>19.419741842797805</v>
      </c>
      <c r="CN6" s="12">
        <f>'0.直接貼上-輸出預測(40-)'!AY6</f>
        <v>16.79762181678052</v>
      </c>
      <c r="CO6" s="12">
        <f>'0.直接貼上-輸出預測(40-)'!AZ6</f>
        <v>10.628434374463154</v>
      </c>
      <c r="CP6" s="12">
        <f>'0.直接貼上-輸出預測(40-)'!BA6</f>
        <v>14.628236170272171</v>
      </c>
      <c r="CQ6" s="12">
        <f>'0.直接貼上-輸出預測(40-)'!BB6</f>
        <v>8.3941030916557313</v>
      </c>
      <c r="CR6" s="12">
        <f>'0.直接貼上-輸出預測(40-)'!BC6</f>
        <v>4.9078522820263695</v>
      </c>
      <c r="CS6" s="12">
        <f>'0.直接貼上-輸出預測(40-)'!BD6</f>
        <v>1.3853066200912127</v>
      </c>
      <c r="CT6" s="12">
        <f>'0.直接貼上-輸出預測(40-)'!BE6</f>
        <v>0.16812298536949816</v>
      </c>
      <c r="CU6" s="12">
        <f>'0.直接貼上-輸出預測(40-)'!BF6</f>
        <v>8.27445225602573E-2</v>
      </c>
      <c r="CV6" s="12">
        <f>'0.直接貼上-輸出預測(40-)'!BG6</f>
        <v>8.2225207466410169E-2</v>
      </c>
      <c r="CW6" s="12">
        <f>'0.直接貼上-輸出預測(40-)'!BH6</f>
        <v>6.5514518126738419E-2</v>
      </c>
      <c r="CX6" s="12">
        <f>'0.直接貼上-輸出預測(40-)'!BI6</f>
        <v>0.56800254749124612</v>
      </c>
      <c r="CY6" s="12">
        <f>'0.直接貼上-輸出預測(40-)'!BJ6</f>
        <v>1.0915664692269305</v>
      </c>
    </row>
    <row r="7" spans="1:103">
      <c r="A7" s="12" t="str">
        <f>'0.直接貼上-輸出預測(0-50)'!A7</f>
        <v>114年 10月</v>
      </c>
      <c r="B7" s="13">
        <f t="shared" si="0"/>
        <v>29988.723070081509</v>
      </c>
      <c r="C7" s="13">
        <f>'0.直接貼上-輸出預測(0-50)'!C7</f>
        <v>328.48493226070235</v>
      </c>
      <c r="D7" s="13">
        <f>'0.直接貼上-輸出預測(0-50)'!D7</f>
        <v>348.18845388188458</v>
      </c>
      <c r="E7" s="12">
        <f>'0.直接貼上-輸出預測(0-50)'!E7</f>
        <v>355.21119270701445</v>
      </c>
      <c r="F7" s="12">
        <f>'0.直接貼上-輸出預測(0-50)'!F7</f>
        <v>356.67317039629694</v>
      </c>
      <c r="G7" s="12">
        <f>'0.直接貼上-輸出預測(0-50)'!G7</f>
        <v>379.98732397730311</v>
      </c>
      <c r="H7" s="12">
        <f>'0.直接貼上-輸出預測(0-50)'!H7</f>
        <v>396.50091042586143</v>
      </c>
      <c r="I7" s="12">
        <f>'0.直接貼上-輸出預測(0-50)'!I7</f>
        <v>383.75944770069043</v>
      </c>
      <c r="J7" s="12">
        <f>'0.直接貼上-輸出預測(0-50)'!J7</f>
        <v>440.24541877581191</v>
      </c>
      <c r="K7" s="12">
        <f>'0.直接貼上-輸出預測(0-50)'!K7</f>
        <v>448.64987511434276</v>
      </c>
      <c r="L7" s="12">
        <f>'0.直接貼上-輸出預測(0-50)'!L7</f>
        <v>458.9846326157334</v>
      </c>
      <c r="M7" s="12">
        <f>'0.直接貼上-輸出預測(0-50)'!M7</f>
        <v>450.74349665097003</v>
      </c>
      <c r="N7" s="12">
        <f>'0.直接貼上-輸出預測(0-50)'!N7</f>
        <v>413.29606563859227</v>
      </c>
      <c r="O7" s="12">
        <f>'0.直接貼上-輸出預測(0-50)'!O7</f>
        <v>404.34241282168409</v>
      </c>
      <c r="P7" s="12">
        <f>'0.直接貼上-輸出預測(0-50)'!P7</f>
        <v>395.41330032170453</v>
      </c>
      <c r="Q7" s="12">
        <f>'0.直接貼上-輸出預測(0-50)'!Q7</f>
        <v>393.45431463050977</v>
      </c>
      <c r="R7" s="12">
        <f>'0.直接貼上-輸出預測(0-50)'!R7</f>
        <v>398.82760424603191</v>
      </c>
      <c r="S7" s="12">
        <f>'0.直接貼上-輸出預測(0-50)'!S7</f>
        <v>395.64993334404784</v>
      </c>
      <c r="T7" s="12">
        <f>'0.直接貼上-輸出預測(0-50)'!T7</f>
        <v>438.24296894292229</v>
      </c>
      <c r="U7" s="12">
        <f>'0.直接貼上-輸出預測(0-50)'!U7</f>
        <v>426.99068297150211</v>
      </c>
      <c r="V7" s="12">
        <f>'0.直接貼上-輸出預測(0-50)'!V7</f>
        <v>428.9379270852333</v>
      </c>
      <c r="W7" s="12">
        <f>'0.直接貼上-輸出預測(0-50)'!W7</f>
        <v>436.72802697737302</v>
      </c>
      <c r="X7" s="12">
        <f>'0.直接貼上-輸出預測(0-50)'!X7</f>
        <v>421.44068120280394</v>
      </c>
      <c r="Y7" s="12">
        <f>'0.直接貼上-輸出預測(0-50)'!Y7</f>
        <v>447.67441365559733</v>
      </c>
      <c r="Z7" s="12">
        <f>'0.直接貼上-輸出預測(0-50)'!Z7</f>
        <v>449.75939373780272</v>
      </c>
      <c r="AA7" s="12">
        <f>'0.直接貼上-輸出預測(0-50)'!AA7</f>
        <v>454.47811026299536</v>
      </c>
      <c r="AB7" s="12">
        <f>'0.直接貼上-輸出預測(0-50)'!AB7</f>
        <v>461.93184197842021</v>
      </c>
      <c r="AC7" s="12">
        <f>'0.直接貼上-輸出預測(0-50)'!AC7</f>
        <v>451.11866947481138</v>
      </c>
      <c r="AD7" s="12">
        <f>'0.直接貼上-輸出預測(0-50)'!AD7</f>
        <v>504.19758498403797</v>
      </c>
      <c r="AE7" s="12">
        <f>'0.直接貼上-輸出預測(0-50)'!AE7</f>
        <v>567.02062208277221</v>
      </c>
      <c r="AF7" s="12">
        <f>'0.直接貼上-輸出預測(0-50)'!AF7</f>
        <v>530.81725836624116</v>
      </c>
      <c r="AG7" s="12">
        <f>'0.直接貼上-輸出預測(0-50)'!AG7</f>
        <v>552.87439392806164</v>
      </c>
      <c r="AH7" s="12">
        <f>'0.直接貼上-輸出預測(0-50)'!AH7</f>
        <v>505.21948009898318</v>
      </c>
      <c r="AI7" s="12">
        <f>'0.直接貼上-輸出預測(0-50)'!AI7</f>
        <v>522.73705192884074</v>
      </c>
      <c r="AJ7" s="12">
        <f>'0.直接貼上-輸出預測(0-50)'!AJ7</f>
        <v>514.10970211436302</v>
      </c>
      <c r="AK7" s="12">
        <f>'0.直接貼上-輸出預測(0-50)'!AK7</f>
        <v>470.14145465585511</v>
      </c>
      <c r="AL7" s="12">
        <f>'0.直接貼上-輸出預測(0-50)'!AL7</f>
        <v>410.7240314163343</v>
      </c>
      <c r="AM7" s="12">
        <f>'0.直接貼上-輸出預測(0-50)'!AM7</f>
        <v>423.2124492328424</v>
      </c>
      <c r="AN7" s="12">
        <f>'0.直接貼上-輸出預測(0-50)'!AN7</f>
        <v>391.76234713013781</v>
      </c>
      <c r="AO7" s="12">
        <f>'0.直接貼上-輸出預測(0-50)'!AO7</f>
        <v>393.50918052011644</v>
      </c>
      <c r="AP7" s="12">
        <f>'0.直接貼上-輸出預測(0-50)'!AP7</f>
        <v>452.15287911276039</v>
      </c>
      <c r="AQ7" s="12">
        <f>'0.直接貼上-輸出預測(0-50)'!AQ7</f>
        <v>408.23286490175519</v>
      </c>
      <c r="AR7" s="12">
        <f>'0.直接貼上-輸出預測(0-50)'!AR7</f>
        <v>403.83961543049247</v>
      </c>
      <c r="AS7" s="12">
        <f>'0.直接貼上-輸出預測(0-50)'!AS7</f>
        <v>428.05243095724632</v>
      </c>
      <c r="AT7" s="12">
        <f>'0.直接貼上-輸出預測(0-50)'!AT7</f>
        <v>428.80986561966802</v>
      </c>
      <c r="AU7" s="12">
        <f>'0.直接貼上-輸出預測(0-50)'!AU7</f>
        <v>453.96603259635401</v>
      </c>
      <c r="AV7" s="12">
        <f>'0.直接貼上-輸出預測(0-50)'!AV7</f>
        <v>451.58134686453707</v>
      </c>
      <c r="AW7" s="12">
        <f>'0.直接貼上-輸出預測(0-50)'!AW7</f>
        <v>432.66422899924879</v>
      </c>
      <c r="AX7" s="12">
        <f>'0.直接貼上-輸出預測(0-50)'!AX7</f>
        <v>412.8039587925515</v>
      </c>
      <c r="AY7" s="12">
        <f>'0.直接貼上-輸出預測(0-50)'!AY7</f>
        <v>397.70756428907316</v>
      </c>
      <c r="AZ7" s="12">
        <f>'0.直接貼上-輸出預測(0-50)'!AZ7</f>
        <v>373.40258007680109</v>
      </c>
      <c r="BA7" s="12">
        <f>'0.直接貼上-輸出預測(40-)'!L7</f>
        <v>378.77294154235017</v>
      </c>
      <c r="BB7" s="12">
        <f>'0.直接貼上-輸出預測(40-)'!M7</f>
        <v>358.07176378323464</v>
      </c>
      <c r="BC7" s="12">
        <f>'0.直接貼上-輸出預測(40-)'!N7</f>
        <v>345.61439742083979</v>
      </c>
      <c r="BD7" s="12">
        <f>'0.直接貼上-輸出預測(40-)'!O7</f>
        <v>334.49727386194462</v>
      </c>
      <c r="BE7" s="12">
        <f>'0.直接貼上-輸出預測(40-)'!P7</f>
        <v>349.83590359962255</v>
      </c>
      <c r="BF7" s="12">
        <f>'0.直接貼上-輸出預測(40-)'!Q7</f>
        <v>358.56616373203445</v>
      </c>
      <c r="BG7" s="12">
        <f>'0.直接貼上-輸出預測(40-)'!R7</f>
        <v>370.9421491710637</v>
      </c>
      <c r="BH7" s="12">
        <f>'0.直接貼上-輸出預測(40-)'!S7</f>
        <v>333.02113443583619</v>
      </c>
      <c r="BI7" s="12">
        <f>'0.直接貼上-輸出預測(40-)'!T7</f>
        <v>360.77974640965488</v>
      </c>
      <c r="BJ7" s="12">
        <f>'0.直接貼上-輸出預測(40-)'!U7</f>
        <v>379.73493352655572</v>
      </c>
      <c r="BK7" s="12">
        <f>'0.直接貼上-輸出預測(40-)'!V7</f>
        <v>362.05417079086067</v>
      </c>
      <c r="BL7" s="12">
        <f>'0.直接貼上-輸出預測(40-)'!W7</f>
        <v>340.02588185491288</v>
      </c>
      <c r="BM7" s="12">
        <f>'0.直接貼上-輸出預測(40-)'!X7</f>
        <v>360.76498848408869</v>
      </c>
      <c r="BN7" s="12">
        <f>'0.直接貼上-輸出預測(40-)'!Y7</f>
        <v>377.70483857044331</v>
      </c>
      <c r="BO7" s="12">
        <f>'0.直接貼上-輸出預測(40-)'!Z7</f>
        <v>321.57511126212336</v>
      </c>
      <c r="BP7" s="12">
        <f>'0.直接貼上-輸出預測(40-)'!AA7</f>
        <v>281.00175275619875</v>
      </c>
      <c r="BQ7" s="12">
        <f>'0.直接貼上-輸出預測(40-)'!AB7</f>
        <v>272.98958363377977</v>
      </c>
      <c r="BR7" s="12">
        <f>'0.直接貼上-輸出預測(40-)'!AC7</f>
        <v>291.04639438309812</v>
      </c>
      <c r="BS7" s="12">
        <f>'0.直接貼上-輸出預測(40-)'!AD7</f>
        <v>258.21029014607774</v>
      </c>
      <c r="BT7" s="12">
        <f>'0.直接貼上-輸出預測(40-)'!AE7</f>
        <v>294.56385208648658</v>
      </c>
      <c r="BU7" s="12">
        <f>'0.直接貼上-輸出預測(40-)'!AF7</f>
        <v>233.66433924445241</v>
      </c>
      <c r="BV7" s="12">
        <f>'0.直接貼上-輸出預測(40-)'!AG7</f>
        <v>179.41179022817352</v>
      </c>
      <c r="BW7" s="12">
        <f>'0.直接貼上-輸出預測(40-)'!AH7</f>
        <v>184.66507882071312</v>
      </c>
      <c r="BX7" s="12">
        <f>'0.直接貼上-輸出預測(40-)'!AI7</f>
        <v>159.56833403408316</v>
      </c>
      <c r="BY7" s="12">
        <f>'0.直接貼上-輸出預測(40-)'!AJ7</f>
        <v>124.9689008378643</v>
      </c>
      <c r="BZ7" s="12">
        <f>'0.直接貼上-輸出預測(40-)'!AK7</f>
        <v>130.34509021038554</v>
      </c>
      <c r="CA7" s="12">
        <f>'0.直接貼上-輸出預測(40-)'!AL7</f>
        <v>82.491834933112955</v>
      </c>
      <c r="CB7" s="12">
        <f>'0.直接貼上-輸出預測(40-)'!AM7</f>
        <v>100.76949783141087</v>
      </c>
      <c r="CC7" s="12">
        <f>'0.直接貼上-輸出預測(40-)'!AN7</f>
        <v>64.085095329336795</v>
      </c>
      <c r="CD7" s="12">
        <f>'0.直接貼上-輸出預測(40-)'!AO7</f>
        <v>51.282916496768777</v>
      </c>
      <c r="CE7" s="12">
        <f>'0.直接貼上-輸出預測(40-)'!AP7</f>
        <v>43.077040982029494</v>
      </c>
      <c r="CF7" s="12">
        <f>'0.直接貼上-輸出預測(40-)'!AQ7</f>
        <v>40.835667659746626</v>
      </c>
      <c r="CG7" s="12">
        <f>'0.直接貼上-輸出預測(40-)'!AR7</f>
        <v>35.586283704616918</v>
      </c>
      <c r="CH7" s="12">
        <f>'0.直接貼上-輸出預測(40-)'!AS7</f>
        <v>36.294542259655202</v>
      </c>
      <c r="CI7" s="12">
        <f>'0.直接貼上-輸出預測(40-)'!AT7</f>
        <v>44.421299178130099</v>
      </c>
      <c r="CJ7" s="12">
        <f>'0.直接貼上-輸出預測(40-)'!AU7</f>
        <v>31.331450466825689</v>
      </c>
      <c r="CK7" s="12">
        <f>'0.直接貼上-輸出預測(40-)'!AV7</f>
        <v>20.63761764305583</v>
      </c>
      <c r="CL7" s="12">
        <f>'0.直接貼上-輸出預測(40-)'!AW7</f>
        <v>22.692101816856294</v>
      </c>
      <c r="CM7" s="12">
        <f>'0.直接貼上-輸出預測(40-)'!AX7</f>
        <v>19.124547114922141</v>
      </c>
      <c r="CN7" s="12">
        <f>'0.直接貼上-輸出預測(40-)'!AY7</f>
        <v>16.866617791532384</v>
      </c>
      <c r="CO7" s="12">
        <f>'0.直接貼上-輸出預測(40-)'!AZ7</f>
        <v>10.739509320431091</v>
      </c>
      <c r="CP7" s="12">
        <f>'0.直接貼上-輸出預測(40-)'!BA7</f>
        <v>14.098916914544501</v>
      </c>
      <c r="CQ7" s="12">
        <f>'0.直接貼上-輸出預測(40-)'!BB7</f>
        <v>8.1636411458482137</v>
      </c>
      <c r="CR7" s="12">
        <f>'0.直接貼上-輸出預測(40-)'!BC7</f>
        <v>5.0453933825711879</v>
      </c>
      <c r="CS7" s="12">
        <f>'0.直接貼上-輸出預測(40-)'!BD7</f>
        <v>1.5231187330345828</v>
      </c>
      <c r="CT7" s="12">
        <f>'0.直接貼上-輸出預測(40-)'!BE7</f>
        <v>0.20571252720897359</v>
      </c>
      <c r="CU7" s="12">
        <f>'0.直接貼上-輸出預測(40-)'!BF7</f>
        <v>7.8943547184818649E-2</v>
      </c>
      <c r="CV7" s="12">
        <f>'0.直接貼上-輸出預測(40-)'!BG7</f>
        <v>7.8324749784138739E-2</v>
      </c>
      <c r="CW7" s="12">
        <f>'0.直接貼上-輸出預測(40-)'!BH7</f>
        <v>6.0873474368016343E-2</v>
      </c>
      <c r="CX7" s="12">
        <f>'0.直接貼上-輸出預測(40-)'!BI7</f>
        <v>0.4813719818072778</v>
      </c>
      <c r="CY7" s="12">
        <f>'0.直接貼上-輸出預測(40-)'!BJ7</f>
        <v>1.0998203721323776</v>
      </c>
    </row>
    <row r="8" spans="1:103">
      <c r="A8" s="12" t="str">
        <f>'0.直接貼上-輸出預測(0-50)'!A8</f>
        <v>114年 11月</v>
      </c>
      <c r="B8" s="13">
        <f t="shared" si="0"/>
        <v>29987.465547593514</v>
      </c>
      <c r="C8" s="13">
        <f>'0.直接貼上-輸出預測(0-50)'!C8</f>
        <v>328.96218054962122</v>
      </c>
      <c r="D8" s="13">
        <f>'0.直接貼上-輸出預測(0-50)'!D8</f>
        <v>346.03669542136703</v>
      </c>
      <c r="E8" s="12">
        <f>'0.直接貼上-輸出預測(0-50)'!E8</f>
        <v>355.18865535578624</v>
      </c>
      <c r="F8" s="12">
        <f>'0.直接貼上-輸出預測(0-50)'!F8</f>
        <v>356.07440071330956</v>
      </c>
      <c r="G8" s="12">
        <f>'0.直接貼上-輸出預測(0-50)'!G8</f>
        <v>377.78544291261755</v>
      </c>
      <c r="H8" s="12">
        <f>'0.直接貼上-輸出預測(0-50)'!H8</f>
        <v>395.81522215231462</v>
      </c>
      <c r="I8" s="12">
        <f>'0.直接貼上-輸出預測(0-50)'!I8</f>
        <v>384.14174997218129</v>
      </c>
      <c r="J8" s="12">
        <f>'0.直接貼上-輸出預測(0-50)'!J8</f>
        <v>434.77147778089187</v>
      </c>
      <c r="K8" s="12">
        <f>'0.直接貼上-輸出預測(0-50)'!K8</f>
        <v>449.54972411438712</v>
      </c>
      <c r="L8" s="12">
        <f>'0.直接貼上-輸出預測(0-50)'!L8</f>
        <v>458.02333727139137</v>
      </c>
      <c r="M8" s="12">
        <f>'0.直接貼上-輸出預測(0-50)'!M8</f>
        <v>452.47902512671192</v>
      </c>
      <c r="N8" s="12">
        <f>'0.直接貼上-輸出預測(0-50)'!N8</f>
        <v>416.23309608540922</v>
      </c>
      <c r="O8" s="12">
        <f>'0.直接貼上-輸出預測(0-50)'!O8</f>
        <v>404.38076747373213</v>
      </c>
      <c r="P8" s="12">
        <f>'0.直接貼上-輸出預測(0-50)'!P8</f>
        <v>396.18000655726877</v>
      </c>
      <c r="Q8" s="12">
        <f>'0.直接貼上-輸出預測(0-50)'!Q8</f>
        <v>393.2360084597475</v>
      </c>
      <c r="R8" s="12">
        <f>'0.直接貼上-輸出預測(0-50)'!R8</f>
        <v>398.28914998257625</v>
      </c>
      <c r="S8" s="12">
        <f>'0.直接貼上-輸出預測(0-50)'!S8</f>
        <v>395.34290235373288</v>
      </c>
      <c r="T8" s="12">
        <f>'0.直接貼上-輸出預測(0-50)'!T8</f>
        <v>434.65559032050783</v>
      </c>
      <c r="U8" s="12">
        <f>'0.直接貼上-輸出預測(0-50)'!U8</f>
        <v>429.09041677068797</v>
      </c>
      <c r="V8" s="12">
        <f>'0.直接貼上-輸出預測(0-50)'!V8</f>
        <v>427.93905973897921</v>
      </c>
      <c r="W8" s="12">
        <f>'0.直接貼上-輸出預測(0-50)'!W8</f>
        <v>436.48362924851739</v>
      </c>
      <c r="X8" s="12">
        <f>'0.直接貼上-輸出預測(0-50)'!X8</f>
        <v>422.40054880084205</v>
      </c>
      <c r="Y8" s="12">
        <f>'0.直接貼上-輸出預測(0-50)'!Y8</f>
        <v>444.87937673595314</v>
      </c>
      <c r="Z8" s="12">
        <f>'0.直接貼上-輸出預測(0-50)'!Z8</f>
        <v>450.29687842117113</v>
      </c>
      <c r="AA8" s="12">
        <f>'0.直接貼上-輸出預測(0-50)'!AA8</f>
        <v>453.68289363060859</v>
      </c>
      <c r="AB8" s="12">
        <f>'0.直接貼上-輸出預測(0-50)'!AB8</f>
        <v>461.50719896779583</v>
      </c>
      <c r="AC8" s="12">
        <f>'0.直接貼上-輸出預測(0-50)'!AC8</f>
        <v>451.15190430503202</v>
      </c>
      <c r="AD8" s="12">
        <f>'0.直接貼上-輸出預測(0-50)'!AD8</f>
        <v>498.23590928820232</v>
      </c>
      <c r="AE8" s="12">
        <f>'0.直接貼上-輸出預測(0-50)'!AE8</f>
        <v>563.89795878098016</v>
      </c>
      <c r="AF8" s="12">
        <f>'0.直接貼上-輸出預測(0-50)'!AF8</f>
        <v>534.71840160859608</v>
      </c>
      <c r="AG8" s="12">
        <f>'0.直接貼上-輸出預測(0-50)'!AG8</f>
        <v>550.47569105704747</v>
      </c>
      <c r="AH8" s="12">
        <f>'0.直接貼上-輸出預測(0-50)'!AH8</f>
        <v>509.72074952248568</v>
      </c>
      <c r="AI8" s="12">
        <f>'0.直接貼上-輸出預測(0-50)'!AI8</f>
        <v>519.96693115684377</v>
      </c>
      <c r="AJ8" s="12">
        <f>'0.直接貼上-輸出預測(0-50)'!AJ8</f>
        <v>516.66386946640159</v>
      </c>
      <c r="AK8" s="12">
        <f>'0.直接貼上-輸出預測(0-50)'!AK8</f>
        <v>474.18933958373373</v>
      </c>
      <c r="AL8" s="12">
        <f>'0.直接貼上-輸出預測(0-50)'!AL8</f>
        <v>414.20558581887417</v>
      </c>
      <c r="AM8" s="12">
        <f>'0.直接貼上-輸出預測(0-50)'!AM8</f>
        <v>421.32682373283876</v>
      </c>
      <c r="AN8" s="12">
        <f>'0.直接貼上-輸出預測(0-50)'!AN8</f>
        <v>394.62246728971223</v>
      </c>
      <c r="AO8" s="12">
        <f>'0.直接貼上-輸出預測(0-50)'!AO8</f>
        <v>391.19970767433063</v>
      </c>
      <c r="AP8" s="12">
        <f>'0.直接貼上-輸出預測(0-50)'!AP8</f>
        <v>448.10597331351698</v>
      </c>
      <c r="AQ8" s="12">
        <f>'0.直接貼上-輸出預測(0-50)'!AQ8</f>
        <v>412.90288445877457</v>
      </c>
      <c r="AR8" s="12">
        <f>'0.直接貼上-輸出預測(0-50)'!AR8</f>
        <v>401.85840772512262</v>
      </c>
      <c r="AS8" s="12">
        <f>'0.直接貼上-輸出預測(0-50)'!AS8</f>
        <v>426.11900735575091</v>
      </c>
      <c r="AT8" s="12">
        <f>'0.直接貼上-輸出預測(0-50)'!AT8</f>
        <v>428.47482022345105</v>
      </c>
      <c r="AU8" s="12">
        <f>'0.直接貼上-輸出預測(0-50)'!AU8</f>
        <v>451.38096887885655</v>
      </c>
      <c r="AV8" s="12">
        <f>'0.直接貼上-輸出預測(0-50)'!AV8</f>
        <v>452.5700591234239</v>
      </c>
      <c r="AW8" s="12">
        <f>'0.直接貼上-輸出預測(0-50)'!AW8</f>
        <v>434.01709234940029</v>
      </c>
      <c r="AX8" s="12">
        <f>'0.直接貼上-輸出預測(0-50)'!AX8</f>
        <v>414.05818275598432</v>
      </c>
      <c r="AY8" s="12">
        <f>'0.直接貼上-輸出預測(0-50)'!AY8</f>
        <v>398.67648929585107</v>
      </c>
      <c r="AZ8" s="12">
        <f>'0.直接貼上-輸出預測(0-50)'!AZ8</f>
        <v>374.83115020168634</v>
      </c>
      <c r="BA8" s="12">
        <f>'0.直接貼上-輸出預測(40-)'!L8</f>
        <v>377.50783261874579</v>
      </c>
      <c r="BB8" s="12">
        <f>'0.直接貼上-輸出預測(40-)'!M8</f>
        <v>359.77331970778539</v>
      </c>
      <c r="BC8" s="12">
        <f>'0.直接貼上-輸出預測(40-)'!N8</f>
        <v>345.6898775957352</v>
      </c>
      <c r="BD8" s="12">
        <f>'0.直接貼上-輸出預測(40-)'!O8</f>
        <v>334.62708804259961</v>
      </c>
      <c r="BE8" s="12">
        <f>'0.直接貼上-輸出預測(40-)'!P8</f>
        <v>347.8245205678129</v>
      </c>
      <c r="BF8" s="12">
        <f>'0.直接貼上-輸出預測(40-)'!Q8</f>
        <v>357.75744296208165</v>
      </c>
      <c r="BG8" s="12">
        <f>'0.直接貼上-輸出預測(40-)'!R8</f>
        <v>370.24025479639533</v>
      </c>
      <c r="BH8" s="12">
        <f>'0.直接貼上-輸出預測(40-)'!S8</f>
        <v>335.39523829437132</v>
      </c>
      <c r="BI8" s="12">
        <f>'0.直接貼上-輸出預測(40-)'!T8</f>
        <v>356.41123885851766</v>
      </c>
      <c r="BJ8" s="12">
        <f>'0.直接貼上-輸出預測(40-)'!U8</f>
        <v>379.22417777935931</v>
      </c>
      <c r="BK8" s="12">
        <f>'0.直接貼上-輸出預測(40-)'!V8</f>
        <v>363.68743982701693</v>
      </c>
      <c r="BL8" s="12">
        <f>'0.直接貼上-輸出預測(40-)'!W8</f>
        <v>340.64437425584521</v>
      </c>
      <c r="BM8" s="12">
        <f>'0.直接貼上-輸出預測(40-)'!X8</f>
        <v>357.53002360624674</v>
      </c>
      <c r="BN8" s="12">
        <f>'0.直接貼上-輸出預測(40-)'!Y8</f>
        <v>377.56061105782527</v>
      </c>
      <c r="BO8" s="12">
        <f>'0.直接貼上-輸出預測(40-)'!Z8</f>
        <v>326.19535167734165</v>
      </c>
      <c r="BP8" s="12">
        <f>'0.直接貼上-輸出預測(40-)'!AA8</f>
        <v>281.83123266867898</v>
      </c>
      <c r="BQ8" s="12">
        <f>'0.直接貼上-輸出預測(40-)'!AB8</f>
        <v>272.39346668627104</v>
      </c>
      <c r="BR8" s="12">
        <f>'0.直接貼上-輸出預測(40-)'!AC8</f>
        <v>289.45718774539273</v>
      </c>
      <c r="BS8" s="12">
        <f>'0.直接貼上-輸出預測(40-)'!AD8</f>
        <v>260.21770839711115</v>
      </c>
      <c r="BT8" s="12">
        <f>'0.直接貼上-輸出預測(40-)'!AE8</f>
        <v>291.0892043733611</v>
      </c>
      <c r="BU8" s="12">
        <f>'0.直接貼上-輸出預測(40-)'!AF8</f>
        <v>240.2096338277137</v>
      </c>
      <c r="BV8" s="12">
        <f>'0.直接貼上-輸出預測(40-)'!AG8</f>
        <v>181.40349340736219</v>
      </c>
      <c r="BW8" s="12">
        <f>'0.直接貼上-輸出預測(40-)'!AH8</f>
        <v>183.42794386392001</v>
      </c>
      <c r="BX8" s="12">
        <f>'0.直接貼上-輸出預測(40-)'!AI8</f>
        <v>161.89036722563483</v>
      </c>
      <c r="BY8" s="12">
        <f>'0.直接貼上-輸出預測(40-)'!AJ8</f>
        <v>126.50824237863131</v>
      </c>
      <c r="BZ8" s="12">
        <f>'0.直接貼上-輸出預測(40-)'!AK8</f>
        <v>130.04738640512781</v>
      </c>
      <c r="CA8" s="12">
        <f>'0.直接貼上-輸出預測(40-)'!AL8</f>
        <v>85.713066326227576</v>
      </c>
      <c r="CB8" s="12">
        <f>'0.直接貼上-輸出預測(40-)'!AM8</f>
        <v>98.730344597513408</v>
      </c>
      <c r="CC8" s="12">
        <f>'0.直接貼上-輸出預測(40-)'!AN8</f>
        <v>67.243156893882201</v>
      </c>
      <c r="CD8" s="12">
        <f>'0.直接貼上-輸出預測(40-)'!AO8</f>
        <v>51.01450714150473</v>
      </c>
      <c r="CE8" s="12">
        <f>'0.直接貼上-輸出預測(40-)'!AP8</f>
        <v>43.100188298410011</v>
      </c>
      <c r="CF8" s="12">
        <f>'0.直接貼上-輸出預測(40-)'!AQ8</f>
        <v>40.285290803553323</v>
      </c>
      <c r="CG8" s="12">
        <f>'0.直接貼上-輸出預測(40-)'!AR8</f>
        <v>35.705638749219169</v>
      </c>
      <c r="CH8" s="12">
        <f>'0.直接貼上-輸出預測(40-)'!AS8</f>
        <v>35.172210497206486</v>
      </c>
      <c r="CI8" s="12">
        <f>'0.直接貼上-輸出預測(40-)'!AT8</f>
        <v>43.301613125888402</v>
      </c>
      <c r="CJ8" s="12">
        <f>'0.直接貼上-輸出預測(40-)'!AU8</f>
        <v>32.250133448617724</v>
      </c>
      <c r="CK8" s="12">
        <f>'0.直接貼上-輸出預測(40-)'!AV8</f>
        <v>20.452880222075706</v>
      </c>
      <c r="CL8" s="12">
        <f>'0.直接貼上-輸出預測(40-)'!AW8</f>
        <v>22.203610515728958</v>
      </c>
      <c r="CM8" s="12">
        <f>'0.直接貼上-輸出預測(40-)'!AX8</f>
        <v>18.867251000824194</v>
      </c>
      <c r="CN8" s="12">
        <f>'0.直接貼上-輸出預測(40-)'!AY8</f>
        <v>16.88427330912856</v>
      </c>
      <c r="CO8" s="12">
        <f>'0.直接貼上-輸出預測(40-)'!AZ8</f>
        <v>10.924455973012421</v>
      </c>
      <c r="CP8" s="12">
        <f>'0.直接貼上-輸出預測(40-)'!BA8</f>
        <v>13.503703843080563</v>
      </c>
      <c r="CQ8" s="12">
        <f>'0.直接貼上-輸出預測(40-)'!BB8</f>
        <v>7.9931325532958066</v>
      </c>
      <c r="CR8" s="12">
        <f>'0.直接貼上-輸出預測(40-)'!BC8</f>
        <v>5.1418600476054026</v>
      </c>
      <c r="CS8" s="12">
        <f>'0.直接貼上-輸出預測(40-)'!BD8</f>
        <v>1.675717266591422</v>
      </c>
      <c r="CT8" s="12">
        <f>'0.直接貼上-輸出預測(40-)'!BE8</f>
        <v>0.24914401766299354</v>
      </c>
      <c r="CU8" s="12">
        <f>'0.直接貼上-輸出預測(40-)'!BF8</f>
        <v>7.5327070879327607E-2</v>
      </c>
      <c r="CV8" s="12">
        <f>'0.直接貼上-輸出預測(40-)'!BG8</f>
        <v>7.4619134172091164E-2</v>
      </c>
      <c r="CW8" s="12">
        <f>'0.直接貼上-輸出預測(40-)'!BH8</f>
        <v>5.7455468746102058E-2</v>
      </c>
      <c r="CX8" s="12">
        <f>'0.直接貼上-輸出預測(40-)'!BI8</f>
        <v>0.40209776432964267</v>
      </c>
      <c r="CY8" s="12">
        <f>'0.直接貼上-輸出預測(40-)'!BJ8</f>
        <v>1.1034010124592692</v>
      </c>
    </row>
    <row r="9" spans="1:103">
      <c r="A9" s="12" t="str">
        <f>'0.直接貼上-輸出預測(0-50)'!A9</f>
        <v>114年 12月</v>
      </c>
      <c r="B9" s="13">
        <f t="shared" si="0"/>
        <v>29986.176582452605</v>
      </c>
      <c r="C9" s="13">
        <f>'0.直接貼上-輸出預測(0-50)'!C9</f>
        <v>329.63278818480632</v>
      </c>
      <c r="D9" s="13">
        <f>'0.直接貼上-輸出預測(0-50)'!D9</f>
        <v>343.68845388188458</v>
      </c>
      <c r="E9" s="12">
        <f>'0.直接貼上-輸出預測(0-50)'!E9</f>
        <v>355.21119270701439</v>
      </c>
      <c r="F9" s="12">
        <f>'0.直接貼上-輸出預測(0-50)'!F9</f>
        <v>355.6310200140307</v>
      </c>
      <c r="G9" s="12">
        <f>'0.直接貼上-輸出預測(0-50)'!G9</f>
        <v>375.45054943303512</v>
      </c>
      <c r="H9" s="12">
        <f>'0.直接貼上-輸出預測(0-50)'!H9</f>
        <v>395.00091042586143</v>
      </c>
      <c r="I9" s="12">
        <f>'0.直接貼上-輸出預測(0-50)'!I9</f>
        <v>385.067305939768</v>
      </c>
      <c r="J9" s="12">
        <f>'0.直接貼上-輸出預測(0-50)'!J9</f>
        <v>428.72333402891053</v>
      </c>
      <c r="K9" s="12">
        <f>'0.直接貼上-輸出預測(0-50)'!K9</f>
        <v>450.6395121346622</v>
      </c>
      <c r="L9" s="12">
        <f>'0.直接貼上-輸出預測(0-50)'!L9</f>
        <v>456.80931091315512</v>
      </c>
      <c r="M9" s="12">
        <f>'0.直接貼上-輸出預測(0-50)'!M9</f>
        <v>454.07682998430334</v>
      </c>
      <c r="N9" s="12">
        <f>'0.直接貼上-輸出預測(0-50)'!N9</f>
        <v>419.46273230525895</v>
      </c>
      <c r="O9" s="12">
        <f>'0.直接貼上-輸出預測(0-50)'!O9</f>
        <v>404.34241282168409</v>
      </c>
      <c r="P9" s="12">
        <f>'0.直接貼上-輸出預測(0-50)'!P9</f>
        <v>397.04136827266797</v>
      </c>
      <c r="Q9" s="12">
        <f>'0.直接貼上-輸出預測(0-50)'!Q9</f>
        <v>393.04795832548683</v>
      </c>
      <c r="R9" s="12">
        <f>'0.直接貼上-輸出預測(0-50)'!R9</f>
        <v>397.71606401214206</v>
      </c>
      <c r="S9" s="12">
        <f>'0.直接貼上-輸出預測(0-50)'!S9</f>
        <v>395.35654237311297</v>
      </c>
      <c r="T9" s="12">
        <f>'0.直接貼上-輸出預測(0-50)'!T9</f>
        <v>430.52311131397602</v>
      </c>
      <c r="U9" s="12">
        <f>'0.直接貼上-輸出預測(0-50)'!U9</f>
        <v>431.49068297150211</v>
      </c>
      <c r="V9" s="12">
        <f>'0.直接貼上-輸出預測(0-50)'!V9</f>
        <v>426.87804518053474</v>
      </c>
      <c r="W9" s="12">
        <f>'0.直接貼上-輸出預測(0-50)'!W9</f>
        <v>436.10935785158046</v>
      </c>
      <c r="X9" s="12">
        <f>'0.直接貼上-輸出預測(0-50)'!X9</f>
        <v>423.71759087312705</v>
      </c>
      <c r="Y9" s="12">
        <f>'0.直接貼上-輸出預測(0-50)'!Y9</f>
        <v>441.77450825432101</v>
      </c>
      <c r="Z9" s="12">
        <f>'0.直接貼上-輸出預測(0-50)'!Z9</f>
        <v>450.96276954789079</v>
      </c>
      <c r="AA9" s="12">
        <f>'0.直接貼上-輸出預測(0-50)'!AA9</f>
        <v>452.85742974878633</v>
      </c>
      <c r="AB9" s="12">
        <f>'0.直接貼上-輸出預測(0-50)'!AB9</f>
        <v>461.01226244965545</v>
      </c>
      <c r="AC9" s="12">
        <f>'0.直接貼上-輸出預測(0-50)'!AC9</f>
        <v>451.72136253743332</v>
      </c>
      <c r="AD9" s="12">
        <f>'0.直接貼上-輸出預測(0-50)'!AD9</f>
        <v>492.07383737313313</v>
      </c>
      <c r="AE9" s="12">
        <f>'0.直接貼上-輸出預測(0-50)'!AE9</f>
        <v>560.06680943398226</v>
      </c>
      <c r="AF9" s="12">
        <f>'0.直接貼上-輸出預測(0-50)'!AF9</f>
        <v>539.26523457365681</v>
      </c>
      <c r="AG9" s="12">
        <f>'0.直接貼上-輸出預測(0-50)'!AG9</f>
        <v>547.35252162585402</v>
      </c>
      <c r="AH9" s="12">
        <f>'0.直接貼上-輸出預測(0-50)'!AH9</f>
        <v>514.97319295584407</v>
      </c>
      <c r="AI9" s="12">
        <f>'0.直接貼上-輸出預測(0-50)'!AI9</f>
        <v>516.69157211282413</v>
      </c>
      <c r="AJ9" s="12">
        <f>'0.直接貼上-輸出預測(0-50)'!AJ9</f>
        <v>519.06219072838201</v>
      </c>
      <c r="AK9" s="12">
        <f>'0.直接貼上-輸出預測(0-50)'!AK9</f>
        <v>478.2437904854533</v>
      </c>
      <c r="AL9" s="12">
        <f>'0.直接貼上-輸出預測(0-50)'!AL9</f>
        <v>418.26388531224967</v>
      </c>
      <c r="AM9" s="12">
        <f>'0.直接貼上-輸出預測(0-50)'!AM9</f>
        <v>418.93324728561669</v>
      </c>
      <c r="AN9" s="12">
        <f>'0.直接貼上-輸出預測(0-50)'!AN9</f>
        <v>397.983172690282</v>
      </c>
      <c r="AO9" s="12">
        <f>'0.直接貼上-輸出預測(0-50)'!AO9</f>
        <v>389.08547563060449</v>
      </c>
      <c r="AP9" s="12">
        <f>'0.直接貼上-輸出預測(0-50)'!AP9</f>
        <v>443.16980732933433</v>
      </c>
      <c r="AQ9" s="12">
        <f>'0.直接貼上-輸出預測(0-50)'!AQ9</f>
        <v>418.24403776720357</v>
      </c>
      <c r="AR9" s="12">
        <f>'0.直接貼上-輸出預測(0-50)'!AR9</f>
        <v>399.89407585361522</v>
      </c>
      <c r="AS9" s="12">
        <f>'0.直接貼上-輸出預測(0-50)'!AS9</f>
        <v>424.00522851097713</v>
      </c>
      <c r="AT9" s="12">
        <f>'0.直接貼上-輸出預測(0-50)'!AT9</f>
        <v>428.37256394467732</v>
      </c>
      <c r="AU9" s="12">
        <f>'0.直接貼上-輸出預測(0-50)'!AU9</f>
        <v>448.471979008895</v>
      </c>
      <c r="AV9" s="12">
        <f>'0.直接貼上-輸出預測(0-50)'!AV9</f>
        <v>453.51631889921083</v>
      </c>
      <c r="AW9" s="12">
        <f>'0.直接貼上-輸出預測(0-50)'!AW9</f>
        <v>435.37661032135873</v>
      </c>
      <c r="AX9" s="12">
        <f>'0.直接貼上-輸出預測(0-50)'!AX9</f>
        <v>415.3434148623204</v>
      </c>
      <c r="AY9" s="12">
        <f>'0.直接貼上-輸出預測(0-50)'!AY9</f>
        <v>399.58818459275699</v>
      </c>
      <c r="AZ9" s="12">
        <f>'0.直接貼上-輸出預測(0-50)'!AZ9</f>
        <v>376.50780099893797</v>
      </c>
      <c r="BA9" s="12">
        <f>'0.直接貼上-輸出預測(40-)'!L9</f>
        <v>375.97259950862605</v>
      </c>
      <c r="BB9" s="12">
        <f>'0.直接貼上-輸出預測(40-)'!M9</f>
        <v>361.63522782382984</v>
      </c>
      <c r="BC9" s="12">
        <f>'0.直接貼上-輸出預測(40-)'!N9</f>
        <v>345.74964865508184</v>
      </c>
      <c r="BD9" s="12">
        <f>'0.直接貼上-輸出預測(40-)'!O9</f>
        <v>334.96521432519876</v>
      </c>
      <c r="BE9" s="12">
        <f>'0.直接貼上-輸出預測(40-)'!P9</f>
        <v>345.68795563135069</v>
      </c>
      <c r="BF9" s="12">
        <f>'0.直接貼上-輸出預測(40-)'!Q9</f>
        <v>356.97442789598199</v>
      </c>
      <c r="BG9" s="12">
        <f>'0.直接貼上-輸出預測(40-)'!R9</f>
        <v>369.17709715018736</v>
      </c>
      <c r="BH9" s="12">
        <f>'0.直接貼上-輸出預測(40-)'!S9</f>
        <v>338.41921750581753</v>
      </c>
      <c r="BI9" s="12">
        <f>'0.直接貼上-輸出預測(40-)'!T9</f>
        <v>351.7385289853467</v>
      </c>
      <c r="BJ9" s="12">
        <f>'0.直接貼上-輸出預測(40-)'!U9</f>
        <v>378.49587210122166</v>
      </c>
      <c r="BK9" s="12">
        <f>'0.直接貼上-輸出預測(40-)'!V9</f>
        <v>365.39418688201386</v>
      </c>
      <c r="BL9" s="12">
        <f>'0.直接貼上-輸出預測(40-)'!W9</f>
        <v>341.59846515930644</v>
      </c>
      <c r="BM9" s="12">
        <f>'0.直接貼上-輸出預測(40-)'!X9</f>
        <v>354.10127639420625</v>
      </c>
      <c r="BN9" s="12">
        <f>'0.直接貼上-輸出預測(40-)'!Y9</f>
        <v>376.85997743322372</v>
      </c>
      <c r="BO9" s="12">
        <f>'0.直接貼上-輸出預測(40-)'!Z9</f>
        <v>331.18032760889963</v>
      </c>
      <c r="BP9" s="12">
        <f>'0.直接貼上-輸出預測(40-)'!AA9</f>
        <v>282.86569505021004</v>
      </c>
      <c r="BQ9" s="12">
        <f>'0.直接貼上-輸出預測(40-)'!AB9</f>
        <v>271.8654941830938</v>
      </c>
      <c r="BR9" s="12">
        <f>'0.直接貼上-輸出預測(40-)'!AC9</f>
        <v>287.47312729249018</v>
      </c>
      <c r="BS9" s="12">
        <f>'0.直接貼上-輸出預測(40-)'!AD9</f>
        <v>262.80229021583563</v>
      </c>
      <c r="BT9" s="12">
        <f>'0.直接貼上-輸出預測(40-)'!AE9</f>
        <v>286.57079825071946</v>
      </c>
      <c r="BU9" s="12">
        <f>'0.直接貼上-輸出預測(40-)'!AF9</f>
        <v>247.21768191236265</v>
      </c>
      <c r="BV9" s="12">
        <f>'0.直接貼上-輸出預測(40-)'!AG9</f>
        <v>183.75760584666247</v>
      </c>
      <c r="BW9" s="12">
        <f>'0.直接貼上-輸出預測(40-)'!AH9</f>
        <v>181.80873235009255</v>
      </c>
      <c r="BX9" s="12">
        <f>'0.直接貼上-輸出預測(40-)'!AI9</f>
        <v>164.28171119477759</v>
      </c>
      <c r="BY9" s="12">
        <f>'0.直接貼上-輸出預測(40-)'!AJ9</f>
        <v>128.28783097087086</v>
      </c>
      <c r="BZ9" s="12">
        <f>'0.直接貼上-輸出預測(40-)'!AK9</f>
        <v>129.22958200236732</v>
      </c>
      <c r="CA9" s="12">
        <f>'0.直接貼上-輸出預測(40-)'!AL9</f>
        <v>89.555124500597557</v>
      </c>
      <c r="CB9" s="12">
        <f>'0.直接貼上-輸出預測(40-)'!AM9</f>
        <v>96.034019852409472</v>
      </c>
      <c r="CC9" s="12">
        <f>'0.直接貼上-輸出預測(40-)'!AN9</f>
        <v>70.837709792084752</v>
      </c>
      <c r="CD9" s="12">
        <f>'0.直接貼上-輸出預測(40-)'!AO9</f>
        <v>50.707413927023147</v>
      </c>
      <c r="CE9" s="12">
        <f>'0.直接貼上-輸出預測(40-)'!AP9</f>
        <v>43.186773669920569</v>
      </c>
      <c r="CF9" s="12">
        <f>'0.直接貼上-輸出預測(40-)'!AQ9</f>
        <v>39.700623385579867</v>
      </c>
      <c r="CG9" s="12">
        <f>'0.直接貼上-輸出預測(40-)'!AR9</f>
        <v>35.887680786165298</v>
      </c>
      <c r="CH9" s="12">
        <f>'0.直接貼上-輸出預測(40-)'!AS9</f>
        <v>34.113005613109614</v>
      </c>
      <c r="CI9" s="12">
        <f>'0.直接貼上-輸出預測(40-)'!AT9</f>
        <v>42.008259550146327</v>
      </c>
      <c r="CJ9" s="12">
        <f>'0.直接貼上-輸出預測(40-)'!AU9</f>
        <v>33.240400882603893</v>
      </c>
      <c r="CK9" s="12">
        <f>'0.直接貼上-輸出預測(40-)'!AV9</f>
        <v>20.348622137604476</v>
      </c>
      <c r="CL9" s="12">
        <f>'0.直接貼上-輸出預測(40-)'!AW9</f>
        <v>21.647725263330138</v>
      </c>
      <c r="CM9" s="12">
        <f>'0.直接貼上-輸出預測(40-)'!AX9</f>
        <v>18.646764328832763</v>
      </c>
      <c r="CN9" s="12">
        <f>'0.直接貼上-輸出預測(40-)'!AY9</f>
        <v>16.851119186639007</v>
      </c>
      <c r="CO9" s="12">
        <f>'0.直接貼上-輸出預測(40-)'!AZ9</f>
        <v>11.179644996274547</v>
      </c>
      <c r="CP9" s="12">
        <f>'0.直接貼上-輸出預測(40-)'!BA9</f>
        <v>12.846644203679952</v>
      </c>
      <c r="CQ9" s="12">
        <f>'0.直接貼上-輸出預測(40-)'!BB9</f>
        <v>7.8777876916155192</v>
      </c>
      <c r="CR9" s="12">
        <f>'0.直接貼上-輸出預測(40-)'!BC9</f>
        <v>5.1961440289060645</v>
      </c>
      <c r="CS9" s="12">
        <f>'0.直接貼上-輸出預測(40-)'!BD9</f>
        <v>1.8422151293767741</v>
      </c>
      <c r="CT9" s="12">
        <f>'0.直接貼上-輸出預測(40-)'!BE9</f>
        <v>0.29741548532350792</v>
      </c>
      <c r="CU9" s="12">
        <f>'0.直接貼上-輸出預測(40-)'!BF9</f>
        <v>7.1885709232228368E-2</v>
      </c>
      <c r="CV9" s="12">
        <f>'0.直接貼上-輸出預測(40-)'!BG9</f>
        <v>7.1098186503034511E-2</v>
      </c>
      <c r="CW9" s="12">
        <f>'0.直接貼上-輸出預測(40-)'!BH9</f>
        <v>5.5105238302599127E-2</v>
      </c>
      <c r="CX9" s="12">
        <f>'0.直接貼上-輸出預測(40-)'!BI9</f>
        <v>0.32965228472900304</v>
      </c>
      <c r="CY9" s="12">
        <f>'0.直接貼上-輸出預測(40-)'!BJ9</f>
        <v>1.1028155090638974</v>
      </c>
    </row>
    <row r="10" spans="1:103">
      <c r="A10" s="12" t="str">
        <f>'0.直接貼上-輸出預測(0-50)'!A10</f>
        <v>115年 1月</v>
      </c>
      <c r="B10" s="13">
        <f t="shared" si="0"/>
        <v>29984.833551213756</v>
      </c>
      <c r="C10" s="13">
        <f>'0.直接貼上-輸出預測(0-50)'!C10</f>
        <v>330.49672613086466</v>
      </c>
      <c r="D10" s="13">
        <f>'0.直接貼上-輸出預測(0-50)'!D10</f>
        <v>341.14372926343731</v>
      </c>
      <c r="E10" s="12">
        <f>'0.直接貼上-輸出預測(0-50)'!E10</f>
        <v>355.2788047606989</v>
      </c>
      <c r="F10" s="12">
        <f>'0.直接貼上-輸出預測(0-50)'!F10</f>
        <v>355.34296700002085</v>
      </c>
      <c r="G10" s="12">
        <f>'0.直接貼上-輸出預測(0-50)'!G10</f>
        <v>372.9826876118546</v>
      </c>
      <c r="H10" s="12">
        <f>'0.直接貼上-輸出預測(0-50)'!H10</f>
        <v>394.05797524650183</v>
      </c>
      <c r="I10" s="12">
        <f>'0.直接貼上-輸出預測(0-50)'!I10</f>
        <v>386.53602253412095</v>
      </c>
      <c r="J10" s="12">
        <f>'0.直接貼上-輸出預測(0-50)'!J10</f>
        <v>422.10104700582622</v>
      </c>
      <c r="K10" s="12">
        <f>'0.直接貼上-輸出預測(0-50)'!K10</f>
        <v>451.91923104484601</v>
      </c>
      <c r="L10" s="12">
        <f>'0.直接貼上-輸出預測(0-50)'!L10</f>
        <v>455.34255765873644</v>
      </c>
      <c r="M10" s="12">
        <f>'0.直接貼上-輸出預測(0-50)'!M10</f>
        <v>455.53691122374403</v>
      </c>
      <c r="N10" s="12">
        <f>'0.直接貼上-輸出預測(0-50)'!N10</f>
        <v>422.98497429814154</v>
      </c>
      <c r="O10" s="12">
        <f>'0.直接貼上-輸出預測(0-50)'!O10</f>
        <v>404.22734886553968</v>
      </c>
      <c r="P10" s="12">
        <f>'0.直接貼上-輸出預測(0-50)'!P10</f>
        <v>397.9973740804532</v>
      </c>
      <c r="Q10" s="12">
        <f>'0.直接貼上-輸出預測(0-50)'!Q10</f>
        <v>392.89015526074826</v>
      </c>
      <c r="R10" s="12">
        <f>'0.直接貼上-輸出預測(0-50)'!R10</f>
        <v>397.10835775728935</v>
      </c>
      <c r="S10" s="12">
        <f>'0.直接貼上-輸出預測(0-50)'!S10</f>
        <v>395.69071500869535</v>
      </c>
      <c r="T10" s="12">
        <f>'0.直接貼上-輸出預測(0-50)'!T10</f>
        <v>425.84562777596682</v>
      </c>
      <c r="U10" s="12">
        <f>'0.直接貼上-輸出預測(0-50)'!U10</f>
        <v>434.19148157394477</v>
      </c>
      <c r="V10" s="12">
        <f>'0.直接貼上-輸出預測(0-50)'!V10</f>
        <v>425.75488500149822</v>
      </c>
      <c r="W10" s="12">
        <f>'0.直接貼上-輸出預測(0-50)'!W10</f>
        <v>435.60526734456698</v>
      </c>
      <c r="X10" s="12">
        <f>'0.直接貼上-輸出預測(0-50)'!X10</f>
        <v>425.39177772738077</v>
      </c>
      <c r="Y10" s="12">
        <f>'0.直接貼上-輸出預測(0-50)'!Y10</f>
        <v>438.3598688954861</v>
      </c>
      <c r="Z10" s="12">
        <f>'0.直接貼上-輸出預測(0-50)'!Z10</f>
        <v>451.75701192020574</v>
      </c>
      <c r="AA10" s="12">
        <f>'0.直接貼上-輸出預測(0-50)'!AA10</f>
        <v>452.00173245731793</v>
      </c>
      <c r="AB10" s="12">
        <f>'0.直接貼上-輸出預測(0-50)'!AB10</f>
        <v>460.44705111463503</v>
      </c>
      <c r="AC10" s="12">
        <f>'0.直接貼上-輸出預測(0-50)'!AC10</f>
        <v>452.82692553150093</v>
      </c>
      <c r="AD10" s="12">
        <f>'0.直接貼上-輸出預測(0-50)'!AD10</f>
        <v>485.7113698594577</v>
      </c>
      <c r="AE10" s="12">
        <f>'0.直接貼上-輸出預測(0-50)'!AE10</f>
        <v>555.52736389485574</v>
      </c>
      <c r="AF10" s="12">
        <f>'0.直接貼上-輸出預測(0-50)'!AF10</f>
        <v>544.45766836342909</v>
      </c>
      <c r="AG10" s="12">
        <f>'0.直接貼上-輸出預測(0-50)'!AG10</f>
        <v>543.50491162833373</v>
      </c>
      <c r="AH10" s="12">
        <f>'0.直接貼上-輸出預測(0-50)'!AH10</f>
        <v>520.97626095832243</v>
      </c>
      <c r="AI10" s="12">
        <f>'0.直接貼上-輸出預測(0-50)'!AI10</f>
        <v>512.91123396857563</v>
      </c>
      <c r="AJ10" s="12">
        <f>'0.直接貼上-輸出預測(0-50)'!AJ10</f>
        <v>521.30469943475873</v>
      </c>
      <c r="AK10" s="12">
        <f>'0.直接貼上-輸出預測(0-50)'!AK10</f>
        <v>482.30482219919901</v>
      </c>
      <c r="AL10" s="12">
        <f>'0.直接貼上-輸出預測(0-50)'!AL10</f>
        <v>422.89800213279847</v>
      </c>
      <c r="AM10" s="12">
        <f>'0.直接貼上-輸出預測(0-50)'!AM10</f>
        <v>416.03232751200096</v>
      </c>
      <c r="AN10" s="12">
        <f>'0.直接貼上-輸出預測(0-50)'!AN10</f>
        <v>401.84362332697077</v>
      </c>
      <c r="AO10" s="12">
        <f>'0.直接貼上-輸出預測(0-50)'!AO10</f>
        <v>387.16606152364966</v>
      </c>
      <c r="AP10" s="12">
        <f>'0.直接貼上-輸出預測(0-50)'!AP10</f>
        <v>437.34576400957729</v>
      </c>
      <c r="AQ10" s="12">
        <f>'0.直接貼上-輸出預測(0-50)'!AQ10</f>
        <v>424.25489416934937</v>
      </c>
      <c r="AR10" s="12">
        <f>'0.直接貼上-輸出預測(0-50)'!AR10</f>
        <v>397.9465853755359</v>
      </c>
      <c r="AS10" s="12">
        <f>'0.直接貼上-輸出預測(0-50)'!AS10</f>
        <v>421.71149944814891</v>
      </c>
      <c r="AT10" s="12">
        <f>'0.直接貼上-輸出預測(0-50)'!AT10</f>
        <v>428.50244012737608</v>
      </c>
      <c r="AU10" s="12">
        <f>'0.直接貼上-輸出預測(0-50)'!AU10</f>
        <v>445.23998687583247</v>
      </c>
      <c r="AV10" s="12">
        <f>'0.直接貼上-輸出預測(0-50)'!AV10</f>
        <v>454.42015483662988</v>
      </c>
      <c r="AW10" s="12">
        <f>'0.直接貼上-輸出預測(0-50)'!AW10</f>
        <v>436.7427752456241</v>
      </c>
      <c r="AX10" s="12">
        <f>'0.直接貼上-輸出預測(0-50)'!AX10</f>
        <v>416.65959699368699</v>
      </c>
      <c r="AY10" s="12">
        <f>'0.直接貼上-輸出預測(0-50)'!AY10</f>
        <v>400.44277818244973</v>
      </c>
      <c r="AZ10" s="12">
        <f>'0.直接貼上-輸出預測(0-50)'!AZ10</f>
        <v>378.43198946905716</v>
      </c>
      <c r="BA10" s="12">
        <f>'0.直接貼上-輸出預測(40-)'!L10</f>
        <v>374.16856524867137</v>
      </c>
      <c r="BB10" s="12">
        <f>'0.直接貼上-輸出預測(40-)'!M10</f>
        <v>363.65661630564438</v>
      </c>
      <c r="BC10" s="12">
        <f>'0.直接貼上-輸出預測(40-)'!N10</f>
        <v>345.7937493927696</v>
      </c>
      <c r="BD10" s="12">
        <f>'0.直接貼上-輸出預測(40-)'!O10</f>
        <v>335.51088180247609</v>
      </c>
      <c r="BE10" s="12">
        <f>'0.直接貼上-輸出預測(40-)'!P10</f>
        <v>343.4266380136346</v>
      </c>
      <c r="BF10" s="12">
        <f>'0.直接貼上-輸出預測(40-)'!Q10</f>
        <v>356.21698657881069</v>
      </c>
      <c r="BG10" s="12">
        <f>'0.直接貼上-輸出預測(40-)'!R10</f>
        <v>367.75360644763981</v>
      </c>
      <c r="BH10" s="12">
        <f>'0.直接貼上-輸出預測(40-)'!S10</f>
        <v>342.09019706126696</v>
      </c>
      <c r="BI10" s="12">
        <f>'0.直接貼上-輸出預測(40-)'!T10</f>
        <v>346.76329738437352</v>
      </c>
      <c r="BJ10" s="12">
        <f>'0.直接貼上-輸出預測(40-)'!U10</f>
        <v>377.55074074193635</v>
      </c>
      <c r="BK10" s="12">
        <f>'0.直接貼上-輸出預測(40-)'!V10</f>
        <v>367.17412743307887</v>
      </c>
      <c r="BL10" s="12">
        <f>'0.直接貼上-輸出預測(40-)'!W10</f>
        <v>342.88722651671549</v>
      </c>
      <c r="BM10" s="12">
        <f>'0.直接貼上-輸出預測(40-)'!X10</f>
        <v>350.47968529222868</v>
      </c>
      <c r="BN10" s="12">
        <f>'0.直接貼上-輸出預測(40-)'!Y10</f>
        <v>375.6052078940927</v>
      </c>
      <c r="BO10" s="12">
        <f>'0.直接貼上-輸出預測(40-)'!Z10</f>
        <v>336.52847370879874</v>
      </c>
      <c r="BP10" s="12">
        <f>'0.直接貼上-輸出預測(40-)'!AA10</f>
        <v>284.10314041689151</v>
      </c>
      <c r="BQ10" s="12">
        <f>'0.直接貼上-輸出預測(40-)'!AB10</f>
        <v>271.40544781148327</v>
      </c>
      <c r="BR10" s="12">
        <f>'0.直接貼上-輸出預測(40-)'!AC10</f>
        <v>285.09618896298394</v>
      </c>
      <c r="BS10" s="12">
        <f>'0.直接貼上-輸出預測(40-)'!AD10</f>
        <v>265.95925248138639</v>
      </c>
      <c r="BT10" s="12">
        <f>'0.直接貼上-輸出預測(40-)'!AE10</f>
        <v>281.01657233387505</v>
      </c>
      <c r="BU10" s="12">
        <f>'0.直接貼上-輸出預測(40-)'!AF10</f>
        <v>254.68506335084851</v>
      </c>
      <c r="BV10" s="12">
        <f>'0.直接貼上-輸出預測(40-)'!AG10</f>
        <v>186.47100695689019</v>
      </c>
      <c r="BW10" s="12">
        <f>'0.直接貼上-輸出預測(40-)'!AH10</f>
        <v>179.81082093918994</v>
      </c>
      <c r="BX10" s="12">
        <f>'0.直接貼上-輸出預測(40-)'!AI10</f>
        <v>166.74229370030841</v>
      </c>
      <c r="BY10" s="12">
        <f>'0.直接貼上-輸出預測(40-)'!AJ10</f>
        <v>130.30418777338699</v>
      </c>
      <c r="BZ10" s="12">
        <f>'0.直接貼上-輸出預測(40-)'!AK10</f>
        <v>127.89258693879171</v>
      </c>
      <c r="CA10" s="12">
        <f>'0.直接貼上-輸出預測(40-)'!AL10</f>
        <v>94.009599068313022</v>
      </c>
      <c r="CB10" s="12">
        <f>'0.直接貼上-輸出預測(40-)'!AM10</f>
        <v>92.683527558016721</v>
      </c>
      <c r="CC10" s="12">
        <f>'0.直接貼上-輸出預測(40-)'!AN10</f>
        <v>74.864330826957101</v>
      </c>
      <c r="CD10" s="12">
        <f>'0.直接貼上-輸出預測(40-)'!AO10</f>
        <v>50.362862038561985</v>
      </c>
      <c r="CE10" s="12">
        <f>'0.直接貼上-輸出預測(40-)'!AP10</f>
        <v>43.334428825504304</v>
      </c>
      <c r="CF10" s="12">
        <f>'0.直接貼上-輸出預測(40-)'!AQ10</f>
        <v>39.083617888048785</v>
      </c>
      <c r="CG10" s="12">
        <f>'0.直接貼上-輸出預測(40-)'!AR10</f>
        <v>36.13049883020016</v>
      </c>
      <c r="CH10" s="12">
        <f>'0.直接貼上-輸出預測(40-)'!AS10</f>
        <v>33.113100245281707</v>
      </c>
      <c r="CI10" s="12">
        <f>'0.直接貼上-輸出預測(40-)'!AT10</f>
        <v>40.552169899669579</v>
      </c>
      <c r="CJ10" s="12">
        <f>'0.直接貼上-輸出預測(40-)'!AU10</f>
        <v>34.297276221959912</v>
      </c>
      <c r="CK10" s="12">
        <f>'0.直接貼上-輸出預測(40-)'!AV10</f>
        <v>20.318929933764228</v>
      </c>
      <c r="CL10" s="12">
        <f>'0.直接貼上-輸出預測(40-)'!AW10</f>
        <v>21.02770750193115</v>
      </c>
      <c r="CM10" s="12">
        <f>'0.直接貼上-輸出預測(40-)'!AX10</f>
        <v>18.461971136821472</v>
      </c>
      <c r="CN10" s="12">
        <f>'0.直接貼上-輸出預測(40-)'!AY10</f>
        <v>16.767745364067142</v>
      </c>
      <c r="CO10" s="12">
        <f>'0.直接貼上-輸出預測(40-)'!AZ10</f>
        <v>11.501571212527926</v>
      </c>
      <c r="CP10" s="12">
        <f>'0.直接貼上-輸出預測(40-)'!BA10</f>
        <v>12.131632306745143</v>
      </c>
      <c r="CQ10" s="12">
        <f>'0.直接貼上-輸出預測(40-)'!BB10</f>
        <v>7.8127331863232286</v>
      </c>
      <c r="CR10" s="12">
        <f>'0.直接貼上-輸出預測(40-)'!BC10</f>
        <v>5.2077890954333901</v>
      </c>
      <c r="CS10" s="12">
        <f>'0.直接貼上-輸出預測(40-)'!BD10</f>
        <v>2.0217383755131193</v>
      </c>
      <c r="CT10" s="12">
        <f>'0.直接貼上-輸出預測(40-)'!BE10</f>
        <v>0.3496200147596773</v>
      </c>
      <c r="CU10" s="12">
        <f>'0.直接貼上-輸出預測(40-)'!BF10</f>
        <v>6.861057157315964E-2</v>
      </c>
      <c r="CV10" s="12">
        <f>'0.直接貼上-輸出預測(40-)'!BG10</f>
        <v>6.7752281563531275E-2</v>
      </c>
      <c r="CW10" s="12">
        <f>'0.直接貼上-輸出預測(40-)'!BH10</f>
        <v>5.368213996622586E-2</v>
      </c>
      <c r="CX10" s="12">
        <f>'0.直接貼上-輸出預測(40-)'!BI10</f>
        <v>0.26354287906473722</v>
      </c>
      <c r="CY10" s="12">
        <f>'0.直接貼上-輸出預測(40-)'!BJ10</f>
        <v>1.0985286933746576</v>
      </c>
    </row>
    <row r="11" spans="1:103">
      <c r="A11" s="12" t="str">
        <f>'0.直接貼上-輸出預測(0-50)'!A11</f>
        <v>115年 2月</v>
      </c>
      <c r="B11" s="13">
        <f t="shared" si="0"/>
        <v>29983.414782954515</v>
      </c>
      <c r="C11" s="13">
        <f>'0.直接貼上-輸出預測(0-50)'!C11</f>
        <v>331.5539639655251</v>
      </c>
      <c r="D11" s="13">
        <f>'0.直接貼上-輸出預測(0-50)'!D11</f>
        <v>338.40252156602526</v>
      </c>
      <c r="E11" s="12">
        <f>'0.直接貼上-輸出預測(0-50)'!E11</f>
        <v>355.39149151683966</v>
      </c>
      <c r="F11" s="12">
        <f>'0.直接貼上-輸出預測(0-50)'!F11</f>
        <v>355.2101803869466</v>
      </c>
      <c r="G11" s="12">
        <f>'0.直接貼上-輸出預測(0-50)'!G11</f>
        <v>370.38190151506473</v>
      </c>
      <c r="H11" s="12">
        <f>'0.直接貼上-輸出預測(0-50)'!H11</f>
        <v>392.98641661423591</v>
      </c>
      <c r="I11" s="12">
        <f>'0.直接貼上-輸出預測(0-50)'!I11</f>
        <v>388.54780669717775</v>
      </c>
      <c r="J11" s="12">
        <f>'0.直接貼上-輸出預測(0-50)'!J11</f>
        <v>414.90467619208442</v>
      </c>
      <c r="K11" s="12">
        <f>'0.直接貼上-輸出預測(0-50)'!K11</f>
        <v>453.38887271491865</v>
      </c>
      <c r="L11" s="12">
        <f>'0.直接貼上-輸出預測(0-50)'!L11</f>
        <v>453.62308162571662</v>
      </c>
      <c r="M11" s="12">
        <f>'0.直接貼上-輸出預測(0-50)'!M11</f>
        <v>456.85926884503402</v>
      </c>
      <c r="N11" s="12">
        <f>'0.直接貼上-輸出預測(0-50)'!N11</f>
        <v>426.79982206405697</v>
      </c>
      <c r="O11" s="12">
        <f>'0.直接貼上-輸出預測(0-50)'!O11</f>
        <v>404.03557560529913</v>
      </c>
      <c r="P11" s="12">
        <f>'0.直接貼上-輸出預測(0-50)'!P11</f>
        <v>399.04801259457315</v>
      </c>
      <c r="Q11" s="12">
        <f>'0.直接貼上-輸出預測(0-50)'!Q11</f>
        <v>392.76259030032134</v>
      </c>
      <c r="R11" s="12">
        <f>'0.直接貼上-輸出預測(0-50)'!R11</f>
        <v>396.46604263816442</v>
      </c>
      <c r="S11" s="12">
        <f>'0.直接貼上-輸出預測(0-50)'!S11</f>
        <v>396.34528190678043</v>
      </c>
      <c r="T11" s="12">
        <f>'0.直接貼上-輸出預測(0-50)'!T11</f>
        <v>420.62323553840093</v>
      </c>
      <c r="U11" s="12">
        <f>'0.直接貼上-輸出預測(0-50)'!U11</f>
        <v>437.19281257801595</v>
      </c>
      <c r="V11" s="12">
        <f>'0.直接貼上-輸出預測(0-50)'!V11</f>
        <v>424.56958079450055</v>
      </c>
      <c r="W11" s="12">
        <f>'0.直接貼上-輸出預測(0-50)'!W11</f>
        <v>434.97141227019841</v>
      </c>
      <c r="X11" s="12">
        <f>'0.直接貼上-輸出預測(0-50)'!X11</f>
        <v>427.42307967766499</v>
      </c>
      <c r="Y11" s="12">
        <f>'0.直接貼上-輸出預測(0-50)'!Y11</f>
        <v>434.63551933200176</v>
      </c>
      <c r="Z11" s="12">
        <f>'0.直接貼上-輸出預測(0-50)'!Z11</f>
        <v>452.67955035617274</v>
      </c>
      <c r="AA11" s="12">
        <f>'0.直接貼上-輸出預測(0-50)'!AA11</f>
        <v>451.1158155918406</v>
      </c>
      <c r="AB11" s="12">
        <f>'0.直接貼上-輸出預測(0-50)'!AB11</f>
        <v>459.81158364985026</v>
      </c>
      <c r="AC11" s="12">
        <f>'0.直接貼上-輸出預測(0-50)'!AC11</f>
        <v>454.46847466422497</v>
      </c>
      <c r="AD11" s="12">
        <f>'0.直接貼上-輸出預測(0-50)'!AD11</f>
        <v>479.14850738988702</v>
      </c>
      <c r="AE11" s="12">
        <f>'0.直接貼上-輸出預測(0-50)'!AE11</f>
        <v>550.27981197303882</v>
      </c>
      <c r="AF11" s="12">
        <f>'0.直接貼上-輸出預測(0-50)'!AF11</f>
        <v>550.2956140881339</v>
      </c>
      <c r="AG11" s="12">
        <f>'0.直接貼上-輸出預測(0-50)'!AG11</f>
        <v>538.93288705697296</v>
      </c>
      <c r="AH11" s="12">
        <f>'0.直接貼上-輸出預測(0-50)'!AH11</f>
        <v>527.72940446653479</v>
      </c>
      <c r="AI11" s="12">
        <f>'0.直接貼上-輸出預測(0-50)'!AI11</f>
        <v>508.62617574325139</v>
      </c>
      <c r="AJ11" s="12">
        <f>'0.直接貼上-輸出預測(0-50)'!AJ11</f>
        <v>523.39142911573958</v>
      </c>
      <c r="AK11" s="12">
        <f>'0.直接貼上-輸出預測(0-50)'!AK11</f>
        <v>486.37244955904879</v>
      </c>
      <c r="AL11" s="12">
        <f>'0.直接貼上-輸出預測(0-50)'!AL11</f>
        <v>428.10700983517501</v>
      </c>
      <c r="AM11" s="12">
        <f>'0.直接貼上-輸出預測(0-50)'!AM11</f>
        <v>412.62467137989921</v>
      </c>
      <c r="AN11" s="12">
        <f>'0.直接貼上-輸出預測(0-50)'!AN11</f>
        <v>406.20298026242386</v>
      </c>
      <c r="AO11" s="12">
        <f>'0.直接貼上-輸出預測(0-50)'!AO11</f>
        <v>385.44104310020572</v>
      </c>
      <c r="AP11" s="12">
        <f>'0.直接貼上-輸出預測(0-50)'!AP11</f>
        <v>430.63522469753161</v>
      </c>
      <c r="AQ11" s="12">
        <f>'0.直接貼上-輸出預測(0-50)'!AQ11</f>
        <v>430.93402519632224</v>
      </c>
      <c r="AR11" s="12">
        <f>'0.直接貼上-輸出預測(0-50)'!AR11</f>
        <v>396.01590189494755</v>
      </c>
      <c r="AS11" s="12">
        <f>'0.直接貼上-輸出預測(0-50)'!AS11</f>
        <v>419.23822455927905</v>
      </c>
      <c r="AT11" s="12">
        <f>'0.直接貼上-輸出預測(0-50)'!AT11</f>
        <v>428.86379336453325</v>
      </c>
      <c r="AU11" s="12">
        <f>'0.直接貼上-輸出預測(0-50)'!AU11</f>
        <v>441.68591462016025</v>
      </c>
      <c r="AV11" s="12">
        <f>'0.直接貼上-輸出預測(0-50)'!AV11</f>
        <v>455.28159564062997</v>
      </c>
      <c r="AW11" s="12">
        <f>'0.直接貼上-輸出預測(0-50)'!AW11</f>
        <v>438.11557945260478</v>
      </c>
      <c r="AX11" s="12">
        <f>'0.直接貼上-輸出預測(0-50)'!AX11</f>
        <v>418.00667110003837</v>
      </c>
      <c r="AY11" s="12">
        <f>'0.直接貼上-輸出預測(0-50)'!AY11</f>
        <v>401.24039787496736</v>
      </c>
      <c r="AZ11" s="12">
        <f>'0.直接貼上-輸出預測(0-50)'!AZ11</f>
        <v>380.60317340338071</v>
      </c>
      <c r="BA11" s="12">
        <f>'0.直接貼上-輸出預測(40-)'!L11</f>
        <v>372.09704836956303</v>
      </c>
      <c r="BB11" s="12">
        <f>'0.直接貼上-輸出預測(40-)'!M11</f>
        <v>365.83661644036317</v>
      </c>
      <c r="BC11" s="12">
        <f>'0.直接貼上-輸出預測(40-)'!N11</f>
        <v>345.82221857349549</v>
      </c>
      <c r="BD11" s="12">
        <f>'0.直接貼上-輸出預測(40-)'!O11</f>
        <v>336.26332147090642</v>
      </c>
      <c r="BE11" s="12">
        <f>'0.直接貼上-輸出預測(40-)'!P11</f>
        <v>341.04099597883476</v>
      </c>
      <c r="BF11" s="12">
        <f>'0.直接貼上-輸出預測(40-)'!Q11</f>
        <v>355.48498746014167</v>
      </c>
      <c r="BG11" s="12">
        <f>'0.直接貼上-輸出預測(40-)'!R11</f>
        <v>365.9707112735216</v>
      </c>
      <c r="BH11" s="12">
        <f>'0.直接貼上-輸出預測(40-)'!S11</f>
        <v>346.40531089744997</v>
      </c>
      <c r="BI11" s="12">
        <f>'0.直接貼上-輸出預測(40-)'!T11</f>
        <v>341.48721856098649</v>
      </c>
      <c r="BJ11" s="12">
        <f>'0.直接貼上-輸出預測(40-)'!U11</f>
        <v>376.38950632043077</v>
      </c>
      <c r="BK11" s="12">
        <f>'0.直接貼上-輸出預測(40-)'!V11</f>
        <v>369.0269776097436</v>
      </c>
      <c r="BL11" s="12">
        <f>'0.直接貼上-輸出預測(40-)'!W11</f>
        <v>344.50973200195887</v>
      </c>
      <c r="BM11" s="12">
        <f>'0.直接貼上-輸出預測(40-)'!X11</f>
        <v>346.66618544518099</v>
      </c>
      <c r="BN11" s="12">
        <f>'0.直接貼上-輸出預測(40-)'!Y11</f>
        <v>373.79856655390626</v>
      </c>
      <c r="BO11" s="12">
        <f>'0.直接貼上-輸出預測(40-)'!Z11</f>
        <v>342.23822848979614</v>
      </c>
      <c r="BP11" s="12">
        <f>'0.直接貼上-輸出預測(40-)'!AA11</f>
        <v>285.541582407475</v>
      </c>
      <c r="BQ11" s="12">
        <f>'0.直接貼上-輸出預測(40-)'!AB11</f>
        <v>271.01310960090444</v>
      </c>
      <c r="BR11" s="12">
        <f>'0.直接貼上-輸出預測(40-)'!AC11</f>
        <v>282.32834212138329</v>
      </c>
      <c r="BS11" s="12">
        <f>'0.直接貼上-輸出預測(40-)'!AD11</f>
        <v>269.68383951766242</v>
      </c>
      <c r="BT11" s="12">
        <f>'0.直接貼上-輸出預測(40-)'!AE11</f>
        <v>274.43442465610946</v>
      </c>
      <c r="BU11" s="12">
        <f>'0.直接貼上-輸出預測(40-)'!AF11</f>
        <v>262.60837397120969</v>
      </c>
      <c r="BV11" s="12">
        <f>'0.直接貼上-輸出預測(40-)'!AG11</f>
        <v>189.5405954710921</v>
      </c>
      <c r="BW11" s="12">
        <f>'0.直接貼上-輸出預測(40-)'!AH11</f>
        <v>177.43756615970094</v>
      </c>
      <c r="BX11" s="12">
        <f>'0.直接貼上-輸出預測(40-)'!AI11</f>
        <v>169.27203750489758</v>
      </c>
      <c r="BY11" s="12">
        <f>'0.直接貼上-輸出預測(40-)'!AJ11</f>
        <v>132.55386692353576</v>
      </c>
      <c r="BZ11" s="12">
        <f>'0.直接貼上-輸出預測(40-)'!AK11</f>
        <v>126.03730758202725</v>
      </c>
      <c r="CA11" s="12">
        <f>'0.直接貼上-輸出預測(40-)'!AL11</f>
        <v>99.068185275381211</v>
      </c>
      <c r="CB11" s="12">
        <f>'0.直接貼上-輸出預測(40-)'!AM11</f>
        <v>88.681835918809014</v>
      </c>
      <c r="CC11" s="12">
        <f>'0.直接貼上-輸出預測(40-)'!AN11</f>
        <v>79.31863939054513</v>
      </c>
      <c r="CD11" s="12">
        <f>'0.直接貼上-輸出預測(40-)'!AO11</f>
        <v>49.982051405087745</v>
      </c>
      <c r="CE11" s="12">
        <f>'0.直接貼上-輸出預測(40-)'!AP11</f>
        <v>43.540843777687179</v>
      </c>
      <c r="CF11" s="12">
        <f>'0.直接貼上-輸出預測(40-)'!AQ11</f>
        <v>38.436160829994556</v>
      </c>
      <c r="CG11" s="12">
        <f>'0.直接貼上-輸出預測(40-)'!AR11</f>
        <v>36.432227203398838</v>
      </c>
      <c r="CH11" s="12">
        <f>'0.直接貼上-輸出預測(40-)'!AS11</f>
        <v>32.168839410627939</v>
      </c>
      <c r="CI11" s="12">
        <f>'0.直接貼上-輸出預測(40-)'!AT11</f>
        <v>38.943843563566446</v>
      </c>
      <c r="CJ11" s="12">
        <f>'0.直接貼上-輸出預測(40-)'!AU11</f>
        <v>35.415972419735738</v>
      </c>
      <c r="CK11" s="12">
        <f>'0.直接貼上-輸出預測(40-)'!AV11</f>
        <v>20.358210549573705</v>
      </c>
      <c r="CL11" s="12">
        <f>'0.直接貼上-輸出預測(40-)'!AW11</f>
        <v>20.346692256865989</v>
      </c>
      <c r="CM11" s="12">
        <f>'0.直接貼上-輸出預測(40-)'!AX11</f>
        <v>18.311734220865642</v>
      </c>
      <c r="CN11" s="12">
        <f>'0.直接貼上-輸出預測(40-)'!AY11</f>
        <v>16.634795781427442</v>
      </c>
      <c r="CO11" s="12">
        <f>'0.直接貼上-輸出預測(40-)'!AZ11</f>
        <v>11.886849903615364</v>
      </c>
      <c r="CP11" s="12">
        <f>'0.直接貼上-輸出預測(40-)'!BA11</f>
        <v>11.36241427085367</v>
      </c>
      <c r="CQ11" s="12">
        <f>'0.直接貼上-輸出預測(40-)'!BB11</f>
        <v>7.7931149305005558</v>
      </c>
      <c r="CR11" s="12">
        <f>'0.直接貼上-輸出預測(40-)'!BC11</f>
        <v>5.1768765634533311</v>
      </c>
      <c r="CS11" s="12">
        <f>'0.直接貼上-輸出預測(40-)'!BD11</f>
        <v>2.2134280363628962</v>
      </c>
      <c r="CT11" s="12">
        <f>'0.直接貼上-輸出預測(40-)'!BE11</f>
        <v>0.40493852379146777</v>
      </c>
      <c r="CU11" s="12">
        <f>'0.直接貼上-輸出預測(40-)'!BF11</f>
        <v>6.5493234453810459E-2</v>
      </c>
      <c r="CV11" s="12">
        <f>'0.直接貼上-輸出預測(40-)'!BG11</f>
        <v>6.4572312821768882E-2</v>
      </c>
      <c r="CW11" s="12">
        <f>'0.直接貼上-輸出預測(40-)'!BH11</f>
        <v>5.305897291844535E-2</v>
      </c>
      <c r="CX11" s="12">
        <f>'0.直接貼上-輸出預測(40-)'!BI11</f>
        <v>0.20330961770742464</v>
      </c>
      <c r="CY11" s="12">
        <f>'0.直接貼上-輸出預測(40-)'!BJ11</f>
        <v>1.0909662458424223</v>
      </c>
    </row>
    <row r="12" spans="1:103">
      <c r="A12" s="12" t="str">
        <f>'0.直接貼上-輸出預測(0-50)'!A12</f>
        <v>115年 3月</v>
      </c>
      <c r="B12" s="13">
        <f t="shared" si="0"/>
        <v>29981.899526213852</v>
      </c>
      <c r="C12" s="13">
        <f>'0.直接貼上-輸出預測(0-50)'!C12</f>
        <v>332.80446988096458</v>
      </c>
      <c r="D12" s="13">
        <f>'0.直接貼上-輸出預測(0-50)'!D12</f>
        <v>335.46483078964832</v>
      </c>
      <c r="E12" s="12">
        <f>'0.直接貼上-輸出預測(0-50)'!E12</f>
        <v>355.54925297543679</v>
      </c>
      <c r="F12" s="12">
        <f>'0.直接貼上-輸出預測(0-50)'!F12</f>
        <v>355.23259890457769</v>
      </c>
      <c r="G12" s="12">
        <f>'0.直接貼上-輸出預測(0-50)'!G12</f>
        <v>367.64823520134524</v>
      </c>
      <c r="H12" s="12">
        <f>'0.直接貼上-輸出預測(0-50)'!H12</f>
        <v>391.78623452906356</v>
      </c>
      <c r="I12" s="12">
        <f>'0.直接貼上-輸出預測(0-50)'!I12</f>
        <v>391.1025653821406</v>
      </c>
      <c r="J12" s="12">
        <f>'0.直接貼上-輸出預測(0-50)'!J12</f>
        <v>407.13428106261819</v>
      </c>
      <c r="K12" s="12">
        <f>'0.直接貼上-輸出預測(0-50)'!K12</f>
        <v>455.04842901516218</v>
      </c>
      <c r="L12" s="12">
        <f>'0.直接貼上-輸出預測(0-50)'!L12</f>
        <v>451.65088693154706</v>
      </c>
      <c r="M12" s="12">
        <f>'0.直接貼上-輸出預測(0-50)'!M12</f>
        <v>458.04390284817339</v>
      </c>
      <c r="N12" s="12">
        <f>'0.直接貼上-輸出預測(0-50)'!N12</f>
        <v>430.90727560300513</v>
      </c>
      <c r="O12" s="12">
        <f>'0.直接貼上-輸出預測(0-50)'!O12</f>
        <v>403.76709304096221</v>
      </c>
      <c r="P12" s="12">
        <f>'0.直接貼上-輸出預測(0-50)'!P12</f>
        <v>400.19327243037407</v>
      </c>
      <c r="Q12" s="12">
        <f>'0.直接貼上-輸出預測(0-50)'!Q12</f>
        <v>392.66525448076402</v>
      </c>
      <c r="R12" s="12">
        <f>'0.直接貼上-輸出預測(0-50)'!R12</f>
        <v>395.78913007249992</v>
      </c>
      <c r="S12" s="12">
        <f>'0.直接貼上-輸出預測(0-50)'!S12</f>
        <v>397.32010475345157</v>
      </c>
      <c r="T12" s="12">
        <f>'0.直接貼上-輸出預測(0-50)'!T12</f>
        <v>414.8560304124839</v>
      </c>
      <c r="U12" s="12">
        <f>'0.直接貼上-輸出預測(0-50)'!U12</f>
        <v>440.49467598371552</v>
      </c>
      <c r="V12" s="12">
        <f>'0.直接貼上-輸出預測(0-50)'!V12</f>
        <v>423.32213415320433</v>
      </c>
      <c r="W12" s="12">
        <f>'0.直接貼上-輸出預測(0-50)'!W12</f>
        <v>434.20784715591685</v>
      </c>
      <c r="X12" s="12">
        <f>'0.直接貼上-輸出預測(0-50)'!X12</f>
        <v>429.81146704438038</v>
      </c>
      <c r="Y12" s="12">
        <f>'0.直接貼上-輸出預測(0-50)'!Y12</f>
        <v>430.6015202241918</v>
      </c>
      <c r="Z12" s="12">
        <f>'0.直接貼上-輸出預測(0-50)'!Z12</f>
        <v>453.73032968965691</v>
      </c>
      <c r="AA12" s="12">
        <f>'0.直接貼上-輸出預測(0-50)'!AA12</f>
        <v>450.19969298384075</v>
      </c>
      <c r="AB12" s="12">
        <f>'0.直接貼上-輸出預測(0-50)'!AB12</f>
        <v>459.10587873889659</v>
      </c>
      <c r="AC12" s="12">
        <f>'0.直接貼上-輸出預測(0-50)'!AC12</f>
        <v>456.64589133009741</v>
      </c>
      <c r="AD12" s="12">
        <f>'0.直接貼上-輸出預測(0-50)'!AD12</f>
        <v>472.38525062920553</v>
      </c>
      <c r="AE12" s="12">
        <f>'0.直接貼上-輸出預測(0-50)'!AE12</f>
        <v>544.32434343434159</v>
      </c>
      <c r="AF12" s="12">
        <f>'0.直接貼上-輸出預測(0-50)'!AF12</f>
        <v>556.77898286620712</v>
      </c>
      <c r="AG12" s="12">
        <f>'0.直接貼上-輸出預測(0-50)'!AG12</f>
        <v>533.63647390289213</v>
      </c>
      <c r="AH12" s="12">
        <f>'0.直接貼上-輸出預測(0-50)'!AH12</f>
        <v>535.23207479420194</v>
      </c>
      <c r="AI12" s="12">
        <f>'0.直接貼上-輸出預測(0-50)'!AI12</f>
        <v>503.83665630345035</v>
      </c>
      <c r="AJ12" s="12">
        <f>'0.直接貼上-輸出預測(0-50)'!AJ12</f>
        <v>525.32241329728481</v>
      </c>
      <c r="AK12" s="12">
        <f>'0.直接貼上-輸出預測(0-50)'!AK12</f>
        <v>490.44668739497405</v>
      </c>
      <c r="AL12" s="12">
        <f>'0.直接貼上-輸出預測(0-50)'!AL12</f>
        <v>433.88998329058006</v>
      </c>
      <c r="AM12" s="12">
        <f>'0.直接貼上-輸出預測(0-50)'!AM12</f>
        <v>408.71088520502565</v>
      </c>
      <c r="AN12" s="12">
        <f>'0.直接貼上-輸出預測(0-50)'!AN12</f>
        <v>411.06040562557484</v>
      </c>
      <c r="AO12" s="12">
        <f>'0.直接貼上-輸出預測(0-50)'!AO12</f>
        <v>383.90999871830428</v>
      </c>
      <c r="AP12" s="12">
        <f>'0.直接貼上-輸出預測(0-50)'!AP12</f>
        <v>423.03956923184256</v>
      </c>
      <c r="AQ12" s="12">
        <f>'0.直接貼上-輸出預測(0-50)'!AQ12</f>
        <v>438.28000456505254</v>
      </c>
      <c r="AR12" s="12">
        <f>'0.直接貼上-輸出預測(0-50)'!AR12</f>
        <v>394.10199106037322</v>
      </c>
      <c r="AS12" s="12">
        <f>'0.直接貼上-輸出預測(0-50)'!AS12</f>
        <v>416.58580760402327</v>
      </c>
      <c r="AT12" s="12">
        <f>'0.直接貼上-輸出預測(0-50)'!AT12</f>
        <v>429.45596949609813</v>
      </c>
      <c r="AU12" s="12">
        <f>'0.直接貼上-輸出預測(0-50)'!AU12</f>
        <v>437.81068263625411</v>
      </c>
      <c r="AV12" s="12">
        <f>'0.直接貼上-輸出預測(0-50)'!AV12</f>
        <v>456.10067007616578</v>
      </c>
      <c r="AW12" s="12">
        <f>'0.直接貼上-輸出預測(0-50)'!AW12</f>
        <v>439.49501527263095</v>
      </c>
      <c r="AX12" s="12">
        <f>'0.直接貼上-輸出預測(0-50)'!AX12</f>
        <v>419.38457919909592</v>
      </c>
      <c r="AY12" s="12">
        <f>'0.直接貼上-輸出預測(0-50)'!AY12</f>
        <v>401.98117128796855</v>
      </c>
      <c r="AZ12" s="12">
        <f>'0.直接貼上-輸出預測(0-50)'!AZ12</f>
        <v>383.02081138312121</v>
      </c>
      <c r="BA12" s="12">
        <f>'0.直接貼上-輸出預測(40-)'!L12</f>
        <v>369.75936290909129</v>
      </c>
      <c r="BB12" s="12">
        <f>'0.直接貼上-輸出預測(40-)'!M12</f>
        <v>368.17436261875957</v>
      </c>
      <c r="BC12" s="12">
        <f>'0.直接貼上-輸出預測(40-)'!N12</f>
        <v>345.83509493263341</v>
      </c>
      <c r="BD12" s="12">
        <f>'0.直接貼上-輸出預測(40-)'!O12</f>
        <v>337.22176622678137</v>
      </c>
      <c r="BE12" s="12">
        <f>'0.直接貼上-輸出預測(40-)'!P12</f>
        <v>338.53145683366444</v>
      </c>
      <c r="BF12" s="12">
        <f>'0.直接貼上-輸出預測(40-)'!Q12</f>
        <v>354.77829939307253</v>
      </c>
      <c r="BG12" s="12">
        <f>'0.直接貼上-輸出預測(40-)'!R12</f>
        <v>363.82933858462019</v>
      </c>
      <c r="BH12" s="12">
        <f>'0.直接貼上-輸出預測(40-)'!S12</f>
        <v>351.36170187257608</v>
      </c>
      <c r="BI12" s="12">
        <f>'0.直接貼上-輸出預測(40-)'!T12</f>
        <v>335.91196095004267</v>
      </c>
      <c r="BJ12" s="12">
        <f>'0.直接貼上-輸出預測(40-)'!U12</f>
        <v>375.0128898278914</v>
      </c>
      <c r="BK12" s="12">
        <f>'0.直接貼上-輸出預測(40-)'!V12</f>
        <v>370.95245419266513</v>
      </c>
      <c r="BL12" s="12">
        <f>'0.直接貼上-輸出預測(40-)'!W12</f>
        <v>346.46505700871023</v>
      </c>
      <c r="BM12" s="12">
        <f>'0.直接貼上-輸出預測(40-)'!X12</f>
        <v>342.66170870922116</v>
      </c>
      <c r="BN12" s="12">
        <f>'0.直接貼上-輸出預測(40-)'!Y12</f>
        <v>371.44231145532729</v>
      </c>
      <c r="BO12" s="12">
        <f>'0.直接貼上-輸出預測(40-)'!Z12</f>
        <v>348.30803432034298</v>
      </c>
      <c r="BP12" s="12">
        <f>'0.直接貼上-輸出預測(40-)'!AA12</f>
        <v>287.17904771058204</v>
      </c>
      <c r="BQ12" s="12">
        <f>'0.直接貼上-輸出預測(40-)'!AB12</f>
        <v>270.68826192257956</v>
      </c>
      <c r="BR12" s="12">
        <f>'0.直接貼上-輸出預測(40-)'!AC12</f>
        <v>279.1715495763454</v>
      </c>
      <c r="BS12" s="12">
        <f>'0.直接貼上-輸出預測(40-)'!AD12</f>
        <v>273.97132295762179</v>
      </c>
      <c r="BT12" s="12">
        <f>'0.直接貼上-輸出預測(40-)'!AE12</f>
        <v>266.83221284394887</v>
      </c>
      <c r="BU12" s="12">
        <f>'0.直接貼上-輸出預測(40-)'!AF12</f>
        <v>270.98422551634184</v>
      </c>
      <c r="BV12" s="12">
        <f>'0.直接貼上-輸出預測(40-)'!AG12</f>
        <v>192.96328933764573</v>
      </c>
      <c r="BW12" s="12">
        <f>'0.直接貼上-輸出預測(40-)'!AH12</f>
        <v>174.69230451060534</v>
      </c>
      <c r="BX12" s="12">
        <f>'0.直接貼上-輸出預測(40-)'!AI12</f>
        <v>171.87086044121267</v>
      </c>
      <c r="BY12" s="12">
        <f>'0.直接貼上-輸出預測(40-)'!AJ12</f>
        <v>135.03345527721521</v>
      </c>
      <c r="BZ12" s="12">
        <f>'0.直接貼上-輸出預測(40-)'!AK12</f>
        <v>123.66464675150513</v>
      </c>
      <c r="CA12" s="12">
        <f>'0.直接貼上-輸出預測(40-)'!AL12</f>
        <v>104.72268273767145</v>
      </c>
      <c r="CB12" s="12">
        <f>'0.直接貼上-輸出預測(40-)'!AM12</f>
        <v>84.031877769098628</v>
      </c>
      <c r="CC12" s="12">
        <f>'0.直接貼上-輸出預測(40-)'!AN12</f>
        <v>84.196297077608833</v>
      </c>
      <c r="CD12" s="12">
        <f>'0.直接貼上-輸出預測(40-)'!AO12</f>
        <v>49.566157132063594</v>
      </c>
      <c r="CE12" s="12">
        <f>'0.直接貼上-輸出預測(40-)'!AP12</f>
        <v>43.80376562690936</v>
      </c>
      <c r="CF12" s="12">
        <f>'0.直接貼上-輸出預測(40-)'!AQ12</f>
        <v>37.760074588052056</v>
      </c>
      <c r="CG12" s="12">
        <f>'0.直接貼上-輸出預測(40-)'!AR12</f>
        <v>36.791044534787495</v>
      </c>
      <c r="CH12" s="12">
        <f>'0.直接貼上-輸出預測(40-)'!AS12</f>
        <v>31.276733980130967</v>
      </c>
      <c r="CI12" s="12">
        <f>'0.直接貼上-輸出預測(40-)'!AT12</f>
        <v>37.193362000101196</v>
      </c>
      <c r="CJ12" s="12">
        <f>'0.直接貼上-輸出預測(40-)'!AU12</f>
        <v>36.591886211924098</v>
      </c>
      <c r="CK12" s="12">
        <f>'0.直接貼上-輸出預測(40-)'!AV12</f>
        <v>20.461175859804257</v>
      </c>
      <c r="CL12" s="12">
        <f>'0.直接貼上-輸出預測(40-)'!AW12</f>
        <v>19.607692961857737</v>
      </c>
      <c r="CM12" s="12">
        <f>'0.直接貼上-輸出預測(40-)'!AX12</f>
        <v>18.194900229834005</v>
      </c>
      <c r="CN12" s="12">
        <f>'0.直接貼上-輸出預測(40-)'!AY12</f>
        <v>16.452963552127294</v>
      </c>
      <c r="CO12" s="12">
        <f>'0.直接貼上-輸出預測(40-)'!AZ12</f>
        <v>12.332213214814562</v>
      </c>
      <c r="CP12" s="12">
        <f>'0.直接貼上-輸出預測(40-)'!BA12</f>
        <v>10.542592636272445</v>
      </c>
      <c r="CQ12" s="12">
        <f>'0.直接貼上-輸出預測(40-)'!BB12</f>
        <v>7.8141776530713898</v>
      </c>
      <c r="CR12" s="12">
        <f>'0.直接貼上-輸出預測(40-)'!BC12</f>
        <v>5.1039270122563467</v>
      </c>
      <c r="CS12" s="12">
        <f>'0.直接貼上-輸出預測(40-)'!BD12</f>
        <v>2.4164417223779204</v>
      </c>
      <c r="CT12" s="12">
        <f>'0.直接貼上-輸出預測(40-)'!BE12</f>
        <v>0.46263302731861927</v>
      </c>
      <c r="CU12" s="12">
        <f>'0.直接貼上-輸出預測(40-)'!BF12</f>
        <v>6.252571656745394E-2</v>
      </c>
      <c r="CV12" s="12">
        <f>'0.直接貼上-輸出預測(40-)'!BG12</f>
        <v>6.1549663878243829E-2</v>
      </c>
      <c r="CW12" s="12">
        <f>'0.直接貼上-輸出預測(40-)'!BH12</f>
        <v>5.3120887179504812E-2</v>
      </c>
      <c r="CX12" s="12">
        <f>'0.直接貼上-輸出預測(40-)'!BI12</f>
        <v>0.14852322932046924</v>
      </c>
      <c r="CY12" s="12">
        <f>'0.直接貼上-輸出預測(40-)'!BJ12</f>
        <v>1.0805176150236899</v>
      </c>
    </row>
    <row r="13" spans="1:103">
      <c r="A13" s="12" t="str">
        <f>'0.直接貼上-輸出預測(0-50)'!A13</f>
        <v>115年 4月</v>
      </c>
      <c r="B13" s="13">
        <f t="shared" si="0"/>
        <v>29980.267911169212</v>
      </c>
      <c r="C13" s="13">
        <f>'0.直接貼上-輸出預測(0-50)'!C13</f>
        <v>334.24821068513262</v>
      </c>
      <c r="D13" s="13">
        <f>'0.直接貼上-輸出預測(0-50)'!D13</f>
        <v>332.33065693430655</v>
      </c>
      <c r="E13" s="12">
        <f>'0.直接貼上-輸出預測(0-50)'!E13</f>
        <v>355.75208913649021</v>
      </c>
      <c r="F13" s="12">
        <f>'0.直接貼上-輸出預測(0-50)'!F13</f>
        <v>355.41016129678474</v>
      </c>
      <c r="G13" s="12">
        <f>'0.直接貼上-輸出預測(0-50)'!G13</f>
        <v>364.78173272206874</v>
      </c>
      <c r="H13" s="12">
        <f>'0.直接貼上-輸出預測(0-50)'!H13</f>
        <v>390.45742899098491</v>
      </c>
      <c r="I13" s="12">
        <f>'0.直接貼上-輸出預測(0-50)'!I13</f>
        <v>394.20020555347639</v>
      </c>
      <c r="J13" s="12">
        <f>'0.直接貼上-輸出預測(0-50)'!J13</f>
        <v>398.78992108684918</v>
      </c>
      <c r="K13" s="12">
        <f>'0.直接貼上-輸出預測(0-50)'!K13</f>
        <v>456.89789181616078</v>
      </c>
      <c r="L13" s="12">
        <f>'0.直接貼上-輸出預測(0-50)'!L13</f>
        <v>449.42597769354819</v>
      </c>
      <c r="M13" s="12">
        <f>'0.直接貼上-輸出預測(0-50)'!M13</f>
        <v>459.09081323316207</v>
      </c>
      <c r="N13" s="12">
        <f>'0.直接貼上-輸出預測(0-50)'!N13</f>
        <v>435.30733491498614</v>
      </c>
      <c r="O13" s="12">
        <f>'0.直接貼上-輸出預測(0-50)'!O13</f>
        <v>403.42190117252915</v>
      </c>
      <c r="P13" s="12">
        <f>'0.直接貼上-輸出預測(0-50)'!P13</f>
        <v>401.43314220459979</v>
      </c>
      <c r="Q13" s="12">
        <f>'0.直接貼上-輸出預測(0-50)'!Q13</f>
        <v>392.59813884040307</v>
      </c>
      <c r="R13" s="12">
        <f>'0.直接貼上-輸出預測(0-50)'!R13</f>
        <v>395.07763147561531</v>
      </c>
      <c r="S13" s="12">
        <f>'0.直接貼上-輸出預測(0-50)'!S13</f>
        <v>398.61504527456634</v>
      </c>
      <c r="T13" s="12">
        <f>'0.直接貼上-輸出預測(0-50)'!T13</f>
        <v>408.54410818871031</v>
      </c>
      <c r="U13" s="12">
        <f>'0.直接貼上-輸出預測(0-50)'!U13</f>
        <v>444.0970717910435</v>
      </c>
      <c r="V13" s="12">
        <f>'0.直接貼上-輸出預測(0-50)'!V13</f>
        <v>422.01254667230376</v>
      </c>
      <c r="W13" s="12">
        <f>'0.直接貼上-輸出預測(0-50)'!W13</f>
        <v>433.31462651388836</v>
      </c>
      <c r="X13" s="12">
        <f>'0.直接貼上-輸出預測(0-50)'!X13</f>
        <v>432.5569101542651</v>
      </c>
      <c r="Y13" s="12">
        <f>'0.直接貼上-輸出預測(0-50)'!Y13</f>
        <v>426.25793222015352</v>
      </c>
      <c r="Z13" s="12">
        <f>'0.直接貼上-輸出預測(0-50)'!Z13</f>
        <v>454.90929477032751</v>
      </c>
      <c r="AA13" s="12">
        <f>'0.直接貼上-輸出預測(0-50)'!AA13</f>
        <v>449.25337846065463</v>
      </c>
      <c r="AB13" s="12">
        <f>'0.直接貼上-輸出預測(0-50)'!AB13</f>
        <v>458.32995506184949</v>
      </c>
      <c r="AC13" s="12">
        <f>'0.直接貼上-輸出預測(0-50)'!AC13</f>
        <v>459.35905694111102</v>
      </c>
      <c r="AD13" s="12">
        <f>'0.直接貼上-輸出預測(0-50)'!AD13</f>
        <v>465.42160026426035</v>
      </c>
      <c r="AE13" s="12">
        <f>'0.直接貼上-輸出預測(0-50)'!AE13</f>
        <v>537.66114800095534</v>
      </c>
      <c r="AF13" s="12">
        <f>'0.直接貼上-輸出預測(0-50)'!AF13</f>
        <v>563.90768582429791</v>
      </c>
      <c r="AG13" s="12">
        <f>'0.直接貼上-輸出預測(0-50)'!AG13</f>
        <v>527.61569815584608</v>
      </c>
      <c r="AH13" s="12">
        <f>'0.直接貼上-輸出預測(0-50)'!AH13</f>
        <v>543.48372363191004</v>
      </c>
      <c r="AI13" s="12">
        <f>'0.直接貼上-輸出預測(0-50)'!AI13</f>
        <v>498.54293436330306</v>
      </c>
      <c r="AJ13" s="12">
        <f>'0.直接貼上-輸出預測(0-50)'!AJ13</f>
        <v>527.09768550110834</v>
      </c>
      <c r="AK13" s="12">
        <f>'0.直接貼上-輸出預測(0-50)'!AK13</f>
        <v>494.52755053284</v>
      </c>
      <c r="AL13" s="12">
        <f>'0.直接貼上-輸出預測(0-50)'!AL13</f>
        <v>440.24599868499394</v>
      </c>
      <c r="AM13" s="12">
        <f>'0.直接貼上-輸出預測(0-50)'!AM13</f>
        <v>404.29157465162507</v>
      </c>
      <c r="AN13" s="12">
        <f>'0.直接貼上-輸出預測(0-50)'!AN13</f>
        <v>416.41506261041371</v>
      </c>
      <c r="AO13" s="12">
        <f>'0.直接貼上-輸出預測(0-50)'!AO13</f>
        <v>382.57250734653314</v>
      </c>
      <c r="AP13" s="12">
        <f>'0.直接貼上-輸出預測(0-50)'!AP13</f>
        <v>414.56017594795225</v>
      </c>
      <c r="AQ13" s="12">
        <f>'0.直接貼上-輸出預測(0-50)'!AQ13</f>
        <v>446.29140817531049</v>
      </c>
      <c r="AR13" s="12">
        <f>'0.直接貼上-輸出預測(0-50)'!AR13</f>
        <v>392.20481856475834</v>
      </c>
      <c r="AS13" s="12">
        <f>'0.直接貼上-輸出預測(0-50)'!AS13</f>
        <v>413.75465171053457</v>
      </c>
      <c r="AT13" s="12">
        <f>'0.直接貼上-輸出預測(0-50)'!AT13</f>
        <v>430.27831560699451</v>
      </c>
      <c r="AU13" s="12">
        <f>'0.直接貼上-輸出預測(0-50)'!AU13</f>
        <v>433.61520957512738</v>
      </c>
      <c r="AV13" s="12">
        <f>'0.直接貼上-輸出預測(0-50)'!AV13</f>
        <v>456.87740696798596</v>
      </c>
      <c r="AW13" s="12">
        <f>'0.直接貼上-輸出預測(0-50)'!AW13</f>
        <v>440.88107503596791</v>
      </c>
      <c r="AX13" s="12">
        <f>'0.直接貼上-輸出預測(0-50)'!AX13</f>
        <v>420.79326337628726</v>
      </c>
      <c r="AY13" s="12">
        <f>'0.直接貼上-輸出預測(0-50)'!AY13</f>
        <v>402.66522584697543</v>
      </c>
      <c r="AZ13" s="12">
        <f>'0.直接貼上-輸出預測(0-50)'!AZ13</f>
        <v>385.68436277840772</v>
      </c>
      <c r="BA13" s="12">
        <f>'0.直接貼上-輸出預測(40-)'!L13</f>
        <v>367.15681842522866</v>
      </c>
      <c r="BB13" s="12">
        <f>'0.直接貼上-輸出預測(40-)'!M13</f>
        <v>370.66899232605272</v>
      </c>
      <c r="BC13" s="12">
        <f>'0.直接貼上-輸出預測(40-)'!N13</f>
        <v>345.83241717610548</v>
      </c>
      <c r="BD13" s="12">
        <f>'0.直接貼上-輸出預測(40-)'!O13</f>
        <v>338.38545086229203</v>
      </c>
      <c r="BE13" s="12">
        <f>'0.直接貼上-輸出預測(40-)'!P13</f>
        <v>335.89844692915</v>
      </c>
      <c r="BF13" s="12">
        <f>'0.直接貼上-輸出預測(40-)'!Q13</f>
        <v>354.09679163325268</v>
      </c>
      <c r="BG13" s="12">
        <f>'0.直接貼上-輸出預測(40-)'!R13</f>
        <v>361.33041371218542</v>
      </c>
      <c r="BH13" s="12">
        <f>'0.直接貼上-輸出預測(40-)'!S13</f>
        <v>356.95652174223596</v>
      </c>
      <c r="BI13" s="12">
        <f>'0.直接貼上-輸出預測(40-)'!T13</f>
        <v>330.03918693413078</v>
      </c>
      <c r="BJ13" s="12">
        <f>'0.直接貼上-輸出預測(40-)'!U13</f>
        <v>373.42161063088452</v>
      </c>
      <c r="BK13" s="12">
        <f>'0.直接貼上-輸出預測(40-)'!V13</f>
        <v>372.9502746124486</v>
      </c>
      <c r="BL13" s="12">
        <f>'0.直接貼上-輸出預測(40-)'!W13</f>
        <v>348.75227864775115</v>
      </c>
      <c r="BM13" s="12">
        <f>'0.直接貼上-輸出預測(40-)'!X13</f>
        <v>338.46718366244886</v>
      </c>
      <c r="BN13" s="12">
        <f>'0.直接貼上-輸出預測(40-)'!Y13</f>
        <v>368.53869458335214</v>
      </c>
      <c r="BO13" s="12">
        <f>'0.直接貼上-輸出預測(40-)'!Z13</f>
        <v>354.73633741951198</v>
      </c>
      <c r="BP13" s="12">
        <f>'0.直接貼上-輸出預測(40-)'!AA13</f>
        <v>289.01357599228987</v>
      </c>
      <c r="BQ13" s="12">
        <f>'0.直接貼上-輸出預測(40-)'!AB13</f>
        <v>270.43068748902203</v>
      </c>
      <c r="BR13" s="12">
        <f>'0.直接貼上-輸出預測(40-)'!AC13</f>
        <v>275.6277675988639</v>
      </c>
      <c r="BS13" s="12">
        <f>'0.直接貼上-輸出預測(40-)'!AD13</f>
        <v>278.81700160819514</v>
      </c>
      <c r="BT13" s="12">
        <f>'0.直接貼上-輸出預測(40-)'!AE13</f>
        <v>258.21775429174909</v>
      </c>
      <c r="BU13" s="12">
        <f>'0.直接貼上-輸出預測(40-)'!AF13</f>
        <v>279.8092455834709</v>
      </c>
      <c r="BV13" s="12">
        <f>'0.直接貼上-輸出預測(40-)'!AG13</f>
        <v>196.73602561392082</v>
      </c>
      <c r="BW13" s="12">
        <f>'0.直接貼上-輸出預測(40-)'!AH13</f>
        <v>171.57835256285978</v>
      </c>
      <c r="BX13" s="12">
        <f>'0.直接貼上-輸出預測(40-)'!AI13</f>
        <v>174.53867547746981</v>
      </c>
      <c r="BY13" s="12">
        <f>'0.直接貼上-輸出預測(40-)'!AJ13</f>
        <v>137.73957215070251</v>
      </c>
      <c r="BZ13" s="12">
        <f>'0.直接貼上-輸出預測(40-)'!AK13</f>
        <v>120.77550373920131</v>
      </c>
      <c r="CA13" s="12">
        <f>'0.直接貼上-輸出預測(40-)'!AL13</f>
        <v>110.96499419132866</v>
      </c>
      <c r="CB13" s="12">
        <f>'0.直接貼上-輸出預測(40-)'!AM13</f>
        <v>78.7365509563475</v>
      </c>
      <c r="CC13" s="12">
        <f>'0.直接貼上-輸出預測(40-)'!AN13</f>
        <v>89.493007302530302</v>
      </c>
      <c r="CD13" s="12">
        <f>'0.直接貼上-輸出預測(40-)'!AO13</f>
        <v>49.116329927544442</v>
      </c>
      <c r="CE13" s="12">
        <f>'0.直接貼上-輸出預測(40-)'!AP13</f>
        <v>44.120997388003673</v>
      </c>
      <c r="CF13" s="12">
        <f>'0.直接貼上-輸出預測(40-)'!AQ13</f>
        <v>37.057119172287194</v>
      </c>
      <c r="CG13" s="12">
        <f>'0.直接貼上-輸出預測(40-)'!AR13</f>
        <v>37.205172781116104</v>
      </c>
      <c r="CH13" s="12">
        <f>'0.直接貼上-輸出預測(40-)'!AS13</f>
        <v>30.433454377396487</v>
      </c>
      <c r="CI13" s="12">
        <f>'0.直接貼上-輸出預測(40-)'!AT13</f>
        <v>35.31040244879388</v>
      </c>
      <c r="CJ13" s="12">
        <f>'0.直接貼上-輸出預測(40-)'!AU13</f>
        <v>37.820592552523721</v>
      </c>
      <c r="CK13" s="12">
        <f>'0.直接貼上-輸出預測(40-)'!AV13</f>
        <v>20.622827919817329</v>
      </c>
      <c r="CL13" s="12">
        <f>'0.直接貼上-輸出預測(40-)'!AW13</f>
        <v>18.813606099092411</v>
      </c>
      <c r="CM13" s="12">
        <f>'0.直接貼上-輸出預測(40-)'!AX13</f>
        <v>18.11030433507073</v>
      </c>
      <c r="CN13" s="12">
        <f>'0.直接貼上-輸出預測(40-)'!AY13</f>
        <v>16.222986417692574</v>
      </c>
      <c r="CO13" s="12">
        <f>'0.直接貼上-輸出預測(40-)'!AZ13</f>
        <v>12.834506658630429</v>
      </c>
      <c r="CP13" s="12">
        <f>'0.直接貼上-輸出預測(40-)'!BA13</f>
        <v>9.6756308498437953</v>
      </c>
      <c r="CQ13" s="12">
        <f>'0.直接貼上-輸出預測(40-)'!BB13</f>
        <v>7.8713250646219777</v>
      </c>
      <c r="CR13" s="12">
        <f>'0.直接貼上-輸出預測(40-)'!BC13</f>
        <v>4.9898160953703767</v>
      </c>
      <c r="CS13" s="12">
        <f>'0.直接貼上-輸出預測(40-)'!BD13</f>
        <v>2.6299550133054033</v>
      </c>
      <c r="CT13" s="12">
        <f>'0.直接貼上-輸出預測(40-)'!BE13</f>
        <v>0.52204035733630549</v>
      </c>
      <c r="CU13" s="12">
        <f>'0.直接貼上-輸出預測(40-)'!BF13</f>
        <v>5.9700455028911754E-2</v>
      </c>
      <c r="CV13" s="12">
        <f>'0.直接貼上-輸出預測(40-)'!BG13</f>
        <v>5.8676181505305264E-2</v>
      </c>
      <c r="CW13" s="12">
        <f>'0.直接貼上-輸出預測(40-)'!BH13</f>
        <v>5.376437249555454E-2</v>
      </c>
      <c r="CX13" s="12">
        <f>'0.直接貼上-輸出預測(40-)'!BI13</f>
        <v>9.8783152693971393E-2</v>
      </c>
      <c r="CY13" s="12">
        <f>'0.直接貼上-輸出預測(40-)'!BJ13</f>
        <v>1.0675387336993682</v>
      </c>
    </row>
    <row r="14" spans="1:103" s="16" customFormat="1">
      <c r="A14" s="15" t="str">
        <f>'0.直接貼上-輸出預測(0-50)'!A14</f>
        <v>115年 5月</v>
      </c>
      <c r="B14" s="15">
        <f t="shared" si="0"/>
        <v>29978.500908617389</v>
      </c>
      <c r="C14" s="15">
        <f>'0.直接貼上-輸出預測(0-50)'!C14</f>
        <v>335.88515180307462</v>
      </c>
      <c r="D14" s="15">
        <f>'0.直接貼上-輸出預測(0-50)'!D14</f>
        <v>328.99999999999994</v>
      </c>
      <c r="E14" s="15">
        <f>'0.直接貼上-輸出預測(0-50)'!E14</f>
        <v>356</v>
      </c>
      <c r="F14" s="15">
        <f>'0.直接貼上-輸出預測(0-50)'!F14</f>
        <v>355.74280632153648</v>
      </c>
      <c r="G14" s="15">
        <f>'0.直接貼上-輸出預測(0-50)'!G14</f>
        <v>361.78243812130063</v>
      </c>
      <c r="H14" s="15">
        <f>'0.直接貼上-輸出預測(0-50)'!H14</f>
        <v>388.99999999999983</v>
      </c>
      <c r="I14" s="15">
        <f>'0.直接貼上-輸出預測(0-50)'!I14</f>
        <v>397.84063418691483</v>
      </c>
      <c r="J14" s="15">
        <f>'0.直接貼上-輸出預測(0-50)'!J14</f>
        <v>389.87165572868696</v>
      </c>
      <c r="K14" s="15">
        <f>'0.直接貼上-輸出預測(0-50)'!K14</f>
        <v>458.93725298880054</v>
      </c>
      <c r="L14" s="15">
        <f>'0.直接貼上-輸出預測(0-50)'!L14</f>
        <v>446.94835802891066</v>
      </c>
      <c r="M14" s="15">
        <f>'0.直接貼上-輸出預測(0-50)'!M14</f>
        <v>460</v>
      </c>
      <c r="N14" s="15">
        <f>'0.直接貼上-輸出預測(0-50)'!N14</f>
        <v>440</v>
      </c>
      <c r="O14" s="15">
        <f>'0.直接貼上-輸出預測(0-50)'!O14</f>
        <v>402.99999999999983</v>
      </c>
      <c r="P14" s="15">
        <f>'0.直接貼上-輸出預測(0-50)'!P14</f>
        <v>402.76761053539173</v>
      </c>
      <c r="Q14" s="15">
        <f>'0.直接貼上-輸出預測(0-50)'!Q14</f>
        <v>392.56123441933323</v>
      </c>
      <c r="R14" s="15">
        <f>'0.直接貼上-輸出預測(0-50)'!R14</f>
        <v>394.3315582604173</v>
      </c>
      <c r="S14" s="15">
        <f>'0.直接貼上-輸出預測(0-50)'!S14</f>
        <v>400.22996523574648</v>
      </c>
      <c r="T14" s="15">
        <f>'0.直接貼上-輸出預測(0-50)'!T14</f>
        <v>401.68756463686765</v>
      </c>
      <c r="U14" s="15">
        <f>'0.直接貼上-輸出預測(0-50)'!U14</f>
        <v>447.99999999999994</v>
      </c>
      <c r="V14" s="15">
        <f>'0.直接貼上-輸出預測(0-50)'!V14</f>
        <v>420.64081994752405</v>
      </c>
      <c r="W14" s="15">
        <f>'0.直接貼上-輸出預測(0-50)'!W14</f>
        <v>432.29180484100647</v>
      </c>
      <c r="X14" s="15">
        <f>'0.直接貼上-輸出預測(0-50)'!X14</f>
        <v>435.65937934039414</v>
      </c>
      <c r="Y14" s="15">
        <f>'0.直接貼上-輸出預測(0-50)'!Y14</f>
        <v>421.60481595575965</v>
      </c>
      <c r="Z14" s="15">
        <f>'0.直接貼上-輸出預測(0-50)'!Z14</f>
        <v>456.21639046365533</v>
      </c>
      <c r="AA14" s="15">
        <f>'0.直接貼上-輸出預測(0-50)'!AA14</f>
        <v>448.27688584546979</v>
      </c>
      <c r="AB14" s="15">
        <f>'0.直接貼上-輸出預測(0-50)'!AB14</f>
        <v>457.48383129526565</v>
      </c>
      <c r="AC14" s="15">
        <f>'0.直接貼上-輸出預測(0-50)'!AC14</f>
        <v>462.60785292675587</v>
      </c>
      <c r="AD14" s="15">
        <f>'0.直接貼上-輸出預測(0-50)'!AD14</f>
        <v>458.25755700395047</v>
      </c>
      <c r="AE14" s="15">
        <f>'0.直接貼上-輸出預測(0-50)'!AE14</f>
        <v>530.2904153514628</v>
      </c>
      <c r="AF14" s="15">
        <f>'0.直接貼上-輸出預測(0-50)'!AF14</f>
        <v>571.68163409726935</v>
      </c>
      <c r="AG14" s="15">
        <f>'0.直接貼上-輸出預測(0-50)'!AG14</f>
        <v>520.87058580422422</v>
      </c>
      <c r="AH14" s="15">
        <f>'0.直接貼上-輸出預測(0-50)'!AH14</f>
        <v>552.48380304686964</v>
      </c>
      <c r="AI14" s="15">
        <f>'0.直接貼上-輸出預測(0-50)'!AI14</f>
        <v>492.74526848455798</v>
      </c>
      <c r="AJ14" s="15">
        <f>'0.直接貼上-輸出預測(0-50)'!AJ14</f>
        <v>528.7172792446778</v>
      </c>
      <c r="AK14" s="15">
        <f>'0.直接貼上-輸出預測(0-50)'!AK14</f>
        <v>498.61505379440672</v>
      </c>
      <c r="AL14" s="15">
        <f>'0.直接貼上-輸出預測(0-50)'!AL14</f>
        <v>447.17413351741055</v>
      </c>
      <c r="AM14" s="15">
        <f>'0.直接貼上-輸出預測(0-50)'!AM14</f>
        <v>399.36734473319518</v>
      </c>
      <c r="AN14" s="15">
        <f>'0.直接貼上-輸出預測(0-50)'!AN14</f>
        <v>422.26611547475693</v>
      </c>
      <c r="AO14" s="15">
        <f>'0.直接貼上-輸出預測(0-50)'!AO14</f>
        <v>381.42814856330136</v>
      </c>
      <c r="AP14" s="15">
        <f>'0.直接貼上-輸出預測(0-50)'!AP14</f>
        <v>405.1984216795355</v>
      </c>
      <c r="AQ14" s="15">
        <f>'0.直接貼上-輸出預測(0-50)'!AQ14</f>
        <v>454.96681410673096</v>
      </c>
      <c r="AR14" s="15">
        <f>'0.直接貼上-輸出預測(0-50)'!AR14</f>
        <v>390.32435014543421</v>
      </c>
      <c r="AS14" s="15">
        <f>'0.直接貼上-輸出預測(0-50)'!AS14</f>
        <v>410.74515937631526</v>
      </c>
      <c r="AT14" s="15">
        <f>'0.直接貼上-輸出預測(0-50)'!AT14</f>
        <v>431.33018002513251</v>
      </c>
      <c r="AU14" s="15">
        <f>'0.直接貼上-輸出預測(0-50)'!AU14</f>
        <v>429.10041234717869</v>
      </c>
      <c r="AV14" s="15">
        <f>'0.直接貼上-輸出預測(0-50)'!AV14</f>
        <v>457.6118352004213</v>
      </c>
      <c r="AW14" s="15">
        <f>'0.直接貼上-輸出預測(0-50)'!AW14</f>
        <v>442.27375107282967</v>
      </c>
      <c r="AX14" s="15">
        <f>'0.直接貼上-輸出預測(0-50)'!AX14</f>
        <v>422.2326657846869</v>
      </c>
      <c r="AY14" s="15">
        <f>'0.直接貼上-輸出預測(0-50)'!AY14</f>
        <v>403.29268878561425</v>
      </c>
      <c r="AZ14" s="15">
        <f>'0.直接貼上-輸出預測(0-50)'!AZ14</f>
        <v>388.59328774732722</v>
      </c>
      <c r="BA14" s="15">
        <f>'0.直接貼上-輸出預測(40-)'!L14</f>
        <v>364.29072000916779</v>
      </c>
      <c r="BB14" s="15">
        <f>'0.直接貼上-輸出預測(40-)'!M14</f>
        <v>373.31964613273709</v>
      </c>
      <c r="BC14" s="15">
        <f>'0.直接貼上-輸出預測(40-)'!N14</f>
        <v>345.81422398025279</v>
      </c>
      <c r="BD14" s="15">
        <f>'0.直接貼上-輸出預測(40-)'!O14</f>
        <v>339.75361206161995</v>
      </c>
      <c r="BE14" s="15">
        <f>'0.直接貼上-輸出預測(40-)'!P14</f>
        <v>333.14239166239702</v>
      </c>
      <c r="BF14" s="15">
        <f>'0.直接貼上-輸出預測(40-)'!Q14</f>
        <v>353.44033383791344</v>
      </c>
      <c r="BG14" s="15">
        <f>'0.直接貼上-輸出預測(40-)'!R14</f>
        <v>358.47486036437175</v>
      </c>
      <c r="BH14" s="15">
        <f>'0.直接貼上-輸出預測(40-)'!S14</f>
        <v>363.18693113536273</v>
      </c>
      <c r="BI14" s="15">
        <f>'0.直接貼上-輸出預測(40-)'!T14</f>
        <v>323.87055286178361</v>
      </c>
      <c r="BJ14" s="15">
        <f>'0.直接貼上-輸出預測(40-)'!U14</f>
        <v>371.61638647447</v>
      </c>
      <c r="BK14" s="15">
        <f>'0.直接貼上-輸出預測(40-)'!V14</f>
        <v>375.02015694847211</v>
      </c>
      <c r="BL14" s="15">
        <f>'0.直接貼上-輸出預測(40-)'!W14</f>
        <v>351.37047574429812</v>
      </c>
      <c r="BM14" s="15">
        <f>'0.直接貼上-輸出預測(40-)'!X14</f>
        <v>334.08353561552246</v>
      </c>
      <c r="BN14" s="15">
        <f>'0.直接貼上-輸出預測(40-)'!Y14</f>
        <v>365.08996187843223</v>
      </c>
      <c r="BO14" s="15">
        <f>'0.直接貼上-輸出預測(40-)'!Z14</f>
        <v>361.52158785191949</v>
      </c>
      <c r="BP14" s="15">
        <f>'0.直接貼上-輸出預測(40-)'!AA14</f>
        <v>291.043219824083</v>
      </c>
      <c r="BQ14" s="15">
        <f>'0.直接貼上-輸出預測(40-)'!AB14</f>
        <v>270.24016935357594</v>
      </c>
      <c r="BR14" s="15">
        <f>'0.直接貼上-輸出預測(40-)'!AC14</f>
        <v>271.69894594041017</v>
      </c>
      <c r="BS14" s="15">
        <f>'0.直接貼上-輸出預測(40-)'!AD14</f>
        <v>284.21620131581761</v>
      </c>
      <c r="BT14" s="15">
        <f>'0.直接貼上-輸出預測(40-)'!AE14</f>
        <v>248.59882633559025</v>
      </c>
      <c r="BU14" s="15">
        <f>'0.直接貼上-輸出預測(40-)'!AF14</f>
        <v>289.08007756383046</v>
      </c>
      <c r="BV14" s="15">
        <f>'0.直接貼上-輸出預測(40-)'!AG14</f>
        <v>200.85576036050165</v>
      </c>
      <c r="BW14" s="15">
        <f>'0.直接貼上-輸出預測(40-)'!AH14</f>
        <v>168.09900706040995</v>
      </c>
      <c r="BX14" s="15">
        <f>'0.直接貼上-輸出預測(40-)'!AI14</f>
        <v>177.2753907824154</v>
      </c>
      <c r="BY14" s="15">
        <f>'0.直接貼上-輸出預測(40-)'!AJ14</f>
        <v>140.66886906432654</v>
      </c>
      <c r="BZ14" s="15">
        <f>'0.直接貼上-輸出預測(40-)'!AK14</f>
        <v>117.37077433025195</v>
      </c>
      <c r="CA14" s="15">
        <f>'0.直接貼上-輸出預測(40-)'!AL14</f>
        <v>117.7871242574947</v>
      </c>
      <c r="CB14" s="15">
        <f>'0.直接貼上-輸出預測(40-)'!AM14</f>
        <v>72.798718720546759</v>
      </c>
      <c r="CC14" s="15">
        <f>'0.直接貼上-輸出預測(40-)'!AN14</f>
        <v>95.204514919425222</v>
      </c>
      <c r="CD14" s="15">
        <f>'0.直接貼上-輸出預測(40-)'!AO14</f>
        <v>48.633696521695157</v>
      </c>
      <c r="CE14" s="15">
        <f>'0.直接貼上-輸出預測(40-)'!AP14</f>
        <v>44.490396838436645</v>
      </c>
      <c r="CF14" s="15">
        <f>'0.直接貼上-輸出預測(40-)'!AQ14</f>
        <v>36.328993958103133</v>
      </c>
      <c r="CG14" s="15">
        <f>'0.直接貼上-輸出預測(40-)'!AR14</f>
        <v>37.672876268352461</v>
      </c>
      <c r="CH14" s="15">
        <f>'0.直接貼上-輸出預測(40-)'!AS14</f>
        <v>29.63582449346849</v>
      </c>
      <c r="CI14" s="15">
        <f>'0.直接貼上-輸出預測(40-)'!AT14</f>
        <v>33.304251237340061</v>
      </c>
      <c r="CJ14" s="15">
        <f>'0.直接貼上-輸出預測(40-)'!AU14</f>
        <v>39.097839196862822</v>
      </c>
      <c r="CK14" s="15">
        <f>'0.直接貼上-輸出預測(40-)'!AV14</f>
        <v>20.83844488342319</v>
      </c>
      <c r="CL14" s="15">
        <f>'0.直接貼上-輸出預測(40-)'!AW14</f>
        <v>17.967215661164062</v>
      </c>
      <c r="CM14" s="15">
        <f>'0.直接貼上-輸出預測(40-)'!AX14</f>
        <v>18.056774502662911</v>
      </c>
      <c r="CN14" s="15">
        <f>'0.直接貼上-輸出預測(40-)'!AY14</f>
        <v>15.945642469582715</v>
      </c>
      <c r="CO14" s="15">
        <f>'0.直接貼上-輸出預測(40-)'!AZ14</f>
        <v>13.390685715823494</v>
      </c>
      <c r="CP14" s="15">
        <f>'0.直接貼上-輸出預測(40-)'!BA14</f>
        <v>8.76485762458781</v>
      </c>
      <c r="CQ14" s="15">
        <f>'0.直接貼上-輸出預測(40-)'!BB14</f>
        <v>7.9601640010856487</v>
      </c>
      <c r="CR14" s="15">
        <f>'0.直接貼上-輸出預測(40-)'!BC14</f>
        <v>4.835702613639973</v>
      </c>
      <c r="CS14" s="15">
        <f>'0.直接貼上-輸出預測(40-)'!BD14</f>
        <v>2.853162653770553</v>
      </c>
      <c r="CT14" s="15">
        <f>'0.直接貼上-輸出預測(40-)'!BE14</f>
        <v>0.58256631056664032</v>
      </c>
      <c r="CU14" s="15">
        <f>'0.直接貼上-輸出預測(40-)'!BF14</f>
        <v>5.7010282940948329E-2</v>
      </c>
      <c r="CV14" s="15">
        <f>'0.直接貼上-輸出預測(40-)'!BG14</f>
        <v>5.5944150186806971E-2</v>
      </c>
      <c r="CW14" s="15">
        <f>'0.直接貼上-輸出預測(40-)'!BH14</f>
        <v>5.4896321995530045E-2</v>
      </c>
      <c r="CX14" s="15">
        <f>'0.直接貼上-輸出預測(40-)'!BI14</f>
        <v>5.3715708712105466E-2</v>
      </c>
      <c r="CY14" s="15">
        <f>'0.直接貼上-輸出預測(40-)'!BJ14</f>
        <v>1.0523545455079628</v>
      </c>
    </row>
    <row r="15" spans="1:103">
      <c r="A15" s="12" t="str">
        <f>'0.直接貼上-輸出預測(0-50)'!A15</f>
        <v>115年 6月</v>
      </c>
      <c r="B15" s="13">
        <f t="shared" si="0"/>
        <v>29976.704907045103</v>
      </c>
      <c r="C15" s="13">
        <f>'0.直接貼上-輸出預測(0-50)'!C15</f>
        <v>335.8474146245722</v>
      </c>
      <c r="D15" s="13">
        <f>'0.直接貼上-輸出預測(0-50)'!D15</f>
        <v>328.51006466043378</v>
      </c>
      <c r="E15" s="12">
        <f>'0.直接貼上-輸出預測(0-50)'!E15</f>
        <v>354.8306569343066</v>
      </c>
      <c r="F15" s="12">
        <f>'0.直接貼上-輸出預測(0-50)'!F15</f>
        <v>355.49525265852105</v>
      </c>
      <c r="G15" s="12">
        <f>'0.直接貼上-輸出預測(0-50)'!G15</f>
        <v>360.40601503340309</v>
      </c>
      <c r="H15" s="12">
        <f>'0.直接貼上-輸出預測(0-50)'!H15</f>
        <v>387.46384236519862</v>
      </c>
      <c r="I15" s="12">
        <f>'0.直接貼上-輸出預測(0-50)'!I15</f>
        <v>397.79781606324701</v>
      </c>
      <c r="J15" s="12">
        <f>'0.直接貼上-輸出預測(0-50)'!J15</f>
        <v>387.53591367023739</v>
      </c>
      <c r="K15" s="12">
        <f>'0.直接貼上-輸出預測(0-50)'!K15</f>
        <v>456.33514480816171</v>
      </c>
      <c r="L15" s="12">
        <f>'0.直接貼上-輸出預測(0-50)'!L15</f>
        <v>446.89826513944087</v>
      </c>
      <c r="M15" s="12">
        <f>'0.直接貼上-輸出預測(0-50)'!M15</f>
        <v>460.30242149536525</v>
      </c>
      <c r="N15" s="12">
        <f>'0.直接貼上-輸出預測(0-50)'!N15</f>
        <v>442.42414656649538</v>
      </c>
      <c r="O15" s="12">
        <f>'0.直接貼上-輸出預測(0-50)'!O15</f>
        <v>404.47400158165266</v>
      </c>
      <c r="P15" s="12">
        <f>'0.直接貼上-輸出預測(0-50)'!P15</f>
        <v>403.18902309909561</v>
      </c>
      <c r="Q15" s="12">
        <f>'0.直接貼上-輸出預測(0-50)'!Q15</f>
        <v>392.85418549469654</v>
      </c>
      <c r="R15" s="12">
        <f>'0.直接貼上-輸出預測(0-50)'!R15</f>
        <v>393.9625573396533</v>
      </c>
      <c r="S15" s="12">
        <f>'0.直接貼上-輸出預測(0-50)'!S15</f>
        <v>399.86558025354532</v>
      </c>
      <c r="T15" s="12">
        <f>'0.直接貼上-輸出預測(0-50)'!T15</f>
        <v>399.77495176160016</v>
      </c>
      <c r="U15" s="12">
        <f>'0.直接貼上-輸出預測(0-50)'!U15</f>
        <v>447.13956181321777</v>
      </c>
      <c r="V15" s="12">
        <f>'0.直接貼上-輸出預測(0-50)'!V15</f>
        <v>421.23858647707613</v>
      </c>
      <c r="W15" s="12">
        <f>'0.直接貼上-輸出預測(0-50)'!W15</f>
        <v>431.60480204201173</v>
      </c>
      <c r="X15" s="12">
        <f>'0.直接貼上-輸出預測(0-50)'!X15</f>
        <v>436.06549501874605</v>
      </c>
      <c r="Y15" s="12">
        <f>'0.直接貼上-輸出預測(0-50)'!Y15</f>
        <v>420.78087205417029</v>
      </c>
      <c r="Z15" s="12">
        <f>'0.直接貼上-輸出預測(0-50)'!Z15</f>
        <v>454.97354231641032</v>
      </c>
      <c r="AA15" s="12">
        <f>'0.直接貼上-輸出預測(0-50)'!AA15</f>
        <v>448.17160701193745</v>
      </c>
      <c r="AB15" s="12">
        <f>'0.直接貼上-輸出預測(0-50)'!AB15</f>
        <v>456.84082863835062</v>
      </c>
      <c r="AC15" s="12">
        <f>'0.直接貼上-輸出預測(0-50)'!AC15</f>
        <v>462.53500297992559</v>
      </c>
      <c r="AD15" s="12">
        <f>'0.直接貼上-輸出預測(0-50)'!AD15</f>
        <v>455.61421630241261</v>
      </c>
      <c r="AE15" s="12">
        <f>'0.直接貼上-輸出預測(0-50)'!AE15</f>
        <v>525.33833115761774</v>
      </c>
      <c r="AF15" s="12">
        <f>'0.直接貼上-輸出預測(0-50)'!AF15</f>
        <v>572.10426478531019</v>
      </c>
      <c r="AG15" s="12">
        <f>'0.直接貼上-輸出預測(0-50)'!AG15</f>
        <v>521.54102259325327</v>
      </c>
      <c r="AH15" s="12">
        <f>'0.直接貼上-輸出預測(0-50)'!AH15</f>
        <v>553.69385262399453</v>
      </c>
      <c r="AI15" s="12">
        <f>'0.直接貼上-輸出預測(0-50)'!AI15</f>
        <v>493.47186608780896</v>
      </c>
      <c r="AJ15" s="12">
        <f>'0.直接貼上-輸出預測(0-50)'!AJ15</f>
        <v>528.47706205612315</v>
      </c>
      <c r="AK15" s="12">
        <f>'0.直接貼上-輸出預測(0-50)'!AK15</f>
        <v>501.94622260063892</v>
      </c>
      <c r="AL15" s="12">
        <f>'0.直接貼上-輸出預測(0-50)'!AL15</f>
        <v>451.16117557561972</v>
      </c>
      <c r="AM15" s="12">
        <f>'0.直接貼上-輸出預測(0-50)'!AM15</f>
        <v>399.9361627208757</v>
      </c>
      <c r="AN15" s="12">
        <f>'0.直接貼上-輸出預測(0-50)'!AN15</f>
        <v>422.91562932702118</v>
      </c>
      <c r="AO15" s="12">
        <f>'0.直接貼上-輸出預測(0-50)'!AO15</f>
        <v>381.76882474001314</v>
      </c>
      <c r="AP15" s="12">
        <f>'0.直接貼上-輸出預測(0-50)'!AP15</f>
        <v>401.92664214026411</v>
      </c>
      <c r="AQ15" s="12">
        <f>'0.直接貼上-輸出預測(0-50)'!AQ15</f>
        <v>455.36529829162993</v>
      </c>
      <c r="AR15" s="12">
        <f>'0.直接貼上-輸出預測(0-50)'!AR15</f>
        <v>391.6012229989347</v>
      </c>
      <c r="AS15" s="12">
        <f>'0.直接貼上-輸出預測(0-50)'!AS15</f>
        <v>408.69471947506065</v>
      </c>
      <c r="AT15" s="12">
        <f>'0.直接貼上-輸出預測(0-50)'!AT15</f>
        <v>430.31029863113554</v>
      </c>
      <c r="AU15" s="12">
        <f>'0.直接貼上-輸出預測(0-50)'!AU15</f>
        <v>427.60822095060848</v>
      </c>
      <c r="AV15" s="12">
        <f>'0.直接貼上-輸出預測(0-50)'!AV15</f>
        <v>456.67198747895662</v>
      </c>
      <c r="AW15" s="12">
        <f>'0.直接貼上-輸出預測(0-50)'!AW15</f>
        <v>443.46505929132195</v>
      </c>
      <c r="AX15" s="12">
        <f>'0.直接貼上-輸出預測(0-50)'!AX15</f>
        <v>423.54042758282168</v>
      </c>
      <c r="AY15" s="12">
        <f>'0.直接貼上-輸出預測(0-50)'!AY15</f>
        <v>404.38099334016539</v>
      </c>
      <c r="AZ15" s="12">
        <f>'0.直接貼上-輸出預測(0-50)'!AZ15</f>
        <v>389.83954142208205</v>
      </c>
      <c r="BA15" s="12">
        <f>'0.直接貼上-輸出預測(40-)'!L15</f>
        <v>364.47643571610564</v>
      </c>
      <c r="BB15" s="12">
        <f>'0.直接貼上-輸出預測(40-)'!M15</f>
        <v>373.42501412315175</v>
      </c>
      <c r="BC15" s="12">
        <f>'0.直接貼上-輸出預測(40-)'!N15</f>
        <v>346.68418576702834</v>
      </c>
      <c r="BD15" s="12">
        <f>'0.直接貼上-輸出預測(40-)'!O15</f>
        <v>339.9059687557002</v>
      </c>
      <c r="BE15" s="12">
        <f>'0.直接貼上-輸出預測(40-)'!P15</f>
        <v>332.22639411509999</v>
      </c>
      <c r="BF15" s="12">
        <f>'0.直接貼上-輸出預測(40-)'!Q15</f>
        <v>352.07685180207073</v>
      </c>
      <c r="BG15" s="12">
        <f>'0.直接貼上-輸出預測(40-)'!R15</f>
        <v>357.54709471910292</v>
      </c>
      <c r="BH15" s="12">
        <f>'0.直接貼上-輸出預測(40-)'!S15</f>
        <v>364.27587593317355</v>
      </c>
      <c r="BI15" s="12">
        <f>'0.直接貼上-輸出預測(40-)'!T15</f>
        <v>322.97290396709741</v>
      </c>
      <c r="BJ15" s="12">
        <f>'0.直接貼上-輸出預測(40-)'!U15</f>
        <v>368.85057507748621</v>
      </c>
      <c r="BK15" s="12">
        <f>'0.直接貼上-輸出預測(40-)'!V15</f>
        <v>375.60424528730039</v>
      </c>
      <c r="BL15" s="12">
        <f>'0.直接貼上-輸出預測(40-)'!W15</f>
        <v>352.6195771569412</v>
      </c>
      <c r="BM15" s="12">
        <f>'0.直接貼上-輸出預測(40-)'!X15</f>
        <v>333.05436714330284</v>
      </c>
      <c r="BN15" s="12">
        <f>'0.直接貼上-輸出預測(40-)'!Y15</f>
        <v>362.90347431197074</v>
      </c>
      <c r="BO15" s="12">
        <f>'0.直接貼上-輸出預測(40-)'!Z15</f>
        <v>364.11229602186751</v>
      </c>
      <c r="BP15" s="12">
        <f>'0.直接貼上-輸出預測(40-)'!AA15</f>
        <v>293.71204217510672</v>
      </c>
      <c r="BQ15" s="12">
        <f>'0.直接貼上-輸出預測(40-)'!AB15</f>
        <v>270.00870994301152</v>
      </c>
      <c r="BR15" s="12">
        <f>'0.直接貼上-輸出預測(40-)'!AC15</f>
        <v>270.77770636616555</v>
      </c>
      <c r="BS15" s="12">
        <f>'0.直接貼上-輸出預測(40-)'!AD15</f>
        <v>284.59664726498841</v>
      </c>
      <c r="BT15" s="12">
        <f>'0.直接貼上-輸出預測(40-)'!AE15</f>
        <v>247.66314257083295</v>
      </c>
      <c r="BU15" s="12">
        <f>'0.直接貼上-輸出預測(40-)'!AF15</f>
        <v>290.92941199082799</v>
      </c>
      <c r="BV15" s="12">
        <f>'0.直接貼上-輸出預測(40-)'!AG15</f>
        <v>204.9065904986816</v>
      </c>
      <c r="BW15" s="12">
        <f>'0.直接貼上-輸出預測(40-)'!AH15</f>
        <v>168.21348060512636</v>
      </c>
      <c r="BX15" s="12">
        <f>'0.直接貼上-輸出預測(40-)'!AI15</f>
        <v>177.94953672361146</v>
      </c>
      <c r="BY15" s="12">
        <f>'0.直接貼上-輸出預測(40-)'!AJ15</f>
        <v>142.53162950810486</v>
      </c>
      <c r="BZ15" s="12">
        <f>'0.直接貼上-輸出預測(40-)'!AK15</f>
        <v>117.61582658832045</v>
      </c>
      <c r="CA15" s="12">
        <f>'0.直接貼上-輸出預測(40-)'!AL15</f>
        <v>119.84819108459131</v>
      </c>
      <c r="CB15" s="12">
        <f>'0.直接貼上-輸出預測(40-)'!AM15</f>
        <v>72.674127143187178</v>
      </c>
      <c r="CC15" s="12">
        <f>'0.直接貼上-輸出預測(40-)'!AN15</f>
        <v>96.195620793243265</v>
      </c>
      <c r="CD15" s="12">
        <f>'0.直接貼上-輸出預測(40-)'!AO15</f>
        <v>49.437081490123859</v>
      </c>
      <c r="CE15" s="12">
        <f>'0.直接貼上-輸出預測(40-)'!AP15</f>
        <v>44.435018131535585</v>
      </c>
      <c r="CF15" s="12">
        <f>'0.直接貼上-輸出預測(40-)'!AQ15</f>
        <v>36.056239295338862</v>
      </c>
      <c r="CG15" s="12">
        <f>'0.直接貼上-輸出預測(40-)'!AR15</f>
        <v>37.385145522654526</v>
      </c>
      <c r="CH15" s="12">
        <f>'0.直接貼上-輸出預測(40-)'!AS15</f>
        <v>29.500043038848094</v>
      </c>
      <c r="CI15" s="12">
        <f>'0.直接貼上-輸出預測(40-)'!AT15</f>
        <v>32.144196927891336</v>
      </c>
      <c r="CJ15" s="12">
        <f>'0.直接貼上-輸出預測(40-)'!AU15</f>
        <v>39.082399817669135</v>
      </c>
      <c r="CK15" s="12">
        <f>'0.直接貼上-輸出預測(40-)'!AV15</f>
        <v>21.225207252475254</v>
      </c>
      <c r="CL15" s="12">
        <f>'0.直接貼上-輸出預測(40-)'!AW15</f>
        <v>17.402595632579629</v>
      </c>
      <c r="CM15" s="12">
        <f>'0.直接貼上-輸出預測(40-)'!AX15</f>
        <v>17.956406585181064</v>
      </c>
      <c r="CN15" s="12">
        <f>'0.直接貼上-輸出預測(40-)'!AY15</f>
        <v>15.619483107804429</v>
      </c>
      <c r="CO15" s="12">
        <f>'0.直接貼上-輸出預測(40-)'!AZ15</f>
        <v>13.616081627410328</v>
      </c>
      <c r="CP15" s="12">
        <f>'0.直接貼上-輸出預測(40-)'!BA15</f>
        <v>8.5825718022776591</v>
      </c>
      <c r="CQ15" s="12">
        <f>'0.直接貼上-輸出預測(40-)'!BB15</f>
        <v>7.6907619044418682</v>
      </c>
      <c r="CR15" s="12">
        <f>'0.直接貼上-輸出預測(40-)'!BC15</f>
        <v>4.6552172612798843</v>
      </c>
      <c r="CS15" s="12">
        <f>'0.直接貼上-輸出預測(40-)'!BD15</f>
        <v>3.0289029543771822</v>
      </c>
      <c r="CT15" s="12">
        <f>'0.直接貼上-輸出預測(40-)'!BE15</f>
        <v>0.6227897329425145</v>
      </c>
      <c r="CU15" s="12">
        <f>'0.直接貼上-輸出預測(40-)'!BF15</f>
        <v>5.8192977138732435E-2</v>
      </c>
      <c r="CV15" s="12">
        <f>'0.直接貼上-輸出預測(40-)'!BG15</f>
        <v>5.3346268074068455E-2</v>
      </c>
      <c r="CW15" s="12">
        <f>'0.直接貼上-輸出預測(40-)'!BH15</f>
        <v>5.2264753465141117E-2</v>
      </c>
      <c r="CX15" s="12">
        <f>'0.直接貼上-輸出預測(40-)'!BI15</f>
        <v>4.7604944862449719E-2</v>
      </c>
      <c r="CY15" s="12">
        <f>'0.直接貼上-輸出預測(40-)'!BJ15</f>
        <v>1.0048387883925922</v>
      </c>
    </row>
    <row r="16" spans="1:103">
      <c r="A16" s="12" t="str">
        <f>'0.直接貼上-輸出預測(0-50)'!A16</f>
        <v>115年 7月</v>
      </c>
      <c r="B16" s="13">
        <f t="shared" si="0"/>
        <v>29974.885082072062</v>
      </c>
      <c r="C16" s="13">
        <f>'0.直接貼上-輸出預測(0-50)'!C16</f>
        <v>335.80935983752704</v>
      </c>
      <c r="D16" s="13">
        <f>'0.直接貼上-輸出預測(0-50)'!D16</f>
        <v>328.21361299441338</v>
      </c>
      <c r="E16" s="12">
        <f>'0.直接貼上-輸出預測(0-50)'!E16</f>
        <v>353.46483078964832</v>
      </c>
      <c r="F16" s="12">
        <f>'0.直接貼上-輸出預測(0-50)'!F16</f>
        <v>355.29273621635957</v>
      </c>
      <c r="G16" s="12">
        <f>'0.直接貼上-輸出預測(0-50)'!G16</f>
        <v>359.18521217623373</v>
      </c>
      <c r="H16" s="12">
        <f>'0.直接貼上-輸出預測(0-50)'!H16</f>
        <v>385.79445183932177</v>
      </c>
      <c r="I16" s="12">
        <f>'0.直接貼上-輸出預測(0-50)'!I16</f>
        <v>397.62643048856825</v>
      </c>
      <c r="J16" s="12">
        <f>'0.直接貼上-輸出預測(0-50)'!J16</f>
        <v>385.74373464187693</v>
      </c>
      <c r="K16" s="12">
        <f>'0.直接貼上-輸出預測(0-50)'!K16</f>
        <v>453.15862681661133</v>
      </c>
      <c r="L16" s="12">
        <f>'0.直接貼上-輸出預測(0-50)'!L16</f>
        <v>447.03813153497509</v>
      </c>
      <c r="M16" s="12">
        <f>'0.直接貼上-輸出預測(0-50)'!M16</f>
        <v>460.35209138632308</v>
      </c>
      <c r="N16" s="12">
        <f>'0.直接貼上-輸出預測(0-50)'!N16</f>
        <v>444.71056951484002</v>
      </c>
      <c r="O16" s="12">
        <f>'0.直接貼上-輸出預測(0-50)'!O16</f>
        <v>406.24060893633833</v>
      </c>
      <c r="P16" s="12">
        <f>'0.直接貼上-輸出預測(0-50)'!P16</f>
        <v>403.53377762568971</v>
      </c>
      <c r="Q16" s="12">
        <f>'0.直接貼上-輸出預測(0-50)'!Q16</f>
        <v>393.24174335146245</v>
      </c>
      <c r="R16" s="12">
        <f>'0.直接貼上-輸出預測(0-50)'!R16</f>
        <v>393.62380249370233</v>
      </c>
      <c r="S16" s="12">
        <f>'0.直接貼上-輸出預測(0-50)'!S16</f>
        <v>399.46657263505637</v>
      </c>
      <c r="T16" s="12">
        <f>'0.直接貼上-輸出預測(0-50)'!T16</f>
        <v>398.18349604503135</v>
      </c>
      <c r="U16" s="12">
        <f>'0.直接貼上-輸出預測(0-50)'!U16</f>
        <v>445.73354366819279</v>
      </c>
      <c r="V16" s="12">
        <f>'0.直接貼上-輸出預測(0-50)'!V16</f>
        <v>422.13662752947016</v>
      </c>
      <c r="W16" s="12">
        <f>'0.直接貼上-輸出預測(0-50)'!W16</f>
        <v>430.85574592442674</v>
      </c>
      <c r="X16" s="12">
        <f>'0.直接貼上-輸出預測(0-50)'!X16</f>
        <v>436.34154929178044</v>
      </c>
      <c r="Y16" s="12">
        <f>'0.直接貼上-輸出預測(0-50)'!Y16</f>
        <v>420.31388335053367</v>
      </c>
      <c r="Z16" s="12">
        <f>'0.直接貼上-輸出預測(0-50)'!Z16</f>
        <v>453.42109107827474</v>
      </c>
      <c r="AA16" s="12">
        <f>'0.直接貼上-輸出預測(0-50)'!AA16</f>
        <v>448.19480462813902</v>
      </c>
      <c r="AB16" s="12">
        <f>'0.直接貼上-輸出預測(0-50)'!AB16</f>
        <v>456.16754567073752</v>
      </c>
      <c r="AC16" s="12">
        <f>'0.直接貼上-輸出預測(0-50)'!AC16</f>
        <v>462.39182579206101</v>
      </c>
      <c r="AD16" s="12">
        <f>'0.直接貼上-輸出預測(0-50)'!AD16</f>
        <v>453.50677789803552</v>
      </c>
      <c r="AE16" s="12">
        <f>'0.直接貼上-輸出預測(0-50)'!AE16</f>
        <v>520.18609634039069</v>
      </c>
      <c r="AF16" s="12">
        <f>'0.直接貼上-輸出預測(0-50)'!AF16</f>
        <v>571.81784847491815</v>
      </c>
      <c r="AG16" s="12">
        <f>'0.直接貼上-輸出預測(0-50)'!AG16</f>
        <v>522.857433405184</v>
      </c>
      <c r="AH16" s="12">
        <f>'0.直接貼上-輸出預測(0-50)'!AH16</f>
        <v>554.18156434020568</v>
      </c>
      <c r="AI16" s="12">
        <f>'0.直接貼上-輸出預測(0-50)'!AI16</f>
        <v>494.95040723671428</v>
      </c>
      <c r="AJ16" s="12">
        <f>'0.直接貼上-輸出預測(0-50)'!AJ16</f>
        <v>527.73058427837145</v>
      </c>
      <c r="AK16" s="12">
        <f>'0.直接貼上-輸出預測(0-50)'!AK16</f>
        <v>505.12150810786704</v>
      </c>
      <c r="AL16" s="12">
        <f>'0.直接貼上-輸出預測(0-50)'!AL16</f>
        <v>455.15517602059896</v>
      </c>
      <c r="AM16" s="12">
        <f>'0.直接貼上-輸出預測(0-50)'!AM16</f>
        <v>401.08241736619431</v>
      </c>
      <c r="AN16" s="12">
        <f>'0.直接貼上-輸出預測(0-50)'!AN16</f>
        <v>423.05760588424806</v>
      </c>
      <c r="AO16" s="12">
        <f>'0.直接貼上-輸出預測(0-50)'!AO16</f>
        <v>382.60961386536303</v>
      </c>
      <c r="AP16" s="12">
        <f>'0.直接貼上-輸出預測(0-50)'!AP16</f>
        <v>398.8509697448722</v>
      </c>
      <c r="AQ16" s="12">
        <f>'0.直接貼上-輸出預測(0-50)'!AQ16</f>
        <v>454.87597527527623</v>
      </c>
      <c r="AR16" s="12">
        <f>'0.直接貼上-輸出預測(0-50)'!AR16</f>
        <v>393.5483738061904</v>
      </c>
      <c r="AS16" s="12">
        <f>'0.直接貼上-輸出預測(0-50)'!AS16</f>
        <v>406.66126651347361</v>
      </c>
      <c r="AT16" s="12">
        <f>'0.直接貼上-輸出預測(0-50)'!AT16</f>
        <v>429.10953411215621</v>
      </c>
      <c r="AU16" s="12">
        <f>'0.直接貼上-輸出預測(0-50)'!AU16</f>
        <v>426.34945946349433</v>
      </c>
      <c r="AV16" s="12">
        <f>'0.直接貼上-輸出預測(0-50)'!AV16</f>
        <v>455.40663660624944</v>
      </c>
      <c r="AW16" s="12">
        <f>'0.直接貼上-輸出預測(0-50)'!AW16</f>
        <v>444.61413231331284</v>
      </c>
      <c r="AX16" s="12">
        <f>'0.直接貼上-輸出預測(0-50)'!AX16</f>
        <v>424.85483304991885</v>
      </c>
      <c r="AY16" s="12">
        <f>'0.直接貼上-輸出預測(0-50)'!AY16</f>
        <v>405.50031202175671</v>
      </c>
      <c r="AZ16" s="12">
        <f>'0.直接貼上-輸出預測(0-50)'!AZ16</f>
        <v>391.02841287541798</v>
      </c>
      <c r="BA16" s="12">
        <f>'0.直接貼上-輸出預測(40-)'!L16</f>
        <v>364.9090365129378</v>
      </c>
      <c r="BB16" s="12">
        <f>'0.直接貼上-輸出預測(40-)'!M16</f>
        <v>373.25906465987231</v>
      </c>
      <c r="BC16" s="12">
        <f>'0.直接貼上-輸出預測(40-)'!N16</f>
        <v>347.71598653163892</v>
      </c>
      <c r="BD16" s="12">
        <f>'0.直接貼上-輸出預測(40-)'!O16</f>
        <v>340.0426589852832</v>
      </c>
      <c r="BE16" s="12">
        <f>'0.直接貼上-輸出預測(40-)'!P16</f>
        <v>331.5202388085047</v>
      </c>
      <c r="BF16" s="12">
        <f>'0.直接貼上-輸出預測(40-)'!Q16</f>
        <v>350.58762100587882</v>
      </c>
      <c r="BG16" s="12">
        <f>'0.直接貼上-輸出預測(40-)'!R16</f>
        <v>356.64534553644268</v>
      </c>
      <c r="BH16" s="12">
        <f>'0.直接貼上-輸出預測(40-)'!S16</f>
        <v>365.00492417620973</v>
      </c>
      <c r="BI16" s="12">
        <f>'0.直接貼上-輸出預測(40-)'!T16</f>
        <v>322.72533148035245</v>
      </c>
      <c r="BJ16" s="12">
        <f>'0.直接貼上-輸出預測(40-)'!U16</f>
        <v>365.77711942172124</v>
      </c>
      <c r="BK16" s="12">
        <f>'0.直接貼上-輸出預測(40-)'!V16</f>
        <v>375.96943344459112</v>
      </c>
      <c r="BL16" s="12">
        <f>'0.直接貼上-輸出預測(40-)'!W16</f>
        <v>353.94284839902798</v>
      </c>
      <c r="BM16" s="12">
        <f>'0.直接貼上-輸出預測(40-)'!X16</f>
        <v>332.35728563607557</v>
      </c>
      <c r="BN16" s="12">
        <f>'0.直接貼上-輸出預測(40-)'!Y16</f>
        <v>360.52254474586397</v>
      </c>
      <c r="BO16" s="12">
        <f>'0.直接貼上-輸出預測(40-)'!Z16</f>
        <v>366.14868526579522</v>
      </c>
      <c r="BP16" s="12">
        <f>'0.直接貼上-輸出預測(40-)'!AA16</f>
        <v>296.73935079009328</v>
      </c>
      <c r="BQ16" s="12">
        <f>'0.直接貼上-輸出預測(40-)'!AB16</f>
        <v>269.98381355819782</v>
      </c>
      <c r="BR16" s="12">
        <f>'0.直接貼上-輸出預測(40-)'!AC16</f>
        <v>269.92428524035864</v>
      </c>
      <c r="BS16" s="12">
        <f>'0.直接貼上-輸出預測(40-)'!AD16</f>
        <v>284.58512352239126</v>
      </c>
      <c r="BT16" s="12">
        <f>'0.直接貼上-輸出預測(40-)'!AE16</f>
        <v>247.30919324046516</v>
      </c>
      <c r="BU16" s="12">
        <f>'0.直接貼上-輸出預測(40-)'!AF16</f>
        <v>291.71894768235592</v>
      </c>
      <c r="BV16" s="12">
        <f>'0.直接貼上-輸出預測(40-)'!AG16</f>
        <v>209.4242634067067</v>
      </c>
      <c r="BW16" s="12">
        <f>'0.直接貼上-輸出預測(40-)'!AH16</f>
        <v>168.69090518827096</v>
      </c>
      <c r="BX16" s="12">
        <f>'0.直接貼上-輸出預測(40-)'!AI16</f>
        <v>178.24167606484107</v>
      </c>
      <c r="BY16" s="12">
        <f>'0.直接貼上-輸出預測(40-)'!AJ16</f>
        <v>144.46068427836275</v>
      </c>
      <c r="BZ16" s="12">
        <f>'0.直接貼上-輸出預測(40-)'!AK16</f>
        <v>118.11017078671402</v>
      </c>
      <c r="CA16" s="12">
        <f>'0.直接貼上-輸出預測(40-)'!AL16</f>
        <v>121.41501357443138</v>
      </c>
      <c r="CB16" s="12">
        <f>'0.直接貼上-輸出預測(40-)'!AM16</f>
        <v>73.176684512049079</v>
      </c>
      <c r="CC16" s="12">
        <f>'0.直接貼上-輸出預測(40-)'!AN16</f>
        <v>96.562141579758261</v>
      </c>
      <c r="CD16" s="12">
        <f>'0.直接貼上-輸出預測(40-)'!AO16</f>
        <v>50.646713909934697</v>
      </c>
      <c r="CE16" s="12">
        <f>'0.直接貼上-輸出預測(40-)'!AP16</f>
        <v>44.341505003832864</v>
      </c>
      <c r="CF16" s="12">
        <f>'0.直接貼上-輸出預測(40-)'!AQ16</f>
        <v>35.846500072509464</v>
      </c>
      <c r="CG16" s="12">
        <f>'0.直接貼上-輸出預測(40-)'!AR16</f>
        <v>37.056713022140755</v>
      </c>
      <c r="CH16" s="12">
        <f>'0.直接貼上-輸出預測(40-)'!AS16</f>
        <v>29.420609828103917</v>
      </c>
      <c r="CI16" s="12">
        <f>'0.直接貼上-輸出預測(40-)'!AT16</f>
        <v>31.048464182103686</v>
      </c>
      <c r="CJ16" s="12">
        <f>'0.直接貼上-輸出預測(40-)'!AU16</f>
        <v>38.868595516605509</v>
      </c>
      <c r="CK16" s="12">
        <f>'0.直接貼上-輸出預測(40-)'!AV16</f>
        <v>21.690460446988816</v>
      </c>
      <c r="CL16" s="12">
        <f>'0.直接貼上-輸出預測(40-)'!AW16</f>
        <v>16.922978529340444</v>
      </c>
      <c r="CM16" s="12">
        <f>'0.直接貼上-輸出預測(40-)'!AX16</f>
        <v>17.78603413285747</v>
      </c>
      <c r="CN16" s="12">
        <f>'0.直接貼上-輸出預測(40-)'!AY16</f>
        <v>15.31642021049807</v>
      </c>
      <c r="CO16" s="12">
        <f>'0.直接貼上-輸出預測(40-)'!AZ16</f>
        <v>13.796265981278495</v>
      </c>
      <c r="CP16" s="12">
        <f>'0.直接貼上-輸出預測(40-)'!BA16</f>
        <v>8.4716148753117935</v>
      </c>
      <c r="CQ16" s="12">
        <f>'0.直接貼上-輸出預測(40-)'!BB16</f>
        <v>7.4011320090725041</v>
      </c>
      <c r="CR16" s="12">
        <f>'0.直接貼上-輸出預測(40-)'!BC16</f>
        <v>4.4793116982044667</v>
      </c>
      <c r="CS16" s="12">
        <f>'0.直接貼上-輸出預測(40-)'!BD16</f>
        <v>3.1864201736941586</v>
      </c>
      <c r="CT16" s="12">
        <f>'0.直接貼上-輸出預測(40-)'!BE16</f>
        <v>0.67388853746975685</v>
      </c>
      <c r="CU16" s="12">
        <f>'0.直接貼上-輸出預測(40-)'!BF16</f>
        <v>6.5673693960603574E-2</v>
      </c>
      <c r="CV16" s="12">
        <f>'0.直接貼上-輸出預測(40-)'!BG16</f>
        <v>5.0875750153359899E-2</v>
      </c>
      <c r="CW16" s="12">
        <f>'0.直接貼上-輸出預測(40-)'!BH16</f>
        <v>4.9765924504647972E-2</v>
      </c>
      <c r="CX16" s="12">
        <f>'0.直接貼上-輸出預測(40-)'!BI16</f>
        <v>4.2575936957372086E-2</v>
      </c>
      <c r="CY16" s="12">
        <f>'0.直接貼上-輸出預測(40-)'!BJ16</f>
        <v>0.95883934355986189</v>
      </c>
    </row>
    <row r="17" spans="1:103">
      <c r="A17" s="12" t="str">
        <f>'0.直接貼上-輸出預測(0-50)'!A17</f>
        <v>115年 8月</v>
      </c>
      <c r="B17" s="13">
        <f t="shared" si="0"/>
        <v>29973.046430204271</v>
      </c>
      <c r="C17" s="13">
        <f>'0.直接貼上-輸出預測(0-50)'!C17</f>
        <v>335.77099203185367</v>
      </c>
      <c r="D17" s="13">
        <f>'0.直接貼上-輸出預測(0-50)'!D17</f>
        <v>328.11062292087814</v>
      </c>
      <c r="E17" s="12">
        <f>'0.直接貼上-輸出預測(0-50)'!E17</f>
        <v>351.90252156602526</v>
      </c>
      <c r="F17" s="12">
        <f>'0.直接貼上-輸出預測(0-50)'!F17</f>
        <v>355.13525200118085</v>
      </c>
      <c r="G17" s="12">
        <f>'0.直接貼上-輸出預測(0-50)'!G17</f>
        <v>358.11998543992848</v>
      </c>
      <c r="H17" s="12">
        <f>'0.直接貼上-輸出預測(0-50)'!H17</f>
        <v>383.99187253223334</v>
      </c>
      <c r="I17" s="12">
        <f>'0.直接貼上-輸出預測(0-50)'!I17</f>
        <v>397.32648541165338</v>
      </c>
      <c r="J17" s="12">
        <f>'0.直接貼上-輸出預測(0-50)'!J17</f>
        <v>384.49505913007647</v>
      </c>
      <c r="K17" s="12">
        <f>'0.直接貼上-輸出預測(0-50)'!K17</f>
        <v>449.40777066154067</v>
      </c>
      <c r="L17" s="12">
        <f>'0.直接貼上-輸出預測(0-50)'!L17</f>
        <v>447.36795309714995</v>
      </c>
      <c r="M17" s="12">
        <f>'0.直接貼上-輸出預測(0-50)'!M17</f>
        <v>460.14901379123683</v>
      </c>
      <c r="N17" s="12">
        <f>'0.直接貼上-輸出預測(0-50)'!N17</f>
        <v>446.85926884503397</v>
      </c>
      <c r="O17" s="12">
        <f>'0.直接貼上-輸出預測(0-50)'!O17</f>
        <v>408.2998220640568</v>
      </c>
      <c r="P17" s="12">
        <f>'0.直接貼上-輸出預測(0-50)'!P17</f>
        <v>403.80188094673161</v>
      </c>
      <c r="Q17" s="12">
        <f>'0.直接貼上-輸出預測(0-50)'!Q17</f>
        <v>393.72389591558164</v>
      </c>
      <c r="R17" s="12">
        <f>'0.直接貼上-輸出預測(0-50)'!R17</f>
        <v>393.31528227883899</v>
      </c>
      <c r="S17" s="12">
        <f>'0.直接貼上-輸出預測(0-50)'!S17</f>
        <v>399.03295260326342</v>
      </c>
      <c r="T17" s="12">
        <f>'0.直接貼上-輸出預測(0-50)'!T17</f>
        <v>396.91310529777138</v>
      </c>
      <c r="U17" s="12">
        <f>'0.直接貼上-輸出預測(0-50)'!U17</f>
        <v>443.78204152122032</v>
      </c>
      <c r="V17" s="12">
        <f>'0.直接貼上-輸出預測(0-50)'!V17</f>
        <v>423.33490385697422</v>
      </c>
      <c r="W17" s="12">
        <f>'0.直接貼上-輸出預測(0-50)'!W17</f>
        <v>430.04463872387896</v>
      </c>
      <c r="X17" s="12">
        <f>'0.直接貼上-輸出預測(0-50)'!X17</f>
        <v>436.48757841090742</v>
      </c>
      <c r="Y17" s="12">
        <f>'0.直接貼上-輸出預測(0-50)'!Y17</f>
        <v>420.20376934546999</v>
      </c>
      <c r="Z17" s="12">
        <f>'0.直接貼上-輸出預測(0-50)'!Z17</f>
        <v>451.55909781790007</v>
      </c>
      <c r="AA17" s="12">
        <f>'0.直接貼上-輸出預測(0-50)'!AA17</f>
        <v>448.34642571092581</v>
      </c>
      <c r="AB17" s="12">
        <f>'0.直接貼上-輸出預測(0-50)'!AB17</f>
        <v>455.46399441280994</v>
      </c>
      <c r="AC17" s="12">
        <f>'0.直接貼上-輸出預測(0-50)'!AC17</f>
        <v>462.17834058049414</v>
      </c>
      <c r="AD17" s="12">
        <f>'0.直接貼上-輸出預測(0-50)'!AD17</f>
        <v>451.93506451658823</v>
      </c>
      <c r="AE17" s="12">
        <f>'0.直接貼上-輸出預測(0-50)'!AE17</f>
        <v>514.83368487311839</v>
      </c>
      <c r="AF17" s="12">
        <f>'0.直接貼上-輸出預測(0-50)'!AF17</f>
        <v>570.82256782395029</v>
      </c>
      <c r="AG17" s="12">
        <f>'0.直接貼上-輸出預測(0-50)'!AG17</f>
        <v>524.81975397869667</v>
      </c>
      <c r="AH17" s="12">
        <f>'0.直接貼上-輸出預測(0-50)'!AH17</f>
        <v>553.94727004401716</v>
      </c>
      <c r="AI17" s="12">
        <f>'0.直接貼上-輸出預測(0-50)'!AI17</f>
        <v>497.18063645572164</v>
      </c>
      <c r="AJ17" s="12">
        <f>'0.直接貼上-輸出預測(0-50)'!AJ17</f>
        <v>526.47811513301133</v>
      </c>
      <c r="AK17" s="12">
        <f>'0.直接貼上-輸出預測(0-50)'!AK17</f>
        <v>508.14094710280466</v>
      </c>
      <c r="AL17" s="12">
        <f>'0.直接貼上-輸出預測(0-50)'!AL17</f>
        <v>459.15614317155212</v>
      </c>
      <c r="AM17" s="12">
        <f>'0.直接貼上-輸出預測(0-50)'!AM17</f>
        <v>402.80557542603378</v>
      </c>
      <c r="AN17" s="12">
        <f>'0.直接貼上-輸出預測(0-50)'!AN17</f>
        <v>422.69293950380273</v>
      </c>
      <c r="AO17" s="12">
        <f>'0.直接貼上-輸出預測(0-50)'!AO17</f>
        <v>383.94970169008405</v>
      </c>
      <c r="AP17" s="12">
        <f>'0.直接貼上-輸出預測(0-50)'!AP17</f>
        <v>395.97104404591994</v>
      </c>
      <c r="AQ17" s="12">
        <f>'0.直接貼上-輸出預測(0-50)'!AQ17</f>
        <v>453.5007411761556</v>
      </c>
      <c r="AR17" s="12">
        <f>'0.直接貼上-輸出預測(0-50)'!AR17</f>
        <v>396.16440118574178</v>
      </c>
      <c r="AS17" s="12">
        <f>'0.直接貼上-輸出預測(0-50)'!AS17</f>
        <v>404.64477365866014</v>
      </c>
      <c r="AT17" s="12">
        <f>'0.直接貼上-輸出預測(0-50)'!AT17</f>
        <v>427.72839682400485</v>
      </c>
      <c r="AU17" s="12">
        <f>'0.直接貼上-輸出預測(0-50)'!AU17</f>
        <v>425.32348304437903</v>
      </c>
      <c r="AV17" s="12">
        <f>'0.直接貼上-輸出預測(0-50)'!AV17</f>
        <v>453.81662768893722</v>
      </c>
      <c r="AW17" s="12">
        <f>'0.直接貼上-輸出預測(0-50)'!AW17</f>
        <v>445.72099936927185</v>
      </c>
      <c r="AX17" s="12">
        <f>'0.直接貼上-輸出預測(0-50)'!AX17</f>
        <v>426.17587411276781</v>
      </c>
      <c r="AY17" s="12">
        <f>'0.直接貼上-輸出預測(0-50)'!AY17</f>
        <v>406.650587013483</v>
      </c>
      <c r="AZ17" s="12">
        <f>'0.直接貼上-輸出預測(0-50)'!AZ17</f>
        <v>392.1600265199591</v>
      </c>
      <c r="BA17" s="12">
        <f>'0.直接貼上-輸出預測(40-)'!L17</f>
        <v>365.58771237345098</v>
      </c>
      <c r="BB17" s="12">
        <f>'0.直接貼上-輸出預測(40-)'!M17</f>
        <v>372.82306648286755</v>
      </c>
      <c r="BC17" s="12">
        <f>'0.直接貼上-輸出預測(40-)'!N17</f>
        <v>348.90879507093632</v>
      </c>
      <c r="BD17" s="12">
        <f>'0.直接貼上-輸出預測(40-)'!O17</f>
        <v>340.16371876172343</v>
      </c>
      <c r="BE17" s="12">
        <f>'0.直接貼上-輸出預測(40-)'!P17</f>
        <v>331.02324616672217</v>
      </c>
      <c r="BF17" s="12">
        <f>'0.直接貼上-輸出預測(40-)'!Q17</f>
        <v>348.97314318307599</v>
      </c>
      <c r="BG17" s="12">
        <f>'0.直接貼上-輸出預測(40-)'!R17</f>
        <v>355.76949330673847</v>
      </c>
      <c r="BH17" s="12">
        <f>'0.直接貼上-輸出預測(40-)'!S17</f>
        <v>365.37534638572538</v>
      </c>
      <c r="BI17" s="12">
        <f>'0.直接貼上-輸出預測(40-)'!T17</f>
        <v>323.12493632328625</v>
      </c>
      <c r="BJ17" s="12">
        <f>'0.直接貼上-輸出預測(40-)'!U17</f>
        <v>362.397455977189</v>
      </c>
      <c r="BK17" s="12">
        <f>'0.直接貼上-輸出預測(40-)'!V17</f>
        <v>376.11637266777853</v>
      </c>
      <c r="BL17" s="12">
        <f>'0.直接貼上-輸出預測(40-)'!W17</f>
        <v>355.3399854561423</v>
      </c>
      <c r="BM17" s="12">
        <f>'0.直接貼上-輸出預測(40-)'!X17</f>
        <v>331.9907883443575</v>
      </c>
      <c r="BN17" s="12">
        <f>'0.直接貼上-輸出預測(40-)'!Y17</f>
        <v>357.94783505439034</v>
      </c>
      <c r="BO17" s="12">
        <f>'0.直接貼上-輸出預測(40-)'!Z17</f>
        <v>367.63358111021637</v>
      </c>
      <c r="BP17" s="12">
        <f>'0.直接貼上-輸出預測(40-)'!AA17</f>
        <v>300.12279815872967</v>
      </c>
      <c r="BQ17" s="12">
        <f>'0.直接貼上-輸出預測(40-)'!AB17</f>
        <v>270.16415011991182</v>
      </c>
      <c r="BR17" s="12">
        <f>'0.直接貼上-輸出預測(40-)'!AC17</f>
        <v>269.13845495754464</v>
      </c>
      <c r="BS17" s="12">
        <f>'0.直接貼上-輸出預測(40-)'!AD17</f>
        <v>284.1841933318895</v>
      </c>
      <c r="BT17" s="12">
        <f>'0.直接貼上-輸出預測(40-)'!AE17</f>
        <v>247.53274911802239</v>
      </c>
      <c r="BU17" s="12">
        <f>'0.直接貼上-輸出預測(40-)'!AF17</f>
        <v>291.45585413585127</v>
      </c>
      <c r="BV17" s="12">
        <f>'0.直接貼上-輸出預測(40-)'!AG17</f>
        <v>214.40417219542115</v>
      </c>
      <c r="BW17" s="12">
        <f>'0.直接貼上-輸出預測(40-)'!AH17</f>
        <v>169.52868241813493</v>
      </c>
      <c r="BX17" s="12">
        <f>'0.直接貼上-輸出預測(40-)'!AI17</f>
        <v>178.15572943877825</v>
      </c>
      <c r="BY17" s="12">
        <f>'0.直接貼上-輸出預測(40-)'!AJ17</f>
        <v>146.4559075673981</v>
      </c>
      <c r="BZ17" s="12">
        <f>'0.直接貼上-輸出預測(40-)'!AK17</f>
        <v>118.85153607078541</v>
      </c>
      <c r="CA17" s="12">
        <f>'0.直接貼上-輸出預測(40-)'!AL17</f>
        <v>122.49245090240532</v>
      </c>
      <c r="CB17" s="12">
        <f>'0.直接貼上-輸出預測(40-)'!AM17</f>
        <v>74.302964624274168</v>
      </c>
      <c r="CC17" s="12">
        <f>'0.直接貼上-輸出預測(40-)'!AN17</f>
        <v>96.313562035133657</v>
      </c>
      <c r="CD17" s="12">
        <f>'0.直接貼上-輸出預測(40-)'!AO17</f>
        <v>52.258436895313309</v>
      </c>
      <c r="CE17" s="12">
        <f>'0.直接貼上-輸出預測(40-)'!AP17</f>
        <v>44.211180542927451</v>
      </c>
      <c r="CF17" s="12">
        <f>'0.直接貼上-輸出預測(40-)'!AQ17</f>
        <v>35.697501936615346</v>
      </c>
      <c r="CG17" s="12">
        <f>'0.直接貼上-輸出預測(40-)'!AR17</f>
        <v>36.689244731979002</v>
      </c>
      <c r="CH17" s="12">
        <f>'0.直接貼上-輸出預測(40-)'!AS17</f>
        <v>29.394747635675152</v>
      </c>
      <c r="CI17" s="12">
        <f>'0.直接貼上-輸出預測(40-)'!AT17</f>
        <v>30.013616637639139</v>
      </c>
      <c r="CJ17" s="12">
        <f>'0.直接貼上-輸出預測(40-)'!AU17</f>
        <v>38.466338125553122</v>
      </c>
      <c r="CK17" s="12">
        <f>'0.直接貼上-輸出預測(40-)'!AV17</f>
        <v>22.227133881343786</v>
      </c>
      <c r="CL17" s="12">
        <f>'0.直接貼上-輸出預測(40-)'!AW17</f>
        <v>16.524498743269483</v>
      </c>
      <c r="CM17" s="12">
        <f>'0.直接貼上-輸出預測(40-)'!AX17</f>
        <v>17.551155063105735</v>
      </c>
      <c r="CN17" s="12">
        <f>'0.直接貼上-輸出預測(40-)'!AY17</f>
        <v>15.036934417105581</v>
      </c>
      <c r="CO17" s="12">
        <f>'0.直接貼上-輸出預測(40-)'!AZ17</f>
        <v>13.931862194559763</v>
      </c>
      <c r="CP17" s="12">
        <f>'0.直接貼上-輸出預測(40-)'!BA17</f>
        <v>8.4288502120573607</v>
      </c>
      <c r="CQ17" s="12">
        <f>'0.直接貼上-輸出預測(40-)'!BB17</f>
        <v>7.0949336727725605</v>
      </c>
      <c r="CR17" s="12">
        <f>'0.直接貼上-輸出預測(40-)'!BC17</f>
        <v>4.3130720935773486</v>
      </c>
      <c r="CS17" s="12">
        <f>'0.直接貼上-輸出預測(40-)'!BD17</f>
        <v>3.3216850114321499</v>
      </c>
      <c r="CT17" s="12">
        <f>'0.直接貼上-輸出預測(40-)'!BE17</f>
        <v>0.73529561875038218</v>
      </c>
      <c r="CU17" s="12">
        <f>'0.直接貼上-輸出預測(40-)'!BF17</f>
        <v>7.8600828666089514E-2</v>
      </c>
      <c r="CV17" s="12">
        <f>'0.直接貼上-輸出預測(40-)'!BG17</f>
        <v>4.8526057318044775E-2</v>
      </c>
      <c r="CW17" s="12">
        <f>'0.直接貼上-輸出預測(40-)'!BH17</f>
        <v>4.7392840167854354E-2</v>
      </c>
      <c r="CX17" s="12">
        <f>'0.直接貼上-輸出預測(40-)'!BI17</f>
        <v>3.8505659232729167E-2</v>
      </c>
      <c r="CY17" s="12">
        <f>'0.直接貼上-輸出預測(40-)'!BJ17</f>
        <v>0.91435439205226321</v>
      </c>
    </row>
    <row r="18" spans="1:103">
      <c r="A18" s="12" t="str">
        <f>'0.直接貼上-輸出預測(0-50)'!A18</f>
        <v>115年 9月</v>
      </c>
      <c r="B18" s="13">
        <f t="shared" si="0"/>
        <v>29971.193770449008</v>
      </c>
      <c r="C18" s="13">
        <f>'0.直接貼上-輸出預測(0-50)'!C18</f>
        <v>335.73231694619125</v>
      </c>
      <c r="D18" s="13">
        <f>'0.直接貼上-輸出預測(0-50)'!D18</f>
        <v>328.20107096523702</v>
      </c>
      <c r="E18" s="12">
        <f>'0.直接貼上-輸出預測(0-50)'!E18</f>
        <v>350.14372926343736</v>
      </c>
      <c r="F18" s="12">
        <f>'0.直接貼上-輸出預測(0-50)'!F18</f>
        <v>355.02279501966746</v>
      </c>
      <c r="G18" s="12">
        <f>'0.直接貼上-輸出預測(0-50)'!G18</f>
        <v>357.21029072193846</v>
      </c>
      <c r="H18" s="12">
        <f>'0.直接貼上-輸出預測(0-50)'!H18</f>
        <v>382.05614854648218</v>
      </c>
      <c r="I18" s="12">
        <f>'0.直接貼上-輸出預測(0-50)'!I18</f>
        <v>396.89798878078534</v>
      </c>
      <c r="J18" s="12">
        <f>'0.直接貼上-輸出預測(0-50)'!J18</f>
        <v>383.78982762682205</v>
      </c>
      <c r="K18" s="12">
        <f>'0.直接貼上-輸出預測(0-50)'!K18</f>
        <v>445.08264798331237</v>
      </c>
      <c r="L18" s="12">
        <f>'0.直接貼上-輸出預測(0-50)'!L18</f>
        <v>447.88772570773233</v>
      </c>
      <c r="M18" s="12">
        <f>'0.直接貼上-輸出預測(0-50)'!M18</f>
        <v>459.69319282833942</v>
      </c>
      <c r="N18" s="12">
        <f>'0.直接貼上-輸出預測(0-50)'!N18</f>
        <v>448.87024455707729</v>
      </c>
      <c r="O18" s="12">
        <f>'0.直接貼上-輸出預測(0-50)'!O18</f>
        <v>410.65164096480811</v>
      </c>
      <c r="P18" s="12">
        <f>'0.直接貼上-輸出預測(0-50)'!P18</f>
        <v>403.99333989316983</v>
      </c>
      <c r="Q18" s="12">
        <f>'0.直接貼上-輸出預測(0-50)'!Q18</f>
        <v>394.300631114552</v>
      </c>
      <c r="R18" s="12">
        <f>'0.直接貼上-輸出預測(0-50)'!R18</f>
        <v>393.03698525428592</v>
      </c>
      <c r="S18" s="12">
        <f>'0.直接貼上-輸出預測(0-50)'!S18</f>
        <v>398.56473037930306</v>
      </c>
      <c r="T18" s="12">
        <f>'0.直接貼上-輸出預測(0-50)'!T18</f>
        <v>395.96368735025544</v>
      </c>
      <c r="U18" s="12">
        <f>'0.直接貼上-輸出預測(0-50)'!U18</f>
        <v>441.28515130785644</v>
      </c>
      <c r="V18" s="12">
        <f>'0.直接貼上-輸出預測(0-50)'!V18</f>
        <v>424.83337621698666</v>
      </c>
      <c r="W18" s="12">
        <f>'0.直接貼上-輸出預測(0-50)'!W18</f>
        <v>429.17148267691948</v>
      </c>
      <c r="X18" s="12">
        <f>'0.直接貼上-輸出預測(0-50)'!X18</f>
        <v>436.50361861995174</v>
      </c>
      <c r="Y18" s="12">
        <f>'0.直接貼上-輸出預測(0-50)'!Y18</f>
        <v>420.45044955739615</v>
      </c>
      <c r="Z18" s="12">
        <f>'0.直接貼上-輸出預測(0-50)'!Z18</f>
        <v>449.38762359156976</v>
      </c>
      <c r="AA18" s="12">
        <f>'0.直接貼上-輸出預測(0-50)'!AA18</f>
        <v>448.62641729172896</v>
      </c>
      <c r="AB18" s="12">
        <f>'0.直接貼上-輸出預測(0-50)'!AB18</f>
        <v>454.73018688175222</v>
      </c>
      <c r="AC18" s="12">
        <f>'0.直接貼上-輸出預測(0-50)'!AC18</f>
        <v>461.8945665588576</v>
      </c>
      <c r="AD18" s="12">
        <f>'0.直接貼上-輸出預測(0-50)'!AD18</f>
        <v>450.89889892511752</v>
      </c>
      <c r="AE18" s="12">
        <f>'0.直接貼上-輸出預測(0-50)'!AE18</f>
        <v>509.28107075272175</v>
      </c>
      <c r="AF18" s="12">
        <f>'0.直接貼上-輸出預測(0-50)'!AF18</f>
        <v>569.11860544886167</v>
      </c>
      <c r="AG18" s="12">
        <f>'0.直接貼上-輸出預測(0-50)'!AG18</f>
        <v>527.42792005721037</v>
      </c>
      <c r="AH18" s="12">
        <f>'0.直接貼上-輸出預測(0-50)'!AH18</f>
        <v>552.99130144100434</v>
      </c>
      <c r="AI18" s="12">
        <f>'0.直接貼上-輸出預測(0-50)'!AI18</f>
        <v>500.16229842131713</v>
      </c>
      <c r="AJ18" s="12">
        <f>'0.直接貼上-輸出預測(0-50)'!AJ18</f>
        <v>524.7199236833012</v>
      </c>
      <c r="AK18" s="12">
        <f>'0.直接貼上-輸出預測(0-50)'!AK18</f>
        <v>511.00457636697564</v>
      </c>
      <c r="AL18" s="12">
        <f>'0.直接貼上-輸出預測(0-50)'!AL18</f>
        <v>463.16408533706738</v>
      </c>
      <c r="AM18" s="12">
        <f>'0.直接貼上-輸出預測(0-50)'!AM18</f>
        <v>405.10510424748566</v>
      </c>
      <c r="AN18" s="12">
        <f>'0.直接貼上-輸出預測(0-50)'!AN18</f>
        <v>421.82252331589649</v>
      </c>
      <c r="AO18" s="12">
        <f>'0.直接貼上-輸出預測(0-50)'!AO18</f>
        <v>385.78827497212592</v>
      </c>
      <c r="AP18" s="12">
        <f>'0.直接貼上-輸出預測(0-50)'!AP18</f>
        <v>393.28650504387008</v>
      </c>
      <c r="AQ18" s="12">
        <f>'0.直接貼上-輸出預測(0-50)'!AQ18</f>
        <v>451.24148928416025</v>
      </c>
      <c r="AR18" s="12">
        <f>'0.直接貼上-輸出預測(0-50)'!AR18</f>
        <v>399.44790586196996</v>
      </c>
      <c r="AS18" s="12">
        <f>'0.直接貼上-輸出預測(0-50)'!AS18</f>
        <v>402.64521410230412</v>
      </c>
      <c r="AT18" s="12">
        <f>'0.直接貼上-輸出預測(0-50)'!AT18</f>
        <v>426.16739615246365</v>
      </c>
      <c r="AU18" s="12">
        <f>'0.直接貼上-輸出預測(0-50)'!AU18</f>
        <v>424.52964805678113</v>
      </c>
      <c r="AV18" s="12">
        <f>'0.直接貼上-輸出預測(0-50)'!AV18</f>
        <v>451.90280436464241</v>
      </c>
      <c r="AW18" s="12">
        <f>'0.直接貼上-輸出預測(0-50)'!AW18</f>
        <v>446.78568974892363</v>
      </c>
      <c r="AX18" s="12">
        <f>'0.直接貼上-輸出預測(0-50)'!AX18</f>
        <v>427.50354269888544</v>
      </c>
      <c r="AY18" s="12">
        <f>'0.直接貼上-輸出預測(0-50)'!AY18</f>
        <v>407.83176056566731</v>
      </c>
      <c r="AZ18" s="12">
        <f>'0.直接貼上-輸出預測(0-50)'!AZ18</f>
        <v>393.23450658641269</v>
      </c>
      <c r="BA18" s="12">
        <f>'0.直接貼上-輸出預測(40-)'!L18</f>
        <v>366.51165513422268</v>
      </c>
      <c r="BB18" s="12">
        <f>'0.直接貼上-輸出預測(40-)'!M18</f>
        <v>372.11828417703424</v>
      </c>
      <c r="BC18" s="12">
        <f>'0.直接貼上-輸出預測(40-)'!N18</f>
        <v>350.26178301359505</v>
      </c>
      <c r="BD18" s="12">
        <f>'0.直接貼上-輸出預測(40-)'!O18</f>
        <v>340.26918407677164</v>
      </c>
      <c r="BE18" s="12">
        <f>'0.直接貼上-輸出預測(40-)'!P18</f>
        <v>330.73473810516845</v>
      </c>
      <c r="BF18" s="12">
        <f>'0.直接貼上-輸出預測(40-)'!Q18</f>
        <v>347.23391876769927</v>
      </c>
      <c r="BG18" s="12">
        <f>'0.直接貼上-輸出預測(40-)'!R18</f>
        <v>354.91941884655068</v>
      </c>
      <c r="BH18" s="12">
        <f>'0.直接貼上-輸出預測(40-)'!S18</f>
        <v>365.38840995558712</v>
      </c>
      <c r="BI18" s="12">
        <f>'0.直接貼上-輸出預測(40-)'!T18</f>
        <v>324.16882855121963</v>
      </c>
      <c r="BJ18" s="12">
        <f>'0.直接貼上-輸出預測(40-)'!U18</f>
        <v>358.7130167275966</v>
      </c>
      <c r="BK18" s="12">
        <f>'0.直接貼上-輸出預測(40-)'!V18</f>
        <v>376.04571287261342</v>
      </c>
      <c r="BL18" s="12">
        <f>'0.直接貼上-輸出預測(40-)'!W18</f>
        <v>356.81068505581743</v>
      </c>
      <c r="BM18" s="12">
        <f>'0.直接貼上-輸出預測(40-)'!X18</f>
        <v>331.95337745802567</v>
      </c>
      <c r="BN18" s="12">
        <f>'0.直接貼上-輸出預測(40-)'!Y18</f>
        <v>355.18000550056968</v>
      </c>
      <c r="BO18" s="12">
        <f>'0.直接貼上-輸出預測(40-)'!Z18</f>
        <v>368.56979930340532</v>
      </c>
      <c r="BP18" s="12">
        <f>'0.直接貼上-輸出預測(40-)'!AA18</f>
        <v>303.86004781822749</v>
      </c>
      <c r="BQ18" s="12">
        <f>'0.直接貼上-輸出預測(40-)'!AB18</f>
        <v>270.5483952446387</v>
      </c>
      <c r="BR18" s="12">
        <f>'0.直接貼上-輸出預測(40-)'!AC18</f>
        <v>268.41998830886183</v>
      </c>
      <c r="BS18" s="12">
        <f>'0.直接貼上-輸出預測(40-)'!AD18</f>
        <v>283.39640838271606</v>
      </c>
      <c r="BT18" s="12">
        <f>'0.直接貼上-輸出預測(40-)'!AE18</f>
        <v>248.32960256915993</v>
      </c>
      <c r="BU18" s="12">
        <f>'0.直接貼上-輸出預測(40-)'!AF18</f>
        <v>290.14726755978165</v>
      </c>
      <c r="BV18" s="12">
        <f>'0.直接貼上-輸出預測(40-)'!AG18</f>
        <v>219.84173932460718</v>
      </c>
      <c r="BW18" s="12">
        <f>'0.直接貼上-輸出預測(40-)'!AH18</f>
        <v>170.72422746274682</v>
      </c>
      <c r="BX18" s="12">
        <f>'0.直接貼上-輸出預測(40-)'!AI18</f>
        <v>177.69558998415025</v>
      </c>
      <c r="BY18" s="12">
        <f>'0.直接貼上-輸出預測(40-)'!AJ18</f>
        <v>148.51716910166203</v>
      </c>
      <c r="BZ18" s="12">
        <f>'0.直接貼上-輸出預測(40-)'!AK18</f>
        <v>119.83766681524422</v>
      </c>
      <c r="CA18" s="12">
        <f>'0.直接貼上-輸出預測(40-)'!AL18</f>
        <v>123.08531841127065</v>
      </c>
      <c r="CB18" s="12">
        <f>'0.直接貼上-輸出預測(40-)'!AM18</f>
        <v>76.049579135939155</v>
      </c>
      <c r="CC18" s="12">
        <f>'0.直接貼上-輸出預測(40-)'!AN18</f>
        <v>95.459233442662679</v>
      </c>
      <c r="CD18" s="12">
        <f>'0.直接貼上-輸出預測(40-)'!AO18</f>
        <v>54.268134019879916</v>
      </c>
      <c r="CE18" s="12">
        <f>'0.直接貼上-輸出預測(40-)'!AP18</f>
        <v>44.045336459938611</v>
      </c>
      <c r="CF18" s="12">
        <f>'0.直接貼上-輸出預測(40-)'!AQ18</f>
        <v>35.607027057682039</v>
      </c>
      <c r="CG18" s="12">
        <f>'0.直接貼上-輸出預測(40-)'!AR18</f>
        <v>36.28436129475859</v>
      </c>
      <c r="CH18" s="12">
        <f>'0.直接貼上-輸出預測(40-)'!AS18</f>
        <v>29.419778963785948</v>
      </c>
      <c r="CI18" s="12">
        <f>'0.直接貼上-輸出預測(40-)'!AT18</f>
        <v>29.036356844205741</v>
      </c>
      <c r="CJ18" s="12">
        <f>'0.直接貼上-輸出預測(40-)'!AU18</f>
        <v>37.885200748507472</v>
      </c>
      <c r="CK18" s="12">
        <f>'0.直接貼上-輸出預測(40-)'!AV18</f>
        <v>22.828541423119656</v>
      </c>
      <c r="CL18" s="12">
        <f>'0.直接貼上-輸出預測(40-)'!AW18</f>
        <v>16.203437994766485</v>
      </c>
      <c r="CM18" s="12">
        <f>'0.直接貼上-輸出預測(40-)'!AX18</f>
        <v>17.256951589114554</v>
      </c>
      <c r="CN18" s="12">
        <f>'0.直接貼上-輸出預測(40-)'!AY18</f>
        <v>14.781418949014192</v>
      </c>
      <c r="CO18" s="12">
        <f>'0.直接貼上-輸出預測(40-)'!AZ18</f>
        <v>14.02355755164759</v>
      </c>
      <c r="CP18" s="12">
        <f>'0.直接貼上-輸出預測(40-)'!BA18</f>
        <v>8.4512411010299555</v>
      </c>
      <c r="CQ18" s="12">
        <f>'0.直接貼上-輸出預測(40-)'!BB18</f>
        <v>6.775413092547681</v>
      </c>
      <c r="CR18" s="12">
        <f>'0.直接貼上-輸出預測(40-)'!BC18</f>
        <v>4.160473685048367</v>
      </c>
      <c r="CS18" s="12">
        <f>'0.直接貼上-輸出預測(40-)'!BD18</f>
        <v>3.4318400832415135</v>
      </c>
      <c r="CT18" s="12">
        <f>'0.直接貼上-輸出預測(40-)'!BE18</f>
        <v>0.80644854916737019</v>
      </c>
      <c r="CU18" s="12">
        <f>'0.直接貼上-輸出預測(40-)'!BF18</f>
        <v>9.6198911461616507E-2</v>
      </c>
      <c r="CV18" s="12">
        <f>'0.直接貼上-輸出預測(40-)'!BG18</f>
        <v>4.6290997646513184E-2</v>
      </c>
      <c r="CW18" s="12">
        <f>'0.直接貼上-輸出預測(40-)'!BH18</f>
        <v>4.5138886270596902E-2</v>
      </c>
      <c r="CX18" s="12">
        <f>'0.直接貼上-輸出預測(40-)'!BI18</f>
        <v>3.5282184887229978E-2</v>
      </c>
      <c r="CY18" s="12">
        <f>'0.直接貼上-輸出預測(40-)'!BJ18</f>
        <v>0.87137691215724811</v>
      </c>
    </row>
    <row r="19" spans="1:103">
      <c r="A19" s="12" t="str">
        <f>'0.直接貼上-輸出預測(0-50)'!A19</f>
        <v>115年 10月</v>
      </c>
      <c r="B19" s="13">
        <f t="shared" si="0"/>
        <v>29969.331747830805</v>
      </c>
      <c r="C19" s="13">
        <f>'0.直接貼上-輸出預測(0-50)'!C19</f>
        <v>335.69334146634714</v>
      </c>
      <c r="D19" s="13">
        <f>'0.直接貼上-輸出預測(0-50)'!D19</f>
        <v>328.48493226070235</v>
      </c>
      <c r="E19" s="12">
        <f>'0.直接貼上-輸出預測(0-50)'!E19</f>
        <v>348.18845388188458</v>
      </c>
      <c r="F19" s="12">
        <f>'0.直接貼上-輸出預測(0-50)'!F19</f>
        <v>354.95536027905564</v>
      </c>
      <c r="G19" s="12">
        <f>'0.直接貼上-輸出預測(0-50)'!G19</f>
        <v>356.45608392702889</v>
      </c>
      <c r="H19" s="12">
        <f>'0.直接貼上-輸出預測(0-50)'!H19</f>
        <v>379.98732397730311</v>
      </c>
      <c r="I19" s="12">
        <f>'0.直接貼上-輸出預測(0-50)'!I19</f>
        <v>396.34094854375644</v>
      </c>
      <c r="J19" s="12">
        <f>'0.直接貼上-輸出預測(0-50)'!J19</f>
        <v>383.6279806296144</v>
      </c>
      <c r="K19" s="12">
        <f>'0.直接貼上-輸出預測(0-50)'!K19</f>
        <v>440.18333041526103</v>
      </c>
      <c r="L19" s="12">
        <f>'0.直接貼上-輸出預測(0-50)'!L19</f>
        <v>448.59744524861975</v>
      </c>
      <c r="M19" s="12">
        <f>'0.直接貼上-輸出預測(0-50)'!M19</f>
        <v>458.9846326157334</v>
      </c>
      <c r="N19" s="12">
        <f>'0.直接貼上-輸出預測(0-50)'!N19</f>
        <v>450.74349665097003</v>
      </c>
      <c r="O19" s="12">
        <f>'0.直接貼上-輸出預測(0-50)'!O19</f>
        <v>413.29606563859227</v>
      </c>
      <c r="P19" s="12">
        <f>'0.直接貼上-輸出預測(0-50)'!P19</f>
        <v>404.10816129534419</v>
      </c>
      <c r="Q19" s="12">
        <f>'0.直接貼上-輸出預測(0-50)'!Q19</f>
        <v>394.97193687741822</v>
      </c>
      <c r="R19" s="12">
        <f>'0.直接貼上-輸出預測(0-50)'!R19</f>
        <v>392.7888999822132</v>
      </c>
      <c r="S19" s="12">
        <f>'0.直接貼上-輸出預測(0-50)'!S19</f>
        <v>398.06191618246396</v>
      </c>
      <c r="T19" s="12">
        <f>'0.直接貼上-輸出預測(0-50)'!T19</f>
        <v>395.3351500527387</v>
      </c>
      <c r="U19" s="12">
        <f>'0.直接貼上-輸出預測(0-50)'!U19</f>
        <v>438.24296894292229</v>
      </c>
      <c r="V19" s="12">
        <f>'0.直接貼上-輸出預測(0-50)'!V19</f>
        <v>426.63200537203466</v>
      </c>
      <c r="W19" s="12">
        <f>'0.直接貼上-輸出預測(0-50)'!W19</f>
        <v>428.23628002102259</v>
      </c>
      <c r="X19" s="12">
        <f>'0.直接貼上-輸出預測(0-50)'!X19</f>
        <v>436.38970615515433</v>
      </c>
      <c r="Y19" s="12">
        <f>'0.直接貼上-輸出預測(0-50)'!Y19</f>
        <v>421.05384352252219</v>
      </c>
      <c r="Z19" s="12">
        <f>'0.直接貼上-輸出預測(0-50)'!Z19</f>
        <v>446.90672944320215</v>
      </c>
      <c r="AA19" s="12">
        <f>'0.直接貼上-輸出預測(0-50)'!AA19</f>
        <v>449.03472641655526</v>
      </c>
      <c r="AB19" s="12">
        <f>'0.直接貼上-輸出預測(0-50)'!AB19</f>
        <v>453.96613509154957</v>
      </c>
      <c r="AC19" s="12">
        <f>'0.直接貼上-輸出預測(0-50)'!AC19</f>
        <v>461.54052293708554</v>
      </c>
      <c r="AD19" s="12">
        <f>'0.直接貼上-輸出預測(0-50)'!AD19</f>
        <v>450.39810393193966</v>
      </c>
      <c r="AE19" s="12">
        <f>'0.直接貼上-輸出預測(0-50)'!AE19</f>
        <v>503.52822799969778</v>
      </c>
      <c r="AF19" s="12">
        <f>'0.直接貼上-輸出預測(0-50)'!AF19</f>
        <v>566.70614392471543</v>
      </c>
      <c r="AG19" s="12">
        <f>'0.直接貼上-輸出預測(0-50)'!AG19</f>
        <v>530.6818673888821</v>
      </c>
      <c r="AH19" s="12">
        <f>'0.直接貼上-輸出預測(0-50)'!AH19</f>
        <v>551.31399009386632</v>
      </c>
      <c r="AI19" s="12">
        <f>'0.直接貼上-輸出預測(0-50)'!AI19</f>
        <v>503.89513796193762</v>
      </c>
      <c r="AJ19" s="12">
        <f>'0.直接貼上-輸出預測(0-50)'!AJ19</f>
        <v>522.45627883425709</v>
      </c>
      <c r="AK19" s="12">
        <f>'0.直接貼上-輸出預測(0-50)'!AK19</f>
        <v>513.71243267671559</v>
      </c>
      <c r="AL19" s="12">
        <f>'0.直接貼上-輸出預測(0-50)'!AL19</f>
        <v>467.17901081512679</v>
      </c>
      <c r="AM19" s="12">
        <f>'0.直接貼上-輸出預測(0-50)'!AM19</f>
        <v>407.98047176715454</v>
      </c>
      <c r="AN19" s="12">
        <f>'0.直接貼上-輸出預測(0-50)'!AN19</f>
        <v>420.44724922514189</v>
      </c>
      <c r="AO19" s="12">
        <f>'0.直接貼上-輸出預測(0-50)'!AO19</f>
        <v>388.12452147551897</v>
      </c>
      <c r="AP19" s="12">
        <f>'0.直接貼上-輸出預測(0-50)'!AP19</f>
        <v>390.79699318662142</v>
      </c>
      <c r="AQ19" s="12">
        <f>'0.直接貼上-輸出預測(0-50)'!AQ19</f>
        <v>448.10011006423997</v>
      </c>
      <c r="AR19" s="12">
        <f>'0.直接貼上-輸出預測(0-50)'!AR19</f>
        <v>403.397490662275</v>
      </c>
      <c r="AS19" s="12">
        <f>'0.直接貼上-輸出預測(0-50)'!AS19</f>
        <v>400.66256106065953</v>
      </c>
      <c r="AT19" s="12">
        <f>'0.直接貼上-輸出預測(0-50)'!AT19</f>
        <v>424.42704051483469</v>
      </c>
      <c r="AU19" s="12">
        <f>'0.直接貼上-輸出預測(0-50)'!AU19</f>
        <v>423.96731206730436</v>
      </c>
      <c r="AV19" s="12">
        <f>'0.直接貼上-輸出預測(0-50)'!AV19</f>
        <v>449.6660088041105</v>
      </c>
      <c r="AW19" s="12">
        <f>'0.直接貼上-輸出預測(0-50)'!AW19</f>
        <v>447.80823280103544</v>
      </c>
      <c r="AX19" s="12">
        <f>'0.直接貼上-輸出預測(0-50)'!AX19</f>
        <v>428.8378307365291</v>
      </c>
      <c r="AY19" s="12">
        <f>'0.直接貼上-輸出預測(0-50)'!AY19</f>
        <v>409.04377499580295</v>
      </c>
      <c r="AZ19" s="12">
        <f>'0.直接貼上-輸出預測(0-50)'!AZ19</f>
        <v>394.25197712379173</v>
      </c>
      <c r="BA19" s="12">
        <f>'0.直接貼上-輸出預測(40-)'!L19</f>
        <v>367.68005849087155</v>
      </c>
      <c r="BB19" s="12">
        <f>'0.直接貼上-輸出預測(40-)'!M19</f>
        <v>371.14597818385727</v>
      </c>
      <c r="BC19" s="12">
        <f>'0.直接貼上-輸出預測(40-)'!N19</f>
        <v>351.77412481207114</v>
      </c>
      <c r="BD19" s="12">
        <f>'0.直接貼上-輸出預測(40-)'!O19</f>
        <v>340.35909090242933</v>
      </c>
      <c r="BE19" s="12">
        <f>'0.直接貼上-輸出預測(40-)'!P19</f>
        <v>330.6540380278002</v>
      </c>
      <c r="BF19" s="12">
        <f>'0.直接貼上-輸出預測(40-)'!Q19</f>
        <v>345.37044689685382</v>
      </c>
      <c r="BG19" s="12">
        <f>'0.直接貼上-輸出預測(40-)'!R19</f>
        <v>354.09500329795191</v>
      </c>
      <c r="BH19" s="12">
        <f>'0.直接貼上-輸出預測(40-)'!S19</f>
        <v>365.04537915895162</v>
      </c>
      <c r="BI19" s="12">
        <f>'0.直接貼上-輸出預測(40-)'!T19</f>
        <v>325.85412732806628</v>
      </c>
      <c r="BJ19" s="12">
        <f>'0.直接貼上-輸出預測(40-)'!U19</f>
        <v>354.7252291821228</v>
      </c>
      <c r="BK19" s="12">
        <f>'0.直接貼上-輸出預測(40-)'!V19</f>
        <v>375.75810264551745</v>
      </c>
      <c r="BL19" s="12">
        <f>'0.直接貼上-輸出預測(40-)'!W19</f>
        <v>358.35464466610915</v>
      </c>
      <c r="BM19" s="12">
        <f>'0.直接貼上-輸出預測(40-)'!X19</f>
        <v>332.24356009173204</v>
      </c>
      <c r="BN19" s="12">
        <f>'0.直接貼上-輸出預測(40-)'!Y19</f>
        <v>352.21971473996342</v>
      </c>
      <c r="BO19" s="12">
        <f>'0.直接貼上-輸出預測(40-)'!Z19</f>
        <v>368.96014584388934</v>
      </c>
      <c r="BP19" s="12">
        <f>'0.直接貼上-輸出預測(40-)'!AA19</f>
        <v>307.94877430586843</v>
      </c>
      <c r="BQ19" s="12">
        <f>'0.直接貼上-輸出預測(40-)'!AB19</f>
        <v>271.13523022479001</v>
      </c>
      <c r="BR19" s="12">
        <f>'0.直接貼上-輸出預測(40-)'!AC19</f>
        <v>267.76865848137766</v>
      </c>
      <c r="BS19" s="12">
        <f>'0.直接貼上-輸出預測(40-)'!AD19</f>
        <v>282.224308854284</v>
      </c>
      <c r="BT19" s="12">
        <f>'0.直接貼上-輸出預測(40-)'!AE19</f>
        <v>249.69556745557796</v>
      </c>
      <c r="BU19" s="12">
        <f>'0.直接貼上-輸出預測(40-)'!AF19</f>
        <v>287.80029100628235</v>
      </c>
      <c r="BV19" s="12">
        <f>'0.直接貼上-輸出預測(40-)'!AG19</f>
        <v>225.73241644788629</v>
      </c>
      <c r="BW19" s="12">
        <f>'0.直接貼上-輸出預測(40-)'!AH19</f>
        <v>172.27496898527295</v>
      </c>
      <c r="BX19" s="12">
        <f>'0.直接貼上-輸出預測(40-)'!AI19</f>
        <v>176.86512350976022</v>
      </c>
      <c r="BY19" s="12">
        <f>'0.直接貼上-輸出預測(40-)'!AJ19</f>
        <v>150.64433420813521</v>
      </c>
      <c r="BZ19" s="12">
        <f>'0.直接貼上-輸出預測(40-)'!AK19</f>
        <v>121.06632253354415</v>
      </c>
      <c r="CA19" s="12">
        <f>'0.直接貼上-輸出預測(40-)'!AL19</f>
        <v>123.19838799648144</v>
      </c>
      <c r="CB19" s="12">
        <f>'0.直接貼上-輸出預測(40-)'!AM19</f>
        <v>78.413177154275189</v>
      </c>
      <c r="CC19" s="12">
        <f>'0.直接貼上-輸出預測(40-)'!AN19</f>
        <v>94.008375368738754</v>
      </c>
      <c r="CD19" s="12">
        <f>'0.直接貼上-輸出預測(40-)'!AO19</f>
        <v>56.671728944800748</v>
      </c>
      <c r="CE19" s="12">
        <f>'0.直接貼上-輸出預測(40-)'!AP19</f>
        <v>43.845233720815884</v>
      </c>
      <c r="CF19" s="12">
        <f>'0.直接貼上-輸出預測(40-)'!AQ19</f>
        <v>35.572912941614355</v>
      </c>
      <c r="CG19" s="12">
        <f>'0.直接貼上-輸出預測(40-)'!AR19</f>
        <v>35.843639079532274</v>
      </c>
      <c r="CH19" s="12">
        <f>'0.直接貼上-輸出預測(40-)'!AS19</f>
        <v>29.49312292107965</v>
      </c>
      <c r="CI19" s="12">
        <f>'0.直接貼上-輸出預測(40-)'!AT19</f>
        <v>28.113521486621099</v>
      </c>
      <c r="CJ19" s="12">
        <f>'0.直接貼上-輸出預測(40-)'!AU19</f>
        <v>37.134427617238885</v>
      </c>
      <c r="CK19" s="12">
        <f>'0.直接貼上-輸出預測(40-)'!AV19</f>
        <v>23.48836414652493</v>
      </c>
      <c r="CL19" s="12">
        <f>'0.直接貼上-輸出預測(40-)'!AW19</f>
        <v>15.956219821092644</v>
      </c>
      <c r="CM19" s="12">
        <f>'0.直接貼上-輸出預測(40-)'!AX19</f>
        <v>16.908306303723627</v>
      </c>
      <c r="CN19" s="12">
        <f>'0.直接貼上-輸出預測(40-)'!AY19</f>
        <v>14.550185618220752</v>
      </c>
      <c r="CO19" s="12">
        <f>'0.直接貼上-輸出預測(40-)'!AZ19</f>
        <v>14.072096821571696</v>
      </c>
      <c r="CP19" s="12">
        <f>'0.直接貼上-輸出預測(40-)'!BA19</f>
        <v>8.5358479454968812</v>
      </c>
      <c r="CQ19" s="12">
        <f>'0.直接貼上-輸出預測(40-)'!BB19</f>
        <v>6.4454459897619794</v>
      </c>
      <c r="CR19" s="12">
        <f>'0.直接貼上-輸出預測(40-)'!BC19</f>
        <v>4.0245511374126792</v>
      </c>
      <c r="CS19" s="12">
        <f>'0.直接貼上-輸出預測(40-)'!BD19</f>
        <v>3.5150008935414228</v>
      </c>
      <c r="CT19" s="12">
        <f>'0.直接貼上-輸出預測(40-)'!BE19</f>
        <v>0.88679114272716153</v>
      </c>
      <c r="CU19" s="12">
        <f>'0.直接貼上-輸出預測(40-)'!BF19</f>
        <v>0.11776294834501737</v>
      </c>
      <c r="CV19" s="12">
        <f>'0.直接貼上-輸出預測(40-)'!BG19</f>
        <v>4.4164707582964126E-2</v>
      </c>
      <c r="CW19" s="12">
        <f>'0.直接貼上-輸出預測(40-)'!BH19</f>
        <v>4.2997808231579046E-2</v>
      </c>
      <c r="CX19" s="12">
        <f>'0.直接貼上-輸出預測(40-)'!BI19</f>
        <v>3.280380896615083E-2</v>
      </c>
      <c r="CY19" s="12">
        <f>'0.直接貼上-輸出預測(40-)'!BJ19</f>
        <v>0.82989528619191766</v>
      </c>
    </row>
    <row r="20" spans="1:103" s="14" customFormat="1">
      <c r="A20" s="13" t="str">
        <f>'0.直接貼上-輸出預測(0-50)'!A20</f>
        <v>115年 11月</v>
      </c>
      <c r="B20" s="13">
        <f t="shared" si="0"/>
        <v>29967.464838367781</v>
      </c>
      <c r="C20" s="13">
        <f>'0.直接貼上-輸出預測(0-50)'!C20</f>
        <v>335.65407362374214</v>
      </c>
      <c r="D20" s="13">
        <f>'0.直接貼上-輸出預測(0-50)'!D20</f>
        <v>328.96218054962122</v>
      </c>
      <c r="E20" s="13">
        <f>'0.直接貼上-輸出預測(0-50)'!E20</f>
        <v>346.03669542136703</v>
      </c>
      <c r="F20" s="13">
        <f>'0.直接貼上-輸出預測(0-50)'!F20</f>
        <v>354.93294278713495</v>
      </c>
      <c r="G20" s="13">
        <f>'0.直接貼上-輸出預測(0-50)'!G20</f>
        <v>355.85732096727827</v>
      </c>
      <c r="H20" s="13">
        <f>'0.直接貼上-輸出預測(0-50)'!H20</f>
        <v>377.78544291261755</v>
      </c>
      <c r="I20" s="13">
        <f>'0.直接貼上-輸出預測(0-50)'!I20</f>
        <v>395.65537264786695</v>
      </c>
      <c r="J20" s="13">
        <f>'0.直接貼上-輸出預測(0-50)'!J20</f>
        <v>384.00945864146814</v>
      </c>
      <c r="K20" s="13">
        <f>'0.直接貼上-輸出預測(0-50)'!K20</f>
        <v>434.70988958369401</v>
      </c>
      <c r="L20" s="13">
        <f>'0.直接貼上-輸出預測(0-50)'!L20</f>
        <v>449.49710760183973</v>
      </c>
      <c r="M20" s="13">
        <f>'0.直接貼上-輸出預測(0-50)'!M20</f>
        <v>458.02333727139137</v>
      </c>
      <c r="N20" s="13">
        <f>'0.直接貼上-輸出預測(0-50)'!N20</f>
        <v>452.47902512671192</v>
      </c>
      <c r="O20" s="13">
        <f>'0.直接貼上-輸出預測(0-50)'!O20</f>
        <v>416.23309608540922</v>
      </c>
      <c r="P20" s="13">
        <f>'0.直接貼上-輸出預測(0-50)'!P20</f>
        <v>404.14635198298578</v>
      </c>
      <c r="Q20" s="13">
        <f>'0.直接貼上-輸出預測(0-50)'!Q20</f>
        <v>395.73780113477216</v>
      </c>
      <c r="R20" s="13">
        <f>'0.直接貼上-輸出預測(0-50)'!R20</f>
        <v>392.57101502773742</v>
      </c>
      <c r="S20" s="13">
        <f>'0.直接貼上-輸出預測(0-50)'!S20</f>
        <v>397.52452023018799</v>
      </c>
      <c r="T20" s="13">
        <f>'0.直接貼上-輸出預測(0-50)'!T20</f>
        <v>395.0274012752937</v>
      </c>
      <c r="U20" s="13">
        <f>'0.直接貼上-輸出預測(0-50)'!U20</f>
        <v>434.65559032050783</v>
      </c>
      <c r="V20" s="13">
        <f>'0.直接貼上-輸出預測(0-50)'!V20</f>
        <v>428.73075208977434</v>
      </c>
      <c r="W20" s="13">
        <f>'0.直接貼上-輸出預測(0-50)'!W20</f>
        <v>427.23903299458539</v>
      </c>
      <c r="X20" s="13">
        <f>'0.直接貼上-輸出預測(0-50)'!X20</f>
        <v>436.14587724517344</v>
      </c>
      <c r="Y20" s="13">
        <f>'0.直接貼上-輸出預測(0-50)'!Y20</f>
        <v>422.01387079484704</v>
      </c>
      <c r="Z20" s="13">
        <f>'0.直接貼上-輸出預測(0-50)'!Z20</f>
        <v>444.11647640435257</v>
      </c>
      <c r="AA20" s="13">
        <f>'0.直接貼上-輸出預測(0-50)'!AA20</f>
        <v>449.57130014598499</v>
      </c>
      <c r="AB20" s="13">
        <f>'0.直接貼上-輸出預測(0-50)'!AB20</f>
        <v>453.17185105298933</v>
      </c>
      <c r="AC20" s="13">
        <f>'0.直接貼上-輸出預測(0-50)'!AC20</f>
        <v>461.11622892141429</v>
      </c>
      <c r="AD20" s="13">
        <f>'0.直接貼上-輸出預測(0-50)'!AD20</f>
        <v>450.43250238663217</v>
      </c>
      <c r="AE20" s="13">
        <f>'0.直接貼上-輸出預測(0-50)'!AE20</f>
        <v>497.57513065811156</v>
      </c>
      <c r="AF20" s="13">
        <f>'0.直接貼上-輸出預測(0-50)'!AF20</f>
        <v>563.58536578519193</v>
      </c>
      <c r="AG20" s="13">
        <f>'0.直接貼上-輸出預測(0-50)'!AG20</f>
        <v>534.58153172660627</v>
      </c>
      <c r="AH20" s="13">
        <f>'0.直接貼上-輸出預測(0-50)'!AH20</f>
        <v>548.91566742248585</v>
      </c>
      <c r="AI20" s="13">
        <f>'0.直接貼上-輸出預測(0-50)'!AI20</f>
        <v>508.37890005788552</v>
      </c>
      <c r="AJ20" s="13">
        <f>'0.直接貼上-輸出預測(0-50)'!AJ20</f>
        <v>519.68744933274297</v>
      </c>
      <c r="AK20" s="13">
        <f>'0.直接貼上-輸出預測(0-50)'!AK20</f>
        <v>516.26455280317134</v>
      </c>
      <c r="AL20" s="13">
        <f>'0.直接貼上-輸出預測(0-50)'!AL20</f>
        <v>471.20092789311707</v>
      </c>
      <c r="AM20" s="13">
        <f>'0.直接貼上-輸出預測(0-50)'!AM20</f>
        <v>411.4311465104638</v>
      </c>
      <c r="AN20" s="13">
        <f>'0.直接貼上-輸出預測(0-50)'!AN20</f>
        <v>418.56800791210611</v>
      </c>
      <c r="AO20" s="13">
        <f>'0.直接貼上-輸出預測(0-50)'!AO20</f>
        <v>390.9576299692381</v>
      </c>
      <c r="AP20" s="13">
        <f>'0.直接貼上-輸出預測(0-50)'!AP20</f>
        <v>388.50214936904206</v>
      </c>
      <c r="AQ20" s="13">
        <f>'0.直接貼上-輸出預測(0-50)'!AQ20</f>
        <v>444.07849116005048</v>
      </c>
      <c r="AR20" s="13">
        <f>'0.直接貼上-輸出預測(0-50)'!AR20</f>
        <v>408.01176051425796</v>
      </c>
      <c r="AS20" s="13">
        <f>'0.直接貼上-輸出預測(0-50)'!AS20</f>
        <v>398.69678777454283</v>
      </c>
      <c r="AT20" s="13">
        <f>'0.直接貼上-輸出預測(0-50)'!AT20</f>
        <v>422.5078373614852</v>
      </c>
      <c r="AU20" s="13">
        <f>'0.直接貼上-輸出預測(0-50)'!AU20</f>
        <v>423.63583384374954</v>
      </c>
      <c r="AV20" s="13">
        <f>'0.直接貼上-輸出預測(0-50)'!AV20</f>
        <v>447.10708171334693</v>
      </c>
      <c r="AW20" s="13">
        <f>'0.直接貼上-輸出預測(0-50)'!AW20</f>
        <v>448.78865793320421</v>
      </c>
      <c r="AX20" s="13">
        <f>'0.直接貼上-輸出預測(0-50)'!AX20</f>
        <v>430.17873015470923</v>
      </c>
      <c r="AY20" s="13">
        <f>'0.直接貼上-輸出預測(0-50)'!AY20</f>
        <v>410.28657268849304</v>
      </c>
      <c r="AZ20" s="13">
        <f>'0.直接貼上-輸出預測(0-50)'!AZ20</f>
        <v>395.21256199963756</v>
      </c>
      <c r="BA20" s="13">
        <f>'0.直接貼上-輸出預測(40-)'!L20</f>
        <v>369.0921179943154</v>
      </c>
      <c r="BB20" s="13">
        <f>'0.直接貼上-輸出預測(40-)'!M20</f>
        <v>369.90740481303965</v>
      </c>
      <c r="BC20" s="13">
        <f>'0.直接貼上-輸出預測(40-)'!N20</f>
        <v>353.44499773458386</v>
      </c>
      <c r="BD20" s="13">
        <f>'0.直接貼上-輸出預測(40-)'!O20</f>
        <v>340.43347519080447</v>
      </c>
      <c r="BE20" s="13">
        <f>'0.直接貼上-輸出預測(40-)'!P20</f>
        <v>330.78047082435523</v>
      </c>
      <c r="BF20" s="13">
        <f>'0.直接貼上-輸出預測(40-)'!Q20</f>
        <v>343.38322541347696</v>
      </c>
      <c r="BG20" s="13">
        <f>'0.直接貼上-輸出預測(40-)'!R20</f>
        <v>353.29612812782887</v>
      </c>
      <c r="BH20" s="13">
        <f>'0.直接貼上-輸出預測(40-)'!S20</f>
        <v>364.3475151549307</v>
      </c>
      <c r="BI20" s="13">
        <f>'0.直接貼上-輸出預測(40-)'!T20</f>
        <v>328.17796090140388</v>
      </c>
      <c r="BJ20" s="13">
        <f>'0.直接貼上-輸出預測(40-)'!U20</f>
        <v>350.43551638716895</v>
      </c>
      <c r="BK20" s="13">
        <f>'0.直接貼上-輸出預測(40-)'!V20</f>
        <v>375.2541892459347</v>
      </c>
      <c r="BL20" s="13">
        <f>'0.直接貼上-輸出預測(40-)'!W20</f>
        <v>359.971562494171</v>
      </c>
      <c r="BM20" s="13">
        <f>'0.直接貼上-輸出預測(40-)'!X20</f>
        <v>332.85984827036009</v>
      </c>
      <c r="BN20" s="13">
        <f>'0.直接貼上-輸出預測(40-)'!Y20</f>
        <v>349.06761982446449</v>
      </c>
      <c r="BO20" s="13">
        <f>'0.直接貼上-輸出預測(40-)'!Z20</f>
        <v>368.80741700886614</v>
      </c>
      <c r="BP20" s="13">
        <f>'0.直接貼上-輸出預測(40-)'!AA20</f>
        <v>312.38666311174967</v>
      </c>
      <c r="BQ20" s="13">
        <f>'0.直接貼上-輸出預測(40-)'!AB20</f>
        <v>271.92334200897756</v>
      </c>
      <c r="BR20" s="13">
        <f>'0.直接貼上-輸出預測(40-)'!AC20</f>
        <v>267.18423905744277</v>
      </c>
      <c r="BS20" s="13">
        <f>'0.直接貼上-輸出預測(40-)'!AD20</f>
        <v>280.67042346083662</v>
      </c>
      <c r="BT20" s="13">
        <f>'0.直接貼上-輸出預測(40-)'!AE20</f>
        <v>251.62647903934499</v>
      </c>
      <c r="BU20" s="13">
        <f>'0.直接貼上-輸出預測(40-)'!AF20</f>
        <v>284.42199450330384</v>
      </c>
      <c r="BV20" s="13">
        <f>'0.直接貼上-輸出預測(40-)'!AG20</f>
        <v>232.07168425836124</v>
      </c>
      <c r="BW20" s="13">
        <f>'0.直接貼上-輸出預測(40-)'!AH20</f>
        <v>174.17834907971869</v>
      </c>
      <c r="BX20" s="13">
        <f>'0.直接貼上-輸出預測(40-)'!AI20</f>
        <v>175.66816865761214</v>
      </c>
      <c r="BY20" s="13">
        <f>'0.直接貼上-輸出預測(40-)'!AJ20</f>
        <v>152.83726388007881</v>
      </c>
      <c r="BZ20" s="13">
        <f>'0.直接貼上-輸出預測(40-)'!AK20</f>
        <v>122.53527778777719</v>
      </c>
      <c r="CA20" s="13">
        <f>'0.直接貼上-輸出預測(40-)'!AL20</f>
        <v>122.83638848818579</v>
      </c>
      <c r="CB20" s="13">
        <f>'0.直接貼上-輸出預測(40-)'!AM20</f>
        <v>81.390444834060588</v>
      </c>
      <c r="CC20" s="13">
        <f>'0.直接貼上-輸出預測(40-)'!AN20</f>
        <v>91.97007739690315</v>
      </c>
      <c r="CD20" s="13">
        <f>'0.直接貼上-輸出預測(40-)'!AO20</f>
        <v>59.465185050064036</v>
      </c>
      <c r="CE20" s="13">
        <f>'0.直接貼上-輸出預測(40-)'!AP20</f>
        <v>43.612103166051057</v>
      </c>
      <c r="CF20" s="13">
        <f>'0.直接貼上-輸出預測(40-)'!AQ20</f>
        <v>35.593051265740563</v>
      </c>
      <c r="CG20" s="13">
        <f>'0.直接貼上-輸出預測(40-)'!AR20</f>
        <v>35.368611208572567</v>
      </c>
      <c r="CH20" s="13">
        <f>'0.直接貼上-輸出預測(40-)'!AS20</f>
        <v>29.612292191465521</v>
      </c>
      <c r="CI20" s="13">
        <f>'0.直接貼上-輸出預測(40-)'!AT20</f>
        <v>27.242076757694836</v>
      </c>
      <c r="CJ20" s="13">
        <f>'0.直接貼上-輸出預測(40-)'!AU20</f>
        <v>36.222943683547967</v>
      </c>
      <c r="CK20" s="13">
        <f>'0.直接貼上-輸出預測(40-)'!AV20</f>
        <v>24.200633789128183</v>
      </c>
      <c r="CL20" s="13">
        <f>'0.直接貼上-輸出預測(40-)'!AW20</f>
        <v>15.779404272977962</v>
      </c>
      <c r="CM20" s="13">
        <f>'0.直接貼上-輸出預測(40-)'!AX20</f>
        <v>16.50981749490867</v>
      </c>
      <c r="CN20" s="13">
        <f>'0.直接貼上-輸出預測(40-)'!AY20</f>
        <v>14.343470506853823</v>
      </c>
      <c r="CO20" s="13">
        <f>'0.直接貼上-輸出預測(40-)'!AZ20</f>
        <v>14.078276275696485</v>
      </c>
      <c r="CP20" s="13">
        <f>'0.直接貼上-輸出預測(40-)'!BA20</f>
        <v>8.6798255319435551</v>
      </c>
      <c r="CQ20" s="13">
        <f>'0.直接貼上-輸出預測(40-)'!BB20</f>
        <v>6.1075759762746546</v>
      </c>
      <c r="CR20" s="13">
        <f>'0.直接貼上-輸出預測(40-)'!BC20</f>
        <v>3.9075459743306769</v>
      </c>
      <c r="CS20" s="13">
        <f>'0.直接貼上-輸出預測(40-)'!BD20</f>
        <v>3.5700850650720355</v>
      </c>
      <c r="CT20" s="13">
        <f>'0.直接貼上-輸出預測(40-)'!BE20</f>
        <v>0.97577484060075559</v>
      </c>
      <c r="CU20" s="13">
        <f>'0.直接貼上-輸出預測(40-)'!BF20</f>
        <v>0.14265314020248948</v>
      </c>
      <c r="CV20" s="13">
        <f>'0.直接貼上-輸出預測(40-)'!BG20</f>
        <v>4.2141634148809108E-2</v>
      </c>
      <c r="CW20" s="13">
        <f>'0.直接貼上-輸出預測(40-)'!BH20</f>
        <v>4.0963691101847902E-2</v>
      </c>
      <c r="CX20" s="13">
        <f>'0.直接貼上-輸出預測(40-)'!BI20</f>
        <v>3.0978234936993958E-2</v>
      </c>
      <c r="CY20" s="13">
        <f>'0.直接貼上-輸出預測(40-)'!BJ20</f>
        <v>0.78989385539772328</v>
      </c>
    </row>
    <row r="21" spans="1:103">
      <c r="A21" s="12" t="str">
        <f>'0.直接貼上-輸出預測(0-50)'!A21</f>
        <v>115年 12月</v>
      </c>
      <c r="B21" s="13">
        <f t="shared" si="0"/>
        <v>29965.59735513978</v>
      </c>
      <c r="C21" s="13">
        <f>'0.直接貼上-輸出預測(0-50)'!C21</f>
        <v>335.61452259385771</v>
      </c>
      <c r="D21" s="13">
        <f>'0.直接貼上-輸出預測(0-50)'!D21</f>
        <v>329.63278818480632</v>
      </c>
      <c r="E21" s="12">
        <f>'0.直接貼上-輸出預測(0-50)'!E21</f>
        <v>343.68845388188458</v>
      </c>
      <c r="F21" s="12">
        <f>'0.直接貼上-輸出預測(0-50)'!F21</f>
        <v>354.95553755224915</v>
      </c>
      <c r="G21" s="12">
        <f>'0.直接貼上-輸出預測(0-50)'!G21</f>
        <v>355.4139577620769</v>
      </c>
      <c r="H21" s="12">
        <f>'0.直接貼上-輸出預測(0-50)'!H21</f>
        <v>375.45054943303512</v>
      </c>
      <c r="I21" s="12">
        <f>'0.直接貼上-輸出預測(0-50)'!I21</f>
        <v>394.84126903992609</v>
      </c>
      <c r="J21" s="12">
        <f>'0.直接貼上-輸出預測(0-50)'!J21</f>
        <v>384.93420217091199</v>
      </c>
      <c r="K21" s="12">
        <f>'0.直接貼上-輸出預測(0-50)'!K21</f>
        <v>428.66239710789171</v>
      </c>
      <c r="L21" s="12">
        <f>'0.直接貼上-輸出預測(0-50)'!L21</f>
        <v>450.58670864955042</v>
      </c>
      <c r="M21" s="12">
        <f>'0.直接貼上-輸出預測(0-50)'!M21</f>
        <v>456.80931091315512</v>
      </c>
      <c r="N21" s="12">
        <f>'0.直接貼上-輸出預測(0-50)'!N21</f>
        <v>454.07682998430334</v>
      </c>
      <c r="O21" s="12">
        <f>'0.直接貼上-輸出預測(0-50)'!O21</f>
        <v>419.46273230525895</v>
      </c>
      <c r="P21" s="12">
        <f>'0.直接貼上-輸出預測(0-50)'!P21</f>
        <v>404.10791878521724</v>
      </c>
      <c r="Q21" s="12">
        <f>'0.直接貼上-輸出預測(0-50)'!Q21</f>
        <v>396.59821181875179</v>
      </c>
      <c r="R21" s="12">
        <f>'0.直接貼上-輸出預測(0-50)'!R21</f>
        <v>392.38331895892134</v>
      </c>
      <c r="S21" s="12">
        <f>'0.直接貼上-輸出預測(0-50)'!S21</f>
        <v>396.95255273807021</v>
      </c>
      <c r="T21" s="12">
        <f>'0.直接貼上-輸出預測(0-50)'!T21</f>
        <v>395.04034890780576</v>
      </c>
      <c r="U21" s="12">
        <f>'0.直接貼上-輸出預測(0-50)'!U21</f>
        <v>430.52311131397602</v>
      </c>
      <c r="V21" s="12">
        <f>'0.直接貼上-輸出預測(0-50)'!V21</f>
        <v>431.12957714298943</v>
      </c>
      <c r="W21" s="12">
        <f>'0.直接貼上-輸出預測(0-50)'!W21</f>
        <v>426.1797438369274</v>
      </c>
      <c r="X21" s="12">
        <f>'0.直接貼上-輸出預測(0-50)'!X21</f>
        <v>435.77216811108605</v>
      </c>
      <c r="Y21" s="12">
        <f>'0.直接貼上-輸出預測(0-50)'!Y21</f>
        <v>423.33045094615579</v>
      </c>
      <c r="Z21" s="12">
        <f>'0.直接貼上-輸出預測(0-50)'!Z21</f>
        <v>441.0169254942162</v>
      </c>
      <c r="AA21" s="12">
        <f>'0.直接貼上-輸出預測(0-50)'!AA21</f>
        <v>450.23608555516716</v>
      </c>
      <c r="AB21" s="12">
        <f>'0.直接貼上-輸出預測(0-50)'!AB21</f>
        <v>452.34734677366112</v>
      </c>
      <c r="AC21" s="12">
        <f>'0.直接貼上-輸出預測(0-50)'!AC21</f>
        <v>460.6217037143831</v>
      </c>
      <c r="AD21" s="12">
        <f>'0.直接貼上-輸出預測(0-50)'!AD21</f>
        <v>451.00191718002446</v>
      </c>
      <c r="AE21" s="12">
        <f>'0.直接貼上-輸出預測(0-50)'!AE21</f>
        <v>491.42175279558876</v>
      </c>
      <c r="AF21" s="12">
        <f>'0.直接貼上-輸出預測(0-50)'!AF21</f>
        <v>559.75645352259824</v>
      </c>
      <c r="AG21" s="12">
        <f>'0.直接貼上-輸出預測(0-50)'!AG21</f>
        <v>539.12684882801534</v>
      </c>
      <c r="AH21" s="12">
        <f>'0.直接貼上-輸出預測(0-50)'!AH21</f>
        <v>545.79666470399115</v>
      </c>
      <c r="AI21" s="12">
        <f>'0.直接貼上-輸出預測(0-50)'!AI21</f>
        <v>513.61332984124169</v>
      </c>
      <c r="AJ21" s="12">
        <f>'0.直接貼上-輸出預測(0-50)'!AJ21</f>
        <v>516.41370376756026</v>
      </c>
      <c r="AK21" s="12">
        <f>'0.直接貼上-輸出預測(0-50)'!AK21</f>
        <v>518.66097351230246</v>
      </c>
      <c r="AL21" s="12">
        <f>'0.直接貼上-輸出預測(0-50)'!AL21</f>
        <v>475.22984484783865</v>
      </c>
      <c r="AM21" s="12">
        <f>'0.直接貼上-輸出預測(0-50)'!AM21</f>
        <v>415.45659759096225</v>
      </c>
      <c r="AN21" s="12">
        <f>'0.直接貼上-輸出預測(0-50)'!AN21</f>
        <v>416.18568883486245</v>
      </c>
      <c r="AO21" s="12">
        <f>'0.直接貼上-輸出預測(0-50)'!AO21</f>
        <v>394.28679022607059</v>
      </c>
      <c r="AP21" s="12">
        <f>'0.直接貼上-輸出預測(0-50)'!AP21</f>
        <v>386.40161493250349</v>
      </c>
      <c r="AQ21" s="12">
        <f>'0.直接貼上-輸出預測(0-50)'!AQ21</f>
        <v>439.17851739759681</v>
      </c>
      <c r="AR21" s="12">
        <f>'0.直接貼上-輸出預測(0-50)'!AR21</f>
        <v>413.28932244290553</v>
      </c>
      <c r="AS21" s="12">
        <f>'0.直接貼上-輸出預測(0-50)'!AS21</f>
        <v>396.74786750932498</v>
      </c>
      <c r="AT21" s="12">
        <f>'0.直接貼上-輸出預測(0-50)'!AT21</f>
        <v>420.41029317739185</v>
      </c>
      <c r="AU21" s="12">
        <f>'0.直接貼上-輸出預測(0-50)'!AU21</f>
        <v>423.53457335322923</v>
      </c>
      <c r="AV21" s="12">
        <f>'0.直接貼上-輸出預測(0-50)'!AV21</f>
        <v>444.22686233574944</v>
      </c>
      <c r="AW21" s="12">
        <f>'0.直接貼上-輸出預測(0-50)'!AW21</f>
        <v>449.72699461164501</v>
      </c>
      <c r="AX21" s="12">
        <f>'0.直接貼上-輸出預測(0-50)'!AX21</f>
        <v>431.52623288320194</v>
      </c>
      <c r="AY21" s="12">
        <f>'0.直接貼上-輸出預測(0-50)'!AY21</f>
        <v>411.56009609539137</v>
      </c>
      <c r="AZ21" s="12">
        <f>'0.直接貼上-輸出預測(0-50)'!AZ21</f>
        <v>396.11638490024126</v>
      </c>
      <c r="BA21" s="12">
        <f>'0.直接貼上-輸出預測(40-)'!L21</f>
        <v>370.74703104703531</v>
      </c>
      <c r="BB21" s="12">
        <f>'0.直接貼上-輸出預測(40-)'!M21</f>
        <v>368.40381625410248</v>
      </c>
      <c r="BC21" s="12">
        <f>'0.直接貼上-輸出預測(40-)'!N21</f>
        <v>355.27358185711574</v>
      </c>
      <c r="BD21" s="12">
        <f>'0.直接貼上-輸出預測(40-)'!O21</f>
        <v>340.49237287396795</v>
      </c>
      <c r="BE21" s="12">
        <f>'0.直接貼上-輸出預測(40-)'!P21</f>
        <v>331.11336286759735</v>
      </c>
      <c r="BF21" s="12">
        <f>'0.直接貼上-輸出預測(40-)'!Q21</f>
        <v>341.27275086909719</v>
      </c>
      <c r="BG21" s="12">
        <f>'0.直接貼上-輸出預測(40-)'!R21</f>
        <v>352.52267512718356</v>
      </c>
      <c r="BH21" s="12">
        <f>'0.直接貼上-輸出預測(40-)'!S21</f>
        <v>363.29607599524365</v>
      </c>
      <c r="BI21" s="12">
        <f>'0.直接貼上-輸出預測(40-)'!T21</f>
        <v>331.13746657761055</v>
      </c>
      <c r="BJ21" s="12">
        <f>'0.直接貼上-輸出預測(40-)'!U21</f>
        <v>345.84529693808031</v>
      </c>
      <c r="BK21" s="12">
        <f>'0.直接貼上-輸出預測(40-)'!V21</f>
        <v>374.53461860867793</v>
      </c>
      <c r="BL21" s="12">
        <f>'0.直接貼上-輸出預測(40-)'!W21</f>
        <v>361.66113748483082</v>
      </c>
      <c r="BM21" s="12">
        <f>'0.直接貼上-輸出預測(40-)'!X21</f>
        <v>333.80075891452196</v>
      </c>
      <c r="BN21" s="12">
        <f>'0.直接貼上-輸出預測(40-)'!Y21</f>
        <v>345.72437620607877</v>
      </c>
      <c r="BO21" s="12">
        <f>'0.直接貼上-輸出預測(40-)'!Z21</f>
        <v>368.11439938254603</v>
      </c>
      <c r="BP21" s="12">
        <f>'0.直接貼上-輸出預測(40-)'!AA21</f>
        <v>317.17141063173091</v>
      </c>
      <c r="BQ21" s="12">
        <f>'0.直接貼上-輸出預測(40-)'!AB21</f>
        <v>272.91142318234472</v>
      </c>
      <c r="BR21" s="12">
        <f>'0.直接貼上-輸出預測(40-)'!AC21</f>
        <v>266.66650401405036</v>
      </c>
      <c r="BS21" s="12">
        <f>'0.直接貼上-輸出預測(40-)'!AD21</f>
        <v>278.73726949593527</v>
      </c>
      <c r="BT21" s="12">
        <f>'0.直接貼上-輸出預測(40-)'!AE21</f>
        <v>254.11819388761919</v>
      </c>
      <c r="BU21" s="12">
        <f>'0.直接貼上-輸出預測(40-)'!AF21</f>
        <v>280.01941518627052</v>
      </c>
      <c r="BV21" s="12">
        <f>'0.直接貼上-輸出預測(40-)'!AG21</f>
        <v>238.85505233499782</v>
      </c>
      <c r="BW21" s="12">
        <f>'0.直接貼上-輸出預測(40-)'!AH21</f>
        <v>176.43182320692864</v>
      </c>
      <c r="BX21" s="12">
        <f>'0.直接貼上-輸出預測(40-)'!AI21</f>
        <v>174.10853706514359</v>
      </c>
      <c r="BY21" s="12">
        <f>'0.直接貼上-輸出預測(40-)'!AJ21</f>
        <v>155.09581484216463</v>
      </c>
      <c r="BZ21" s="12">
        <f>'0.直接貼上-輸出預測(40-)'!AK21</f>
        <v>124.2423220990716</v>
      </c>
      <c r="CA21" s="12">
        <f>'0.直接貼上-輸出預測(40-)'!AL21</f>
        <v>122.00400602992039</v>
      </c>
      <c r="CB21" s="12">
        <f>'0.直接貼上-輸出預測(40-)'!AM21</f>
        <v>84.978104978145609</v>
      </c>
      <c r="CC21" s="12">
        <f>'0.直接貼上-輸出預測(40-)'!AN21</f>
        <v>89.353300840233175</v>
      </c>
      <c r="CD21" s="12">
        <f>'0.直接貼上-輸出預測(40-)'!AO21</f>
        <v>62.644505068896812</v>
      </c>
      <c r="CE21" s="12">
        <f>'0.直接貼上-輸出預測(40-)'!AP21</f>
        <v>43.347146118993209</v>
      </c>
      <c r="CF21" s="12">
        <f>'0.直接貼上-輸出預測(40-)'!AQ21</f>
        <v>35.665386736637402</v>
      </c>
      <c r="CG21" s="12">
        <f>'0.直接貼上-輸出預測(40-)'!AR21</f>
        <v>34.860768562291312</v>
      </c>
      <c r="CH21" s="12">
        <f>'0.直接貼上-輸出預測(40-)'!AS21</f>
        <v>29.774890090702954</v>
      </c>
      <c r="CI21" s="12">
        <f>'0.直接貼上-輸出預測(40-)'!AT21</f>
        <v>26.419113876488691</v>
      </c>
      <c r="CJ21" s="12">
        <f>'0.直接貼上-輸出預測(40-)'!AU21</f>
        <v>35.15936395482106</v>
      </c>
      <c r="CK21" s="12">
        <f>'0.直接貼上-輸出預測(40-)'!AV21</f>
        <v>24.959716884666481</v>
      </c>
      <c r="CL21" s="12">
        <f>'0.直接貼上-輸出預測(40-)'!AW21</f>
        <v>15.669682811612891</v>
      </c>
      <c r="CM21" s="12">
        <f>'0.直接貼上-輸出預測(40-)'!AX21</f>
        <v>16.065813728112335</v>
      </c>
      <c r="CN21" s="12">
        <f>'0.直接貼上-輸出預測(40-)'!AY21</f>
        <v>14.161439333851831</v>
      </c>
      <c r="CO21" s="12">
        <f>'0.直接貼上-輸出預測(40-)'!AZ21</f>
        <v>14.042938084459923</v>
      </c>
      <c r="CP21" s="12">
        <f>'0.直接貼上-輸出預測(40-)'!BA21</f>
        <v>8.8804203705332192</v>
      </c>
      <c r="CQ21" s="12">
        <f>'0.直接貼上-輸出預測(40-)'!BB21</f>
        <v>5.7640490364246793</v>
      </c>
      <c r="CR21" s="12">
        <f>'0.直接貼上-輸出預測(40-)'!BC21</f>
        <v>3.8110339677310039</v>
      </c>
      <c r="CS21" s="12">
        <f>'0.直接貼上-輸出預測(40-)'!BD21</f>
        <v>3.5966661537433811</v>
      </c>
      <c r="CT21" s="12">
        <f>'0.直接貼上-輸出預測(40-)'!BE21</f>
        <v>1.0728599322395609</v>
      </c>
      <c r="CU21" s="12">
        <f>'0.直接貼上-輸出預測(40-)'!BF21</f>
        <v>0.17028995656962484</v>
      </c>
      <c r="CV21" s="12">
        <f>'0.直接貼上-輸出預測(40-)'!BG21</f>
        <v>4.0216518128093098E-2</v>
      </c>
      <c r="CW21" s="12">
        <f>'0.直接貼上-輸出預測(40-)'!BH21</f>
        <v>3.9030940715892748E-2</v>
      </c>
      <c r="CX21" s="12">
        <f>'0.直接貼上-輸出預測(40-)'!BI21</f>
        <v>2.9721820594814062E-2</v>
      </c>
      <c r="CY21" s="12">
        <f>'0.直接貼上-輸出預測(40-)'!BJ21</f>
        <v>0.75135342683452033</v>
      </c>
    </row>
    <row r="22" spans="1:103">
      <c r="A22" s="12" t="str">
        <f>'0.直接貼上-輸出預測(0-50)'!A22</f>
        <v>116年 1月</v>
      </c>
      <c r="B22" s="13">
        <f t="shared" si="0"/>
        <v>29963.73345514078</v>
      </c>
      <c r="C22" s="13">
        <f>'0.直接貼上-輸出預測(0-50)'!C22</f>
        <v>335.57469869468554</v>
      </c>
      <c r="D22" s="13">
        <f>'0.直接貼上-輸出預測(0-50)'!D22</f>
        <v>330.49672613086466</v>
      </c>
      <c r="E22" s="12">
        <f>'0.直接貼上-輸出預測(0-50)'!E22</f>
        <v>341.14372926343731</v>
      </c>
      <c r="F22" s="12">
        <f>'0.直接貼上-輸出預測(0-50)'!F22</f>
        <v>355.02313958329484</v>
      </c>
      <c r="G22" s="12">
        <f>'0.直接貼上-輸出預測(0-50)'!G22</f>
        <v>355.12595023812634</v>
      </c>
      <c r="H22" s="12">
        <f>'0.直接貼上-輸出預測(0-50)'!H22</f>
        <v>372.9826876118546</v>
      </c>
      <c r="I22" s="12">
        <f>'0.直接貼上-輸出預測(0-50)'!I22</f>
        <v>393.89864566625153</v>
      </c>
      <c r="J22" s="12">
        <f>'0.直接貼上-輸出預測(0-50)'!J22</f>
        <v>386.40215173198749</v>
      </c>
      <c r="K22" s="12">
        <f>'0.直接貼上-輸出預測(0-50)'!K22</f>
        <v>422.04092460010867</v>
      </c>
      <c r="L22" s="12">
        <f>'0.直接貼上-輸出預測(0-50)'!L22</f>
        <v>451.86624427404007</v>
      </c>
      <c r="M22" s="12">
        <f>'0.直接貼上-輸出預測(0-50)'!M22</f>
        <v>455.34255765873644</v>
      </c>
      <c r="N22" s="12">
        <f>'0.直接貼上-輸出預測(0-50)'!N22</f>
        <v>455.53691122374403</v>
      </c>
      <c r="O22" s="12">
        <f>'0.直接貼上-輸出預測(0-50)'!O22</f>
        <v>422.98497429814154</v>
      </c>
      <c r="P22" s="12">
        <f>'0.直接貼上-輸出預測(0-50)'!P22</f>
        <v>403.99286853055241</v>
      </c>
      <c r="Q22" s="12">
        <f>'0.直接貼上-輸出預測(0-50)'!Q22</f>
        <v>397.55315686304209</v>
      </c>
      <c r="R22" s="12">
        <f>'0.直接貼上-輸出預測(0-50)'!R22</f>
        <v>392.22580034677338</v>
      </c>
      <c r="S22" s="12">
        <f>'0.直接貼上-輸出預測(0-50)'!S22</f>
        <v>396.34602391985868</v>
      </c>
      <c r="T22" s="12">
        <f>'0.直接貼上-輸出預測(0-50)'!T22</f>
        <v>395.37390085996975</v>
      </c>
      <c r="U22" s="12">
        <f>'0.直接貼上-輸出預測(0-50)'!U22</f>
        <v>425.84562777596682</v>
      </c>
      <c r="V22" s="12">
        <f>'0.直接貼上-輸出預測(0-50)'!V22</f>
        <v>433.82844130959103</v>
      </c>
      <c r="W22" s="12">
        <f>'0.直接貼上-輸出預測(0-50)'!W22</f>
        <v>425.05841478829069</v>
      </c>
      <c r="X22" s="12">
        <f>'0.直接貼上-輸出預測(0-50)'!X22</f>
        <v>435.26861496638963</v>
      </c>
      <c r="Y22" s="12">
        <f>'0.直接貼上-輸出預測(0-50)'!Y22</f>
        <v>425.00350356601479</v>
      </c>
      <c r="Z22" s="12">
        <f>'0.直接貼上-輸出預測(0-50)'!Z22</f>
        <v>437.60813771962978</v>
      </c>
      <c r="AA22" s="12">
        <f>'0.直接貼上-輸出預測(0-50)'!AA22</f>
        <v>451.0290297338172</v>
      </c>
      <c r="AB22" s="12">
        <f>'0.直接貼上-輸出預測(0-50)'!AB22</f>
        <v>451.49263425795795</v>
      </c>
      <c r="AC22" s="12">
        <f>'0.直接貼上-輸出預測(0-50)'!AC22</f>
        <v>460.0569665148343</v>
      </c>
      <c r="AD22" s="12">
        <f>'0.直接貼上-輸出預測(0-50)'!AD22</f>
        <v>452.10617124419076</v>
      </c>
      <c r="AE22" s="12">
        <f>'0.直接貼上-輸出預測(0-50)'!AE22</f>
        <v>485.06806850330753</v>
      </c>
      <c r="AF22" s="12">
        <f>'0.直接貼上-輸出預測(0-50)'!AF22</f>
        <v>555.21958958787741</v>
      </c>
      <c r="AG22" s="12">
        <f>'0.直接貼上-輸出預測(0-50)'!AG22</f>
        <v>544.31775445547817</v>
      </c>
      <c r="AH22" s="12">
        <f>'0.直接貼上-輸出預測(0-50)'!AH22</f>
        <v>541.95731307281665</v>
      </c>
      <c r="AI22" s="12">
        <f>'0.直接貼上-輸出預測(0-50)'!AI22</f>
        <v>519.59817259578028</v>
      </c>
      <c r="AJ22" s="12">
        <f>'0.直接貼上-輸出預測(0-50)'!AJ22</f>
        <v>512.63531056953627</v>
      </c>
      <c r="AK22" s="12">
        <f>'0.直接貼上-輸出預測(0-50)'!AK22</f>
        <v>520.90173156488152</v>
      </c>
      <c r="AL22" s="12">
        <f>'0.直接貼上-輸出預測(0-50)'!AL22</f>
        <v>479.26576994551743</v>
      </c>
      <c r="AM22" s="12">
        <f>'0.直接貼上-輸出預測(0-50)'!AM22</f>
        <v>420.0562947096314</v>
      </c>
      <c r="AN22" s="12">
        <f>'0.直接貼上-輸出預測(0-50)'!AN22</f>
        <v>413.3011802305399</v>
      </c>
      <c r="AO22" s="12">
        <f>'0.直接貼上-輸出預測(0-50)'!AO22</f>
        <v>398.11119302148234</v>
      </c>
      <c r="AP22" s="12">
        <f>'0.直接貼上-輸出預測(0-50)'!AP22</f>
        <v>384.49503166441548</v>
      </c>
      <c r="AQ22" s="12">
        <f>'0.直接貼上-輸出預測(0-50)'!AQ22</f>
        <v>433.40207078887192</v>
      </c>
      <c r="AR22" s="12">
        <f>'0.直接貼上-輸出預測(0-50)'!AR22</f>
        <v>419.22878556777954</v>
      </c>
      <c r="AS22" s="12">
        <f>'0.直接貼上-輸出預測(0-50)'!AS22</f>
        <v>394.81577355492408</v>
      </c>
      <c r="AT22" s="12">
        <f>'0.直接貼上-輸出預測(0-50)'!AT22</f>
        <v>418.13491348368137</v>
      </c>
      <c r="AU22" s="12">
        <f>'0.直接貼上-輸出預測(0-50)'!AU22</f>
        <v>423.66289176028573</v>
      </c>
      <c r="AV22" s="12">
        <f>'0.直接貼上-輸出預測(0-50)'!AV22</f>
        <v>441.02618845423927</v>
      </c>
      <c r="AW22" s="12">
        <f>'0.直接貼上-輸出預測(0-50)'!AW22</f>
        <v>450.62327236097883</v>
      </c>
      <c r="AX22" s="12">
        <f>'0.直接貼上-輸出預測(0-50)'!AX22</f>
        <v>432.88033085256086</v>
      </c>
      <c r="AY22" s="12">
        <f>'0.直接貼上-輸出預測(0-50)'!AY22</f>
        <v>412.86428773514319</v>
      </c>
      <c r="AZ22" s="12">
        <f>'0.直接貼上-輸出預測(0-50)'!AZ22</f>
        <v>396.96356933086531</v>
      </c>
      <c r="BA22" s="12">
        <f>'0.直接貼上-輸出預測(40-)'!L22</f>
        <v>372.643996899348</v>
      </c>
      <c r="BB22" s="12">
        <f>'0.直接貼上-輸出預測(40-)'!M22</f>
        <v>366.63646058795581</v>
      </c>
      <c r="BC22" s="12">
        <f>'0.直接貼上-輸出預測(40-)'!N22</f>
        <v>357.25906005543453</v>
      </c>
      <c r="BD22" s="12">
        <f>'0.直接貼上-輸出預測(40-)'!O22</f>
        <v>340.53581986381033</v>
      </c>
      <c r="BE22" s="12">
        <f>'0.直接貼上-輸出預測(40-)'!P22</f>
        <v>331.65204201056719</v>
      </c>
      <c r="BF22" s="12">
        <f>'0.直接貼上-輸出預測(40-)'!Q22</f>
        <v>339.03951852658719</v>
      </c>
      <c r="BG22" s="12">
        <f>'0.直接貼上-輸出預測(40-)'!R22</f>
        <v>351.77452641043777</v>
      </c>
      <c r="BH22" s="12">
        <f>'0.直接貼上-輸出預測(40-)'!S22</f>
        <v>361.89231663085491</v>
      </c>
      <c r="BI22" s="12">
        <f>'0.直接貼上-輸出預測(40-)'!T22</f>
        <v>334.72979069706236</v>
      </c>
      <c r="BJ22" s="12">
        <f>'0.直接貼上-輸出預測(40-)'!U22</f>
        <v>340.9559849908411</v>
      </c>
      <c r="BK22" s="12">
        <f>'0.直接貼上-輸出預測(40-)'!V22</f>
        <v>373.60003534627219</v>
      </c>
      <c r="BL22" s="12">
        <f>'0.直接貼上-輸出預測(40-)'!W22</f>
        <v>363.42306931917147</v>
      </c>
      <c r="BM22" s="12">
        <f>'0.直接貼上-輸出預測(40-)'!X22</f>
        <v>335.06481382609724</v>
      </c>
      <c r="BN22" s="12">
        <f>'0.直接貼上-輸出預測(40-)'!Y22</f>
        <v>342.1906377406944</v>
      </c>
      <c r="BO22" s="12">
        <f>'0.直接貼上-輸出預測(40-)'!Z22</f>
        <v>366.88386988442028</v>
      </c>
      <c r="BP22" s="12">
        <f>'0.直接貼上-輸出預測(40-)'!AA22</f>
        <v>322.30072412058081</v>
      </c>
      <c r="BQ22" s="12">
        <f>'0.直接貼上-輸出預測(40-)'!AB22</f>
        <v>274.0981719469533</v>
      </c>
      <c r="BR22" s="12">
        <f>'0.直接貼上-輸出預測(40-)'!AC22</f>
        <v>266.21522772220305</v>
      </c>
      <c r="BS22" s="12">
        <f>'0.直接貼上-輸出預測(40-)'!AD22</f>
        <v>276.42735287678914</v>
      </c>
      <c r="BT22" s="12">
        <f>'0.直接貼上-輸出預測(40-)'!AE22</f>
        <v>257.16658977776609</v>
      </c>
      <c r="BU22" s="12">
        <f>'0.直接貼上-輸出預測(40-)'!AF22</f>
        <v>274.59955742925229</v>
      </c>
      <c r="BV22" s="12">
        <f>'0.直接貼上-輸出預測(40-)'!AG22</f>
        <v>246.07805898974001</v>
      </c>
      <c r="BW22" s="12">
        <f>'0.直接貼上-輸出預測(40-)'!AH22</f>
        <v>179.03286013088427</v>
      </c>
      <c r="BX22" s="12">
        <f>'0.直接貼上-輸出預測(40-)'!AI22</f>
        <v>172.1900135265696</v>
      </c>
      <c r="BY22" s="12">
        <f>'0.直接貼上-輸出預測(40-)'!AJ22</f>
        <v>157.41983961498966</v>
      </c>
      <c r="BZ22" s="12">
        <f>'0.直接貼上-輸出預測(40-)'!AK22</f>
        <v>126.18525985849149</v>
      </c>
      <c r="CA22" s="12">
        <f>'0.直接貼上-輸出預測(40-)'!AL22</f>
        <v>120.70588445402974</v>
      </c>
      <c r="CB22" s="12">
        <f>'0.直接貼上-輸出預測(40-)'!AM22</f>
        <v>89.172916642068401</v>
      </c>
      <c r="CC22" s="12">
        <f>'0.直接貼上-輸出預測(40-)'!AN22</f>
        <v>86.166880432330288</v>
      </c>
      <c r="CD22" s="12">
        <f>'0.直接貼上-輸出預測(40-)'!AO22</f>
        <v>66.205730725299063</v>
      </c>
      <c r="CE22" s="12">
        <f>'0.直接貼上-輸出預測(40-)'!AP22</f>
        <v>43.051534982965173</v>
      </c>
      <c r="CF22" s="12">
        <f>'0.直接貼上-輸出預測(40-)'!AQ22</f>
        <v>35.787915969834501</v>
      </c>
      <c r="CG22" s="12">
        <f>'0.直接貼上-輸出預測(40-)'!AR22</f>
        <v>34.321560762763127</v>
      </c>
      <c r="CH22" s="12">
        <f>'0.直接貼上-輸出預測(40-)'!AS22</f>
        <v>29.978607708314257</v>
      </c>
      <c r="CI22" s="12">
        <f>'0.直接貼上-輸出預測(40-)'!AT22</f>
        <v>25.641844747639546</v>
      </c>
      <c r="CJ22" s="12">
        <f>'0.直接貼上-輸出預測(40-)'!AU22</f>
        <v>33.952002579424985</v>
      </c>
      <c r="CK22" s="12">
        <f>'0.直接貼上-輸出預測(40-)'!AV22</f>
        <v>25.760299545730128</v>
      </c>
      <c r="CL22" s="12">
        <f>'0.直接貼上-輸出預測(40-)'!AW22</f>
        <v>15.623873398389506</v>
      </c>
      <c r="CM22" s="12">
        <f>'0.直接貼上-輸出預測(40-)'!AX22</f>
        <v>15.580367729088017</v>
      </c>
      <c r="CN22" s="12">
        <f>'0.直接貼上-輸出預測(40-)'!AY22</f>
        <v>14.004192524333156</v>
      </c>
      <c r="CO22" s="12">
        <f>'0.直接貼上-輸出預測(40-)'!AZ22</f>
        <v>13.966965072909321</v>
      </c>
      <c r="CP22" s="12">
        <f>'0.直接貼上-輸出預測(40-)'!BA22</f>
        <v>9.1349681057362275</v>
      </c>
      <c r="CQ22" s="12">
        <f>'0.直接貼上-輸出預測(40-)'!BB22</f>
        <v>5.4168445159892515</v>
      </c>
      <c r="CR22" s="12">
        <f>'0.直接貼上-輸出預測(40-)'!BC22</f>
        <v>3.7360350213343025</v>
      </c>
      <c r="CS22" s="12">
        <f>'0.直接貼上-輸出預測(40-)'!BD22</f>
        <v>3.5948488299897754</v>
      </c>
      <c r="CT22" s="12">
        <f>'0.直接貼上-輸出預測(40-)'!BE22</f>
        <v>1.1775166250168405</v>
      </c>
      <c r="CU22" s="12">
        <f>'0.直接貼上-輸出預測(40-)'!BF22</f>
        <v>0.20014954186894746</v>
      </c>
      <c r="CV22" s="12">
        <f>'0.直接貼上-輸出預測(40-)'!BG22</f>
        <v>3.8384378173432356E-2</v>
      </c>
      <c r="CW22" s="12">
        <f>'0.直接貼上-輸出預測(40-)'!BH22</f>
        <v>3.7194265901118753E-2</v>
      </c>
      <c r="CX22" s="12">
        <f>'0.直接貼上-輸出預測(40-)'!BI22</f>
        <v>2.8958879221205554E-2</v>
      </c>
      <c r="CY22" s="12">
        <f>'0.直接貼上-輸出預測(40-)'!BJ22</f>
        <v>0.71425173589289015</v>
      </c>
    </row>
    <row r="23" spans="1:103">
      <c r="A23" s="12" t="str">
        <f>'0.直接貼上-輸出預測(0-50)'!A23</f>
        <v>116年 2月</v>
      </c>
      <c r="B23" s="13">
        <f t="shared" si="0"/>
        <v>29961.877146660932</v>
      </c>
      <c r="C23" s="13">
        <f>'0.直接貼上-輸出預測(0-50)'!C23</f>
        <v>335.53461338517826</v>
      </c>
      <c r="D23" s="13">
        <f>'0.直接貼上-輸出預測(0-50)'!D23</f>
        <v>331.5539639655251</v>
      </c>
      <c r="E23" s="12">
        <f>'0.直接貼上-輸出預測(0-50)'!E23</f>
        <v>338.40252156602526</v>
      </c>
      <c r="F23" s="12">
        <f>'0.直接貼上-輸出預測(0-50)'!F23</f>
        <v>355.13574388972245</v>
      </c>
      <c r="G23" s="12">
        <f>'0.直接貼上-輸出預測(0-50)'!G23</f>
        <v>354.99325432943766</v>
      </c>
      <c r="H23" s="12">
        <f>'0.直接貼上-輸出預測(0-50)'!H23</f>
        <v>370.38190151506473</v>
      </c>
      <c r="I23" s="12">
        <f>'0.直接貼上-輸出預測(0-50)'!I23</f>
        <v>392.82751047266999</v>
      </c>
      <c r="J23" s="12">
        <f>'0.直接貼上-輸出預測(0-50)'!J23</f>
        <v>388.41324784424916</v>
      </c>
      <c r="K23" s="12">
        <f>'0.直接貼上-輸出預測(0-50)'!K23</f>
        <v>414.84554366557353</v>
      </c>
      <c r="L23" s="12">
        <f>'0.直接貼上-輸出預測(0-50)'!L23</f>
        <v>453.33571035772718</v>
      </c>
      <c r="M23" s="12">
        <f>'0.直接貼上-輸出預測(0-50)'!M23</f>
        <v>453.62308162571662</v>
      </c>
      <c r="N23" s="12">
        <f>'0.直接貼上-輸出預測(0-50)'!N23</f>
        <v>456.85926884503402</v>
      </c>
      <c r="O23" s="12">
        <f>'0.直接貼上-輸出預測(0-50)'!O23</f>
        <v>426.79982206405697</v>
      </c>
      <c r="P23" s="12">
        <f>'0.直接貼上-輸出預測(0-50)'!P23</f>
        <v>403.80120804689676</v>
      </c>
      <c r="Q23" s="12">
        <f>'0.直接貼上-輸出預測(0-50)'!Q23</f>
        <v>398.6026242028737</v>
      </c>
      <c r="R23" s="12">
        <f>'0.直接貼上-輸出預測(0-50)'!R23</f>
        <v>392.09844776524648</v>
      </c>
      <c r="S23" s="12">
        <f>'0.直接貼上-輸出預測(0-50)'!S23</f>
        <v>395.70494398745507</v>
      </c>
      <c r="T23" s="12">
        <f>'0.直接貼上-輸出預測(0-50)'!T23</f>
        <v>396.02796506128561</v>
      </c>
      <c r="U23" s="12">
        <f>'0.直接貼上-輸出預測(0-50)'!U23</f>
        <v>420.62323553840093</v>
      </c>
      <c r="V23" s="12">
        <f>'0.直接貼上-輸出預測(0-50)'!V23</f>
        <v>436.82730537261705</v>
      </c>
      <c r="W23" s="12">
        <f>'0.直接貼上-輸出預測(0-50)'!W23</f>
        <v>423.8750480898388</v>
      </c>
      <c r="X23" s="12">
        <f>'0.直接貼上-輸出預測(0-50)'!X23</f>
        <v>434.63525401700326</v>
      </c>
      <c r="Y23" s="12">
        <f>'0.直接貼上-輸出預測(0-50)'!Y23</f>
        <v>427.03294826176864</v>
      </c>
      <c r="Z23" s="12">
        <f>'0.直接貼上-輸出預測(0-50)'!Z23</f>
        <v>433.89017407507515</v>
      </c>
      <c r="AA23" s="12">
        <f>'0.直接貼上-輸出預測(0-50)'!AA23</f>
        <v>451.95007978621345</v>
      </c>
      <c r="AB23" s="12">
        <f>'0.直接貼上-輸出預測(0-50)'!AB23</f>
        <v>450.60772550707708</v>
      </c>
      <c r="AC23" s="12">
        <f>'0.直接貼上-輸出預測(0-50)'!AC23</f>
        <v>459.42203651791442</v>
      </c>
      <c r="AD23" s="12">
        <f>'0.直接貼上-輸出預測(0-50)'!AD23</f>
        <v>453.74508755244068</v>
      </c>
      <c r="AE23" s="12">
        <f>'0.直接貼上-輸出預測(0-50)'!AE23</f>
        <v>478.51405189599092</v>
      </c>
      <c r="AF23" s="12">
        <f>'0.直接貼上-輸出預測(0-50)'!AF23</f>
        <v>549.9749563906181</v>
      </c>
      <c r="AG23" s="12">
        <f>'0.直接貼上-輸出預測(0-50)'!AG23</f>
        <v>550.15418437610083</v>
      </c>
      <c r="AH23" s="12">
        <f>'0.直接貼上-輸出預測(0-50)'!AH23</f>
        <v>537.3979435207641</v>
      </c>
      <c r="AI23" s="12">
        <f>'0.直接貼上-輸出預測(0-50)'!AI23</f>
        <v>526.33317375688216</v>
      </c>
      <c r="AJ23" s="12">
        <f>'0.直接貼上-輸出預測(0-50)'!AJ23</f>
        <v>508.35253801161457</v>
      </c>
      <c r="AK23" s="12">
        <f>'0.直接貼上-輸出預測(0-50)'!AK23</f>
        <v>522.98686371649433</v>
      </c>
      <c r="AL23" s="12">
        <f>'0.直接貼上-輸出預測(0-50)'!AL23</f>
        <v>483.3087114418135</v>
      </c>
      <c r="AM23" s="12">
        <f>'0.直接貼上-輸出預測(0-50)'!AM23</f>
        <v>425.22970815419296</v>
      </c>
      <c r="AN23" s="12">
        <f>'0.直接貼上-輸出預測(0-50)'!AN23</f>
        <v>409.91536911687069</v>
      </c>
      <c r="AO23" s="12">
        <f>'0.直接貼上-輸出預測(0-50)'!AO23</f>
        <v>402.43003013248739</v>
      </c>
      <c r="AP23" s="12">
        <f>'0.直接貼上-輸出預測(0-50)'!AP23</f>
        <v>382.78204179776031</v>
      </c>
      <c r="AQ23" s="12">
        <f>'0.直接貼上-輸出預測(0-50)'!AQ23</f>
        <v>426.75103053549117</v>
      </c>
      <c r="AR23" s="12">
        <f>'0.直接貼上-輸出預測(0-50)'!AR23</f>
        <v>425.82876110020879</v>
      </c>
      <c r="AS23" s="12">
        <f>'0.直接貼上-輸出預測(0-50)'!AS23</f>
        <v>392.90047922579726</v>
      </c>
      <c r="AT23" s="12">
        <f>'0.直接貼上-輸出預測(0-50)'!AT23</f>
        <v>415.68220283917003</v>
      </c>
      <c r="AU23" s="12">
        <f>'0.直接貼上-輸出預測(0-50)'!AU23</f>
        <v>424.02015142501057</v>
      </c>
      <c r="AV23" s="12">
        <f>'0.直接貼上-輸出預測(0-50)'!AV23</f>
        <v>437.50589639338813</v>
      </c>
      <c r="AW23" s="12">
        <f>'0.直接貼上-輸出預測(0-50)'!AW23</f>
        <v>451.47752076402145</v>
      </c>
      <c r="AX23" s="12">
        <f>'0.直接貼上-輸出預測(0-50)'!AX23</f>
        <v>434.24101599413069</v>
      </c>
      <c r="AY23" s="12">
        <f>'0.直接貼上-輸出預測(0-50)'!AY23</f>
        <v>414.19909019332545</v>
      </c>
      <c r="AZ23" s="12">
        <f>'0.直接貼上-輸出預測(0-50)'!AZ23</f>
        <v>397.75423861596539</v>
      </c>
      <c r="BA23" s="12">
        <f>'0.直接貼上-輸出預測(40-)'!L23</f>
        <v>374.7822166456844</v>
      </c>
      <c r="BB23" s="12">
        <f>'0.直接貼上-輸出預測(40-)'!M23</f>
        <v>364.60658179843847</v>
      </c>
      <c r="BC23" s="12">
        <f>'0.直接貼上-輸出預測(40-)'!N23</f>
        <v>359.40061799713499</v>
      </c>
      <c r="BD23" s="12">
        <f>'0.直接貼上-輸出預測(40-)'!O23</f>
        <v>340.56385205189935</v>
      </c>
      <c r="BE23" s="12">
        <f>'0.直接貼上-輸出預測(40-)'!P23</f>
        <v>332.39583758383549</v>
      </c>
      <c r="BF23" s="12">
        <f>'0.直接貼上-輸出預測(40-)'!Q23</f>
        <v>336.68402236291257</v>
      </c>
      <c r="BG23" s="12">
        <f>'0.直接貼上-輸出預測(40-)'!R23</f>
        <v>351.05156441473753</v>
      </c>
      <c r="BH23" s="12">
        <f>'0.直接貼上-輸出預測(40-)'!S23</f>
        <v>360.1374889185995</v>
      </c>
      <c r="BI23" s="12">
        <f>'0.直接貼上-輸出預測(40-)'!T23</f>
        <v>338.95208860939539</v>
      </c>
      <c r="BJ23" s="12">
        <f>'0.直接貼上-輸出預測(40-)'!U23</f>
        <v>335.76899027374031</v>
      </c>
      <c r="BK23" s="12">
        <f>'0.直接貼上-輸出預測(40-)'!V23</f>
        <v>372.45108275129394</v>
      </c>
      <c r="BL23" s="12">
        <f>'0.直接貼上-輸出預測(40-)'!W23</f>
        <v>365.25705841311219</v>
      </c>
      <c r="BM23" s="12">
        <f>'0.直接貼上-輸出預測(40-)'!X23</f>
        <v>336.65053967381255</v>
      </c>
      <c r="BN23" s="12">
        <f>'0.直接貼上-輸出預測(40-)'!Y23</f>
        <v>338.46705669184297</v>
      </c>
      <c r="BO23" s="12">
        <f>'0.直接貼上-輸出預測(40-)'!Z23</f>
        <v>365.11859579745453</v>
      </c>
      <c r="BP23" s="12">
        <f>'0.直接貼上-輸出預測(40-)'!AA23</f>
        <v>327.77232164532154</v>
      </c>
      <c r="BQ23" s="12">
        <f>'0.直接貼上-輸出預測(40-)'!AB23</f>
        <v>275.48229210222729</v>
      </c>
      <c r="BR23" s="12">
        <f>'0.直接貼上-輸出預測(40-)'!AC23</f>
        <v>265.83018494628624</v>
      </c>
      <c r="BS23" s="12">
        <f>'0.直接貼上-輸出預測(40-)'!AD23</f>
        <v>273.74316818842368</v>
      </c>
      <c r="BT23" s="12">
        <f>'0.直接貼上-輸出預測(40-)'!AE23</f>
        <v>260.76756560287066</v>
      </c>
      <c r="BU23" s="12">
        <f>'0.直接貼上-輸出預測(40-)'!AF23</f>
        <v>268.16939297565131</v>
      </c>
      <c r="BV23" s="12">
        <f>'0.直接貼上-輸出預測(40-)'!AG23</f>
        <v>253.73627111535851</v>
      </c>
      <c r="BW23" s="12">
        <f>'0.直接貼上-輸出預測(40-)'!AH23</f>
        <v>181.97894185529785</v>
      </c>
      <c r="BX23" s="12">
        <f>'0.直接貼上-輸出預測(40-)'!AI23</f>
        <v>169.91635615334326</v>
      </c>
      <c r="BY23" s="12">
        <f>'0.直接貼上-輸出預測(40-)'!AJ23</f>
        <v>159.80918657898007</v>
      </c>
      <c r="BZ23" s="12">
        <f>'0.直接貼上-輸出預測(40-)'!AK23</f>
        <v>128.36191023843463</v>
      </c>
      <c r="CA23" s="12">
        <f>'0.直接貼上-輸出預測(40-)'!AL23</f>
        <v>118.94662565383848</v>
      </c>
      <c r="CB23" s="12">
        <f>'0.直接貼上-輸出預測(40-)'!AM23</f>
        <v>93.971674742721575</v>
      </c>
      <c r="CC23" s="12">
        <f>'0.直接貼上-輸出預測(40-)'!AN23</f>
        <v>82.419525997165479</v>
      </c>
      <c r="CD23" s="12">
        <f>'0.直接貼上-輸出預測(40-)'!AO23</f>
        <v>70.144942374671643</v>
      </c>
      <c r="CE23" s="12">
        <f>'0.直接貼上-輸出預測(40-)'!AP23</f>
        <v>42.726413827375914</v>
      </c>
      <c r="CF23" s="12">
        <f>'0.直接貼上-輸出預測(40-)'!AQ23</f>
        <v>35.958686391003255</v>
      </c>
      <c r="CG23" s="12">
        <f>'0.直接貼上-輸出預測(40-)'!AR23</f>
        <v>33.752397136284507</v>
      </c>
      <c r="CH23" s="12">
        <f>'0.直接貼上-輸出預測(40-)'!AS23</f>
        <v>30.221221132480448</v>
      </c>
      <c r="CI23" s="12">
        <f>'0.直接貼上-輸出預測(40-)'!AT23</f>
        <v>24.907597757554239</v>
      </c>
      <c r="CJ23" s="12">
        <f>'0.直接貼上-輸出預測(40-)'!AU23</f>
        <v>32.60888168831849</v>
      </c>
      <c r="CK23" s="12">
        <f>'0.直接貼上-輸出預測(40-)'!AV23</f>
        <v>26.597372871107929</v>
      </c>
      <c r="CL23" s="12">
        <f>'0.直接貼上-輸出預測(40-)'!AW23</f>
        <v>15.638915770048905</v>
      </c>
      <c r="CM23" s="12">
        <f>'0.直接貼上-輸出預測(40-)'!AX23</f>
        <v>15.057309599421606</v>
      </c>
      <c r="CN23" s="12">
        <f>'0.直接貼上-輸出預測(40-)'!AY23</f>
        <v>13.871769996465822</v>
      </c>
      <c r="CO23" s="12">
        <f>'0.直接貼上-輸出預測(40-)'!AZ23</f>
        <v>13.851275815782104</v>
      </c>
      <c r="CP23" s="12">
        <f>'0.直接貼上-輸出預測(40-)'!BA23</f>
        <v>9.4408909953500029</v>
      </c>
      <c r="CQ23" s="12">
        <f>'0.直接貼上-輸出預測(40-)'!BB23</f>
        <v>5.0677029699050795</v>
      </c>
      <c r="CR23" s="12">
        <f>'0.直接貼上-輸出預測(40-)'!BC23</f>
        <v>3.6831077774019794</v>
      </c>
      <c r="CS23" s="12">
        <f>'0.直接貼上-輸出預測(40-)'!BD23</f>
        <v>3.5651626065704578</v>
      </c>
      <c r="CT23" s="12">
        <f>'0.直接貼上-輸出預測(40-)'!BE23</f>
        <v>1.2892259744769328</v>
      </c>
      <c r="CU23" s="12">
        <f>'0.直接貼上-輸出預測(40-)'!BF23</f>
        <v>0.2317594332569913</v>
      </c>
      <c r="CV23" s="12">
        <f>'0.直接貼上-輸出預測(40-)'!BG23</f>
        <v>3.6640495781901802E-2</v>
      </c>
      <c r="CW23" s="12">
        <f>'0.直接貼上-輸出預測(40-)'!BH23</f>
        <v>3.5448661686012913E-2</v>
      </c>
      <c r="CX23" s="12">
        <f>'0.直接貼上-輸出預測(40-)'!BI23</f>
        <v>2.8621032189028187E-2</v>
      </c>
      <c r="CY23" s="12">
        <f>'0.直接貼上-輸出預測(40-)'!BJ23</f>
        <v>0.67856386779114186</v>
      </c>
    </row>
    <row r="24" spans="1:103">
      <c r="A24" s="12" t="str">
        <f>'0.直接貼上-輸出預測(0-50)'!A24</f>
        <v>116年 3月</v>
      </c>
      <c r="B24" s="13">
        <f t="shared" si="0"/>
        <v>29960.032296988251</v>
      </c>
      <c r="C24" s="13">
        <f>'0.直接貼上-輸出預測(0-50)'!C24</f>
        <v>335.49427926370265</v>
      </c>
      <c r="D24" s="13">
        <f>'0.直接貼上-輸出預測(0-50)'!D24</f>
        <v>332.80446988096458</v>
      </c>
      <c r="E24" s="12">
        <f>'0.直接貼上-輸出預測(0-50)'!E24</f>
        <v>335.46483078964832</v>
      </c>
      <c r="F24" s="12">
        <f>'0.直接貼上-輸出預測(0-50)'!F24</f>
        <v>355.29334548153543</v>
      </c>
      <c r="G24" s="12">
        <f>'0.直接貼上-輸出預測(0-50)'!G24</f>
        <v>355.01582597733091</v>
      </c>
      <c r="H24" s="12">
        <f>'0.直接貼上-輸出預測(0-50)'!H24</f>
        <v>367.64823520134524</v>
      </c>
      <c r="I24" s="12">
        <f>'0.直接貼上-輸出預測(0-50)'!I24</f>
        <v>391.62787140451684</v>
      </c>
      <c r="J24" s="12">
        <f>'0.直接貼上-輸出預測(0-50)'!J24</f>
        <v>390.96743103276378</v>
      </c>
      <c r="K24" s="12">
        <f>'0.直接貼上-輸出預測(0-50)'!K24</f>
        <v>407.07632590249017</v>
      </c>
      <c r="L24" s="12">
        <f>'0.直接貼上-輸出預測(0-50)'!L24</f>
        <v>454.99510278316075</v>
      </c>
      <c r="M24" s="12">
        <f>'0.直接貼上-輸出預測(0-50)'!M24</f>
        <v>451.65088693154706</v>
      </c>
      <c r="N24" s="12">
        <f>'0.直接貼上-輸出預測(0-50)'!N24</f>
        <v>458.04390284817339</v>
      </c>
      <c r="O24" s="12">
        <f>'0.直接貼上-輸出預測(0-50)'!O24</f>
        <v>430.90727560300513</v>
      </c>
      <c r="P24" s="12">
        <f>'0.直接貼上-輸出預測(0-50)'!P24</f>
        <v>403.53294416154699</v>
      </c>
      <c r="Q24" s="12">
        <f>'0.直接貼上-輸出預測(0-50)'!Q24</f>
        <v>399.74660177502358</v>
      </c>
      <c r="R24" s="12">
        <f>'0.直接貼上-輸出預測(0-50)'!R24</f>
        <v>392.0012497912378</v>
      </c>
      <c r="S24" s="12">
        <f>'0.直接貼上-輸出預測(0-50)'!S24</f>
        <v>395.02932315091493</v>
      </c>
      <c r="T24" s="12">
        <f>'0.直接貼上-輸出預測(0-50)'!T24</f>
        <v>397.00244946105573</v>
      </c>
      <c r="U24" s="12">
        <f>'0.直接貼上-輸出預測(0-50)'!U24</f>
        <v>414.8560304124839</v>
      </c>
      <c r="V24" s="12">
        <f>'0.直接貼上-輸出預測(0-50)'!V24</f>
        <v>440.12613012023087</v>
      </c>
      <c r="W24" s="12">
        <f>'0.直接貼上-輸出預測(0-50)'!W24</f>
        <v>422.62964598365676</v>
      </c>
      <c r="X24" s="12">
        <f>'0.直接貼上-輸出預測(0-50)'!X24</f>
        <v>433.87212146126888</v>
      </c>
      <c r="Y24" s="12">
        <f>'0.直接貼上-輸出預測(0-50)'!Y24</f>
        <v>429.41870465853651</v>
      </c>
      <c r="Z24" s="12">
        <f>'0.直接貼上-輸出預測(0-50)'!Z24</f>
        <v>429.86309554268087</v>
      </c>
      <c r="AA24" s="12">
        <f>'0.直接貼上-輸出預測(0-50)'!AA24</f>
        <v>452.99918283119337</v>
      </c>
      <c r="AB24" s="12">
        <f>'0.直接貼上-輸出預測(0-50)'!AB24</f>
        <v>449.69263251902004</v>
      </c>
      <c r="AC24" s="12">
        <f>'0.直接貼上-輸出預測(0-50)'!AC24</f>
        <v>458.71693291507478</v>
      </c>
      <c r="AD24" s="12">
        <f>'0.直接貼上-輸出預測(0-50)'!AD24</f>
        <v>455.91848911931083</v>
      </c>
      <c r="AE24" s="12">
        <f>'0.直接貼上-輸出預測(0-50)'!AE24</f>
        <v>471.7596771118985</v>
      </c>
      <c r="AF24" s="12">
        <f>'0.直接貼上-輸出預測(0-50)'!AF24</f>
        <v>544.02273629906381</v>
      </c>
      <c r="AG24" s="12">
        <f>'0.直接貼上-輸出預測(0-50)'!AG24</f>
        <v>556.63607436172572</v>
      </c>
      <c r="AH24" s="12">
        <f>'0.直接貼上-輸出預測(0-50)'!AH24</f>
        <v>532.11888689706302</v>
      </c>
      <c r="AI24" s="12">
        <f>'0.直接貼上-輸出預測(0-50)'!AI24</f>
        <v>533.81807891144786</v>
      </c>
      <c r="AJ24" s="12">
        <f>'0.直接貼上-輸出預測(0-50)'!AJ24</f>
        <v>503.56565420894316</v>
      </c>
      <c r="AK24" s="12">
        <f>'0.直接貼上-輸出預測(0-50)'!AK24</f>
        <v>524.91640671754101</v>
      </c>
      <c r="AL24" s="12">
        <f>'0.直接貼上-輸出預測(0-50)'!AL24</f>
        <v>487.35867758183184</v>
      </c>
      <c r="AM24" s="12">
        <f>'0.直接貼上-輸出預測(0-50)'!AM24</f>
        <v>430.97630879841881</v>
      </c>
      <c r="AN24" s="12">
        <f>'0.直接貼上-輸出預測(0-50)'!AN24</f>
        <v>406.02914129373664</v>
      </c>
      <c r="AO24" s="12">
        <f>'0.直接貼上-輸出預測(0-50)'!AO24</f>
        <v>407.24249433651715</v>
      </c>
      <c r="AP24" s="12">
        <f>'0.直接貼上-輸出預測(0-50)'!AP24</f>
        <v>381.26228801062865</v>
      </c>
      <c r="AQ24" s="12">
        <f>'0.直接貼上-輸出預測(0-50)'!AQ24</f>
        <v>419.22727303232301</v>
      </c>
      <c r="AR24" s="12">
        <f>'0.直接貼上-輸出預測(0-50)'!AR24</f>
        <v>433.08786234048557</v>
      </c>
      <c r="AS24" s="12">
        <f>'0.直接貼上-輸出預測(0-50)'!AS24</f>
        <v>391.00195786093315</v>
      </c>
      <c r="AT24" s="12">
        <f>'0.直接貼上-輸出預測(0-50)'!AT24</f>
        <v>413.05266484190059</v>
      </c>
      <c r="AU24" s="12">
        <f>'0.直接貼上-輸出預測(0-50)'!AU24</f>
        <v>424.60571590116734</v>
      </c>
      <c r="AV24" s="12">
        <f>'0.直接貼上-輸出預測(0-50)'!AV24</f>
        <v>433.66682102154334</v>
      </c>
      <c r="AW24" s="12">
        <f>'0.直接貼上-輸出預測(0-50)'!AW24</f>
        <v>452.28976946157223</v>
      </c>
      <c r="AX24" s="12">
        <f>'0.直接貼上-輸出預測(0-50)'!AX24</f>
        <v>435.60828024005917</v>
      </c>
      <c r="AY24" s="12">
        <f>'0.直接貼上-輸出預測(0-50)'!AY24</f>
        <v>415.56444612238789</v>
      </c>
      <c r="AZ24" s="12">
        <f>'0.直接貼上-輸出預測(0-50)'!AZ24</f>
        <v>398.48851589941125</v>
      </c>
      <c r="BA24" s="12">
        <f>'0.直接貼上-輸出預測(40-)'!L24</f>
        <v>377.16089322087555</v>
      </c>
      <c r="BB24" s="12">
        <f>'0.直接貼上-輸出預測(40-)'!M24</f>
        <v>362.31541978382955</v>
      </c>
      <c r="BC24" s="12">
        <f>'0.直接貼上-輸出預測(40-)'!N24</f>
        <v>361.6974441337012</v>
      </c>
      <c r="BD24" s="12">
        <f>'0.直接貼上-輸出預測(40-)'!O24</f>
        <v>340.57650530933887</v>
      </c>
      <c r="BE24" s="12">
        <f>'0.直接貼上-輸出預測(40-)'!P24</f>
        <v>333.34408039276286</v>
      </c>
      <c r="BF24" s="12">
        <f>'0.直接貼上-輸出預測(40-)'!Q24</f>
        <v>334.20675507187491</v>
      </c>
      <c r="BG24" s="12">
        <f>'0.直接貼上-輸出預測(40-)'!R24</f>
        <v>350.35367189925989</v>
      </c>
      <c r="BH24" s="12">
        <f>'0.直接貼上-輸出預測(40-)'!S24</f>
        <v>358.03284162779539</v>
      </c>
      <c r="BI24" s="12">
        <f>'0.直接貼上-輸出預測(40-)'!T24</f>
        <v>343.80152464882912</v>
      </c>
      <c r="BJ24" s="12">
        <f>'0.直接貼上-輸出預測(40-)'!U24</f>
        <v>330.28571809901104</v>
      </c>
      <c r="BK24" s="12">
        <f>'0.直接貼上-輸出預測(40-)'!V24</f>
        <v>371.08840279870645</v>
      </c>
      <c r="BL24" s="12">
        <f>'0.直接貼上-輸出預測(40-)'!W24</f>
        <v>367.16280591599343</v>
      </c>
      <c r="BM24" s="12">
        <f>'0.直接貼上-輸出預測(40-)'!X24</f>
        <v>338.55646797886197</v>
      </c>
      <c r="BN24" s="12">
        <f>'0.直接貼上-輸出預測(40-)'!Y24</f>
        <v>334.55428373444994</v>
      </c>
      <c r="BO24" s="12">
        <f>'0.直接貼上-輸出預測(40-)'!Z24</f>
        <v>362.82133479620779</v>
      </c>
      <c r="BP24" s="12">
        <f>'0.直接貼上-輸出預測(40-)'!AA24</f>
        <v>333.58393203877154</v>
      </c>
      <c r="BQ24" s="12">
        <f>'0.直接貼上-輸出預測(40-)'!AB24</f>
        <v>277.06249302545257</v>
      </c>
      <c r="BR24" s="12">
        <f>'0.直接貼上-輸出預測(40-)'!AC24</f>
        <v>265.51115084344792</v>
      </c>
      <c r="BS24" s="12">
        <f>'0.直接貼上-輸出預測(40-)'!AD24</f>
        <v>270.68719872769088</v>
      </c>
      <c r="BT24" s="12">
        <f>'0.直接貼上-輸出預測(40-)'!AE24</f>
        <v>264.91704127764166</v>
      </c>
      <c r="BU24" s="12">
        <f>'0.直接貼上-輸出預測(40-)'!AF24</f>
        <v>260.73586106840497</v>
      </c>
      <c r="BV24" s="12">
        <f>'0.直接貼上-輸出預測(40-)'!AG24</f>
        <v>261.8252840340262</v>
      </c>
      <c r="BW24" s="12">
        <f>'0.直接貼上-輸出預測(40-)'!AH24</f>
        <v>185.26756356050171</v>
      </c>
      <c r="BX24" s="12">
        <f>'0.直接貼上-輸出預測(40-)'!AI24</f>
        <v>167.29129653373747</v>
      </c>
      <c r="BY24" s="12">
        <f>'0.直接貼上-輸出預測(40-)'!AJ24</f>
        <v>162.26370003768849</v>
      </c>
      <c r="BZ24" s="12">
        <f>'0.直接貼上-輸出預測(40-)'!AK24</f>
        <v>130.77010710452652</v>
      </c>
      <c r="CA24" s="12">
        <f>'0.直接貼上-輸出預測(40-)'!AL24</f>
        <v>116.73078995260434</v>
      </c>
      <c r="CB24" s="12">
        <f>'0.直接貼上-輸出預測(40-)'!AM24</f>
        <v>99.371209671029575</v>
      </c>
      <c r="CC24" s="12">
        <f>'0.直接貼上-輸出預測(40-)'!AN24</f>
        <v>78.119824098035508</v>
      </c>
      <c r="CD24" s="12">
        <f>'0.直接貼上-輸出預測(40-)'!AO24</f>
        <v>74.458258647514654</v>
      </c>
      <c r="CE24" s="12">
        <f>'0.直接貼上-輸出預測(40-)'!AP24</f>
        <v>42.372898963020369</v>
      </c>
      <c r="CF24" s="12">
        <f>'0.直接貼上-輸出預測(40-)'!AQ24</f>
        <v>36.175795158242451</v>
      </c>
      <c r="CG24" s="12">
        <f>'0.直接貼上-輸出預測(40-)'!AR24</f>
        <v>33.154647655392054</v>
      </c>
      <c r="CH24" s="12">
        <f>'0.直接貼上-輸出預測(40-)'!AS24</f>
        <v>30.500588755636898</v>
      </c>
      <c r="CI24" s="12">
        <f>'0.直接貼上-輸出預測(40-)'!AT24</f>
        <v>24.213813703404792</v>
      </c>
      <c r="CJ24" s="12">
        <f>'0.直接貼上-輸出預測(40-)'!AU24</f>
        <v>31.137739999099637</v>
      </c>
      <c r="CK24" s="12">
        <f>'0.直接貼上-輸出預測(40-)'!AV24</f>
        <v>27.466218953525988</v>
      </c>
      <c r="CL24" s="12">
        <f>'0.直接貼上-輸出預測(40-)'!AW24</f>
        <v>15.711866892172369</v>
      </c>
      <c r="CM24" s="12">
        <f>'0.直接貼上-輸出預測(40-)'!AX24</f>
        <v>14.500239395460104</v>
      </c>
      <c r="CN24" s="12">
        <f>'0.直接貼上-輸出預測(40-)'!AY24</f>
        <v>13.764155679949441</v>
      </c>
      <c r="CO24" s="12">
        <f>'0.直接貼上-輸出預測(40-)'!AZ24</f>
        <v>13.696820053824903</v>
      </c>
      <c r="CP24" s="12">
        <f>'0.直接貼上-輸出預測(40-)'!BA24</f>
        <v>9.7956954561747462</v>
      </c>
      <c r="CQ24" s="12">
        <f>'0.直接貼上-輸出預測(40-)'!BB24</f>
        <v>4.7181511851601776</v>
      </c>
      <c r="CR24" s="12">
        <f>'0.直接貼上-輸出預測(40-)'!BC24</f>
        <v>3.6524309046376193</v>
      </c>
      <c r="CS24" s="12">
        <f>'0.直接貼上-輸出預測(40-)'!BD24</f>
        <v>3.5084716438491217</v>
      </c>
      <c r="CT24" s="12">
        <f>'0.直接貼上-輸出預測(40-)'!BE24</f>
        <v>1.4074806864591409</v>
      </c>
      <c r="CU24" s="12">
        <f>'0.直接貼上-輸出預測(40-)'!BF24</f>
        <v>0.26469457045879108</v>
      </c>
      <c r="CV24" s="12">
        <f>'0.直接貼上-輸出預測(40-)'!BG24</f>
        <v>3.4980401093078858E-2</v>
      </c>
      <c r="CW24" s="12">
        <f>'0.直接貼上-輸出預測(40-)'!BH24</f>
        <v>3.3789393450682964E-2</v>
      </c>
      <c r="CX24" s="12">
        <f>'0.直接貼上-輸出預測(40-)'!BI24</f>
        <v>2.8646609455975795E-2</v>
      </c>
      <c r="CY24" s="12">
        <f>'0.直接貼上-輸出預測(40-)'!BJ24</f>
        <v>0.64426264118763854</v>
      </c>
    </row>
    <row r="25" spans="1:103">
      <c r="A25" s="12" t="str">
        <f>'0.直接貼上-輸出預測(0-50)'!A25</f>
        <v>116年 4月</v>
      </c>
      <c r="B25" s="13">
        <f t="shared" si="0"/>
        <v>29958.202640258831</v>
      </c>
      <c r="C25" s="13">
        <f>'0.直接貼上-輸出預測(0-50)'!C25</f>
        <v>335.45371006649486</v>
      </c>
      <c r="D25" s="13">
        <f>'0.直接貼上-輸出預測(0-50)'!D25</f>
        <v>334.24821068513262</v>
      </c>
      <c r="E25" s="12">
        <f>'0.直接貼上-輸出預測(0-50)'!E25</f>
        <v>332.33065693430655</v>
      </c>
      <c r="F25" s="12">
        <f>'0.直接貼上-輸出預測(0-50)'!F25</f>
        <v>355.49593936929102</v>
      </c>
      <c r="G25" s="12">
        <f>'0.直接貼上-輸出預測(0-50)'!G25</f>
        <v>355.19362113043377</v>
      </c>
      <c r="H25" s="12">
        <f>'0.直接貼上-輸出預測(0-50)'!H25</f>
        <v>364.78173272206874</v>
      </c>
      <c r="I25" s="12">
        <f>'0.直接貼上-輸出預測(0-50)'!I25</f>
        <v>390.29973640663599</v>
      </c>
      <c r="J25" s="12">
        <f>'0.直接貼上-輸出預測(0-50)'!J25</f>
        <v>394.0646418281101</v>
      </c>
      <c r="K25" s="12">
        <f>'0.直接貼上-輸出預測(0-50)'!K25</f>
        <v>398.73334290203837</v>
      </c>
      <c r="L25" s="12">
        <f>'0.直接貼上-輸出預測(0-50)'!L25</f>
        <v>456.84441743302</v>
      </c>
      <c r="M25" s="12">
        <f>'0.直接貼上-輸出預測(0-50)'!M25</f>
        <v>449.42597769354819</v>
      </c>
      <c r="N25" s="12">
        <f>'0.直接貼上-輸出預測(0-50)'!N25</f>
        <v>459.09081323316207</v>
      </c>
      <c r="O25" s="12">
        <f>'0.直接貼上-輸出預測(0-50)'!O25</f>
        <v>435.30733491498614</v>
      </c>
      <c r="P25" s="12">
        <f>'0.直接貼上-輸出預測(0-50)'!P25</f>
        <v>403.18808370119172</v>
      </c>
      <c r="Q25" s="12">
        <f>'0.直接貼上-輸出預測(0-50)'!Q25</f>
        <v>400.98507751781437</v>
      </c>
      <c r="R25" s="12">
        <f>'0.直接貼上-輸出預測(0-50)'!R25</f>
        <v>391.93419500458799</v>
      </c>
      <c r="S25" s="12">
        <f>'0.直接貼上-輸出預測(0-50)'!S25</f>
        <v>394.31917161844751</v>
      </c>
      <c r="T25" s="12">
        <f>'0.直接貼上-輸出預測(0-50)'!T25</f>
        <v>398.29726202837981</v>
      </c>
      <c r="U25" s="12">
        <f>'0.直接貼上-輸出預測(0-50)'!U25</f>
        <v>408.54410818871031</v>
      </c>
      <c r="V25" s="12">
        <f>'0.直接貼上-輸出預測(0-50)'!V25</f>
        <v>443.72487634572138</v>
      </c>
      <c r="W25" s="12">
        <f>'0.直接貼上-輸出預測(0-50)'!W25</f>
        <v>421.32221071275103</v>
      </c>
      <c r="X25" s="12">
        <f>'0.直接貼上-輸出預測(0-50)'!X25</f>
        <v>432.97925348995318</v>
      </c>
      <c r="Y25" s="12">
        <f>'0.直接貼上-輸出預測(0-50)'!Y25</f>
        <v>432.16069239920819</v>
      </c>
      <c r="Z25" s="12">
        <f>'0.直接貼上-輸出預測(0-50)'!Z25</f>
        <v>425.52696309222495</v>
      </c>
      <c r="AA25" s="12">
        <f>'0.直接貼上-輸出預測(0-50)'!AA25</f>
        <v>454.17628600215056</v>
      </c>
      <c r="AB25" s="12">
        <f>'0.直接貼上-輸出預測(0-50)'!AB25</f>
        <v>448.74736728859421</v>
      </c>
      <c r="AC25" s="12">
        <f>'0.直接貼上-輸出預測(0-50)'!AC25</f>
        <v>457.94167489407153</v>
      </c>
      <c r="AD25" s="12">
        <f>'0.直接貼上-輸出預測(0-50)'!AD25</f>
        <v>458.62619900055699</v>
      </c>
      <c r="AE25" s="12">
        <f>'0.直接貼上-輸出預測(0-50)'!AE25</f>
        <v>464.80491831281887</v>
      </c>
      <c r="AF25" s="12">
        <f>'0.直接貼上-輸出預測(0-50)'!AF25</f>
        <v>537.36311164012216</v>
      </c>
      <c r="AG25" s="12">
        <f>'0.直接貼上-輸出預測(0-50)'!AG25</f>
        <v>563.76336018893153</v>
      </c>
      <c r="AH25" s="12">
        <f>'0.直接貼上-輸出預測(0-50)'!AH25</f>
        <v>526.12047390843247</v>
      </c>
      <c r="AI25" s="12">
        <f>'0.直接貼上-輸出預測(0-50)'!AI25</f>
        <v>542.05263379781388</v>
      </c>
      <c r="AJ25" s="12">
        <f>'0.直接貼上-輸出預測(0-50)'!AJ25</f>
        <v>498.2749271189648</v>
      </c>
      <c r="AK25" s="12">
        <f>'0.直接貼上-輸出預測(0-50)'!AK25</f>
        <v>526.6903973132363</v>
      </c>
      <c r="AL25" s="12">
        <f>'0.直接貼上-輸出預測(0-50)'!AL25</f>
        <v>491.41567660013243</v>
      </c>
      <c r="AM25" s="12">
        <f>'0.直接貼上-輸出預測(0-50)'!AM25</f>
        <v>437.29556810143924</v>
      </c>
      <c r="AN25" s="12">
        <f>'0.直接貼上-輸出預測(0-50)'!AN25</f>
        <v>401.64338134471228</v>
      </c>
      <c r="AO25" s="12">
        <f>'0.直接貼上-輸出預測(0-50)'!AO25</f>
        <v>412.54777941029204</v>
      </c>
      <c r="AP25" s="12">
        <f>'0.直接貼上-輸出預測(0-50)'!AP25</f>
        <v>379.93541342575537</v>
      </c>
      <c r="AQ25" s="12">
        <f>'0.直接貼上-輸出預測(0-50)'!AQ25</f>
        <v>410.83267187111448</v>
      </c>
      <c r="AR25" s="12">
        <f>'0.直接貼上-輸出預測(0-50)'!AR25</f>
        <v>441.0047046750646</v>
      </c>
      <c r="AS25" s="12">
        <f>'0.直接貼上-輸出預測(0-50)'!AS25</f>
        <v>389.12018282384366</v>
      </c>
      <c r="AT25" s="12">
        <f>'0.直接貼上-輸出預測(0-50)'!AT25</f>
        <v>410.24680213067677</v>
      </c>
      <c r="AU25" s="12">
        <f>'0.直接貼上-輸出預測(0-50)'!AU25</f>
        <v>425.41894993431737</v>
      </c>
      <c r="AV25" s="12">
        <f>'0.直接貼上-輸出預測(0-50)'!AV25</f>
        <v>429.50979575294997</v>
      </c>
      <c r="AW25" s="12">
        <f>'0.直接貼上-輸出預測(0-50)'!AW25</f>
        <v>453.0600481522045</v>
      </c>
      <c r="AX25" s="12">
        <f>'0.直接貼上-輸出預測(0-50)'!AX25</f>
        <v>436.98211552330923</v>
      </c>
      <c r="AY25" s="12">
        <f>'0.直接貼上-輸出預測(0-50)'!AY25</f>
        <v>416.96029824159348</v>
      </c>
      <c r="AZ25" s="12">
        <f>'0.直接貼上-輸出預測(0-50)'!AZ25</f>
        <v>399.16652414470741</v>
      </c>
      <c r="BA25" s="12">
        <f>'0.直接貼上-輸出預測(40-)'!L25</f>
        <v>379.77923139644565</v>
      </c>
      <c r="BB25" s="12">
        <f>'0.直接貼上-輸出預測(40-)'!M25</f>
        <v>359.76421036833062</v>
      </c>
      <c r="BC25" s="12">
        <f>'0.直接貼上-輸出預測(40-)'!N25</f>
        <v>364.1487296925892</v>
      </c>
      <c r="BD25" s="12">
        <f>'0.直接貼上-輸出預測(40-)'!O25</f>
        <v>340.57381548662744</v>
      </c>
      <c r="BE25" s="12">
        <f>'0.直接貼上-輸出預測(40-)'!P25</f>
        <v>334.49610271476337</v>
      </c>
      <c r="BF25" s="12">
        <f>'0.直接貼上-輸出預測(40-)'!Q25</f>
        <v>331.60820806684927</v>
      </c>
      <c r="BG25" s="12">
        <f>'0.直接貼上-輸出預測(40-)'!R25</f>
        <v>349.68073194451978</v>
      </c>
      <c r="BH25" s="12">
        <f>'0.直接貼上-輸出預測(40-)'!S25</f>
        <v>355.57962044684189</v>
      </c>
      <c r="BI25" s="12">
        <f>'0.直接貼上-輸出預測(40-)'!T25</f>
        <v>349.2752721095531</v>
      </c>
      <c r="BJ25" s="12">
        <f>'0.直接貼上-輸出預測(40-)'!U25</f>
        <v>324.50756937444032</v>
      </c>
      <c r="BK25" s="12">
        <f>'0.直接貼上-輸出預測(40-)'!V25</f>
        <v>369.51263614819078</v>
      </c>
      <c r="BL25" s="12">
        <f>'0.直接貼上-輸出預測(40-)'!W25</f>
        <v>369.14001370916395</v>
      </c>
      <c r="BM25" s="12">
        <f>'0.直接貼上-輸出預測(40-)'!X25</f>
        <v>340.78113510056795</v>
      </c>
      <c r="BN25" s="12">
        <f>'0.直接貼上-輸出預測(40-)'!Y25</f>
        <v>330.4529679585753</v>
      </c>
      <c r="BO25" s="12">
        <f>'0.直接貼上-輸出預測(40-)'!Z25</f>
        <v>359.99483497487813</v>
      </c>
      <c r="BP25" s="12">
        <f>'0.直接貼上-輸出預測(40-)'!AA25</f>
        <v>339.73329485328543</v>
      </c>
      <c r="BQ25" s="12">
        <f>'0.直接貼上-輸出預測(40-)'!AB25</f>
        <v>278.83748965233252</v>
      </c>
      <c r="BR25" s="12">
        <f>'0.直接貼上-輸出預測(40-)'!AC25</f>
        <v>265.25790096298448</v>
      </c>
      <c r="BS25" s="12">
        <f>'0.直接貼上-輸出預測(40-)'!AD25</f>
        <v>267.2619165471209</v>
      </c>
      <c r="BT25" s="12">
        <f>'0.直接貼上-輸出預測(40-)'!AE25</f>
        <v>269.61095764470849</v>
      </c>
      <c r="BU25" s="12">
        <f>'0.直接貼上-輸出預測(40-)'!AF25</f>
        <v>252.30586857970752</v>
      </c>
      <c r="BV25" s="12">
        <f>'0.直接貼上-輸出預測(40-)'!AG25</f>
        <v>270.34072134661983</v>
      </c>
      <c r="BW25" s="12">
        <f>'0.直接貼上-輸出預測(40-)'!AH25</f>
        <v>188.89623354063022</v>
      </c>
      <c r="BX25" s="12">
        <f>'0.直接貼上-輸出預測(40-)'!AI25</f>
        <v>164.31853989155186</v>
      </c>
      <c r="BY25" s="12">
        <f>'0.直接貼上-輸出預測(40-)'!AJ25</f>
        <v>164.78322028049033</v>
      </c>
      <c r="BZ25" s="12">
        <f>'0.直接貼上-輸出預測(40-)'!AK25</f>
        <v>133.40769892800731</v>
      </c>
      <c r="CA25" s="12">
        <f>'0.直接貼上-輸出預測(40-)'!AL25</f>
        <v>114.06289646927947</v>
      </c>
      <c r="CB25" s="12">
        <f>'0.直接貼上-輸出預測(40-)'!AM25</f>
        <v>105.36838690859699</v>
      </c>
      <c r="CC25" s="12">
        <f>'0.直接貼上-輸出預測(40-)'!AN25</f>
        <v>73.276239665880922</v>
      </c>
      <c r="CD25" s="12">
        <f>'0.直接貼上-輸出預測(40-)'!AO25</f>
        <v>79.141836096173307</v>
      </c>
      <c r="CE25" s="12">
        <f>'0.直接貼上-輸出預測(40-)'!AP25</f>
        <v>41.992079506755019</v>
      </c>
      <c r="CF25" s="12">
        <f>'0.直接貼上-輸出預測(40-)'!AQ25</f>
        <v>36.437388105079286</v>
      </c>
      <c r="CG25" s="12">
        <f>'0.直接貼上-輸出預測(40-)'!AR25</f>
        <v>32.529643860755236</v>
      </c>
      <c r="CH25" s="12">
        <f>'0.直接貼上-輸出預測(40-)'!AS25</f>
        <v>30.814648658545963</v>
      </c>
      <c r="CI25" s="12">
        <f>'0.直接貼上-輸出預測(40-)'!AT25</f>
        <v>23.558041850969428</v>
      </c>
      <c r="CJ25" s="12">
        <f>'0.直接貼上-輸出預測(40-)'!AU25</f>
        <v>29.546041188554575</v>
      </c>
      <c r="CK25" s="12">
        <f>'0.直接貼上-輸出預測(40-)'!AV25</f>
        <v>28.362397464426728</v>
      </c>
      <c r="CL25" s="12">
        <f>'0.直接貼上-輸出預測(40-)'!AW25</f>
        <v>15.839896584223421</v>
      </c>
      <c r="CM25" s="12">
        <f>'0.直接貼上-輸出預測(40-)'!AX25</f>
        <v>13.912539100002693</v>
      </c>
      <c r="CN25" s="12">
        <f>'0.直接貼上-輸出預測(40-)'!AY25</f>
        <v>13.681281779558104</v>
      </c>
      <c r="CO25" s="12">
        <f>'0.直接貼上-輸出預測(40-)'!AZ25</f>
        <v>13.504574413945935</v>
      </c>
      <c r="CP25" s="12">
        <f>'0.直接貼上-輸出預測(40-)'!BA25</f>
        <v>10.19696967465266</v>
      </c>
      <c r="CQ25" s="12">
        <f>'0.直接貼上-輸出預測(40-)'!BB25</f>
        <v>4.3695246634397495</v>
      </c>
      <c r="CR25" s="12">
        <f>'0.直接貼上-輸出預測(40-)'!BC25</f>
        <v>3.6438727859849855</v>
      </c>
      <c r="CS25" s="12">
        <f>'0.直接貼上-輸出預測(40-)'!BD25</f>
        <v>3.4258984725859953</v>
      </c>
      <c r="CT25" s="12">
        <f>'0.直接貼上-輸出預測(40-)'!BE25</f>
        <v>1.5317858015981576</v>
      </c>
      <c r="CU25" s="12">
        <f>'0.直接貼上-輸出預測(40-)'!BF25</f>
        <v>0.2985735791409736</v>
      </c>
      <c r="CV25" s="12">
        <f>'0.直接貼上-輸出預測(40-)'!BG25</f>
        <v>3.3399859464072264E-2</v>
      </c>
      <c r="CW25" s="12">
        <f>'0.直接貼上-輸出預測(40-)'!BH25</f>
        <v>3.2211981966624365E-2</v>
      </c>
      <c r="CX25" s="12">
        <f>'0.直接貼上-輸出預測(40-)'!BI25</f>
        <v>2.8980094625119461E-2</v>
      </c>
      <c r="CY25" s="12">
        <f>'0.直接貼上-輸出預測(40-)'!BJ25</f>
        <v>0.61131895681900628</v>
      </c>
    </row>
    <row r="26" spans="1:103">
      <c r="A26" s="12" t="str">
        <f>'0.直接貼上-輸出預測(0-50)'!A26</f>
        <v>116年 5月</v>
      </c>
      <c r="B26" s="13">
        <f>SUM(C26:CY26)</f>
        <v>29956.391785317279</v>
      </c>
      <c r="C26" s="13">
        <f>'0.直接貼上-輸出預測(0-50)'!C26</f>
        <v>335.41292066611675</v>
      </c>
      <c r="D26" s="13">
        <f>'0.直接貼上-輸出預測(0-50)'!D26</f>
        <v>335.88515180307462</v>
      </c>
      <c r="E26" s="12">
        <f>'0.直接貼上-輸出預測(0-50)'!E26</f>
        <v>328.99999999999994</v>
      </c>
      <c r="F26" s="12">
        <f>'0.直接貼上-輸出預測(0-50)'!F26</f>
        <v>355.7435205640993</v>
      </c>
      <c r="G26" s="12">
        <f>'0.直接貼上-輸出預測(0-50)'!G26</f>
        <v>355.52659574468066</v>
      </c>
      <c r="H26" s="12">
        <f>'0.直接貼上-輸出預測(0-50)'!H26</f>
        <v>361.78243812130063</v>
      </c>
      <c r="I26" s="12">
        <f>'0.直接貼上-輸出預測(0-50)'!I26</f>
        <v>388.84311342338032</v>
      </c>
      <c r="J26" s="12">
        <f>'0.直接貼上-輸出預測(0-50)'!J26</f>
        <v>397.70482076637813</v>
      </c>
      <c r="K26" s="12">
        <f>'0.直接貼上-輸出預測(0-50)'!K26</f>
        <v>389.81666624837339</v>
      </c>
      <c r="L26" s="12">
        <f>'0.直接貼上-輸出預測(0-50)'!L26</f>
        <v>458.88365019011445</v>
      </c>
      <c r="M26" s="12">
        <f>'0.直接貼上-輸出預測(0-50)'!M26</f>
        <v>446.94835802891066</v>
      </c>
      <c r="N26" s="12">
        <f>'0.直接貼上-輸出預測(0-50)'!N26</f>
        <v>460</v>
      </c>
      <c r="O26" s="12">
        <f>'0.直接貼上-輸出預測(0-50)'!O26</f>
        <v>440</v>
      </c>
      <c r="P26" s="12">
        <f>'0.直接貼上-輸出預測(0-50)'!P26</f>
        <v>402.76663349191097</v>
      </c>
      <c r="Q26" s="12">
        <f>'0.直接貼上-輸出預測(0-50)'!Q26</f>
        <v>402.31803937111454</v>
      </c>
      <c r="R26" s="12">
        <f>'0.直接貼上-輸出預測(0-50)'!R26</f>
        <v>391.89727198808055</v>
      </c>
      <c r="S26" s="12">
        <f>'0.直接貼上-輸出預測(0-50)'!S26</f>
        <v>393.5744995964165</v>
      </c>
      <c r="T26" s="12">
        <f>'0.直接貼上-輸出預測(0-50)'!T26</f>
        <v>399.91231075215211</v>
      </c>
      <c r="U26" s="12">
        <f>'0.直接貼上-輸出預測(0-50)'!U26</f>
        <v>401.68756463686765</v>
      </c>
      <c r="V26" s="12">
        <f>'0.直接貼上-輸出預測(0-50)'!V26</f>
        <v>447.62350484750186</v>
      </c>
      <c r="W26" s="12">
        <f>'0.直接貼上-輸出預測(0-50)'!W26</f>
        <v>419.95274452104866</v>
      </c>
      <c r="X26" s="12">
        <f>'0.直接貼上-輸出預測(0-50)'!X26</f>
        <v>431.95668628624867</v>
      </c>
      <c r="Y26" s="12">
        <f>'0.直接貼上-輸出預測(0-50)'!Y26</f>
        <v>435.25883114444002</v>
      </c>
      <c r="Z26" s="12">
        <f>'0.直接貼上-輸出預測(0-50)'!Z26</f>
        <v>420.88183768113748</v>
      </c>
      <c r="AA26" s="12">
        <f>'0.直接貼上-輸出預測(0-50)'!AA26</f>
        <v>455.48133644703142</v>
      </c>
      <c r="AB26" s="12">
        <f>'0.直接貼上-輸出預測(0-50)'!AB26</f>
        <v>447.77194180741293</v>
      </c>
      <c r="AC26" s="12">
        <f>'0.直接貼上-輸出預測(0-50)'!AC26</f>
        <v>457.09628163896696</v>
      </c>
      <c r="AD26" s="12">
        <f>'0.直接貼上-輸出預測(0-50)'!AD26</f>
        <v>461.86804029314521</v>
      </c>
      <c r="AE26" s="12">
        <f>'0.直接貼上-輸出預測(0-50)'!AE26</f>
        <v>457.64974968406216</v>
      </c>
      <c r="AF26" s="12">
        <f>'0.直接貼上-輸出預測(0-50)'!AF26</f>
        <v>529.99626469937471</v>
      </c>
      <c r="AG26" s="12">
        <f>'0.直接貼上-輸出預測(0-50)'!AG26</f>
        <v>571.53597763903258</v>
      </c>
      <c r="AH26" s="12">
        <f>'0.直接貼上-輸出預測(0-50)'!AH26</f>
        <v>519.40303511914101</v>
      </c>
      <c r="AI26" s="12">
        <f>'0.直接貼上-輸出預測(0-50)'!AI26</f>
        <v>551.03658430566441</v>
      </c>
      <c r="AJ26" s="12">
        <f>'0.直接貼上-輸出預測(0-50)'!AJ26</f>
        <v>492.48062454150545</v>
      </c>
      <c r="AK26" s="12">
        <f>'0.直接貼上-輸出預測(0-50)'!AK26</f>
        <v>528.30887224361038</v>
      </c>
      <c r="AL26" s="12">
        <f>'0.直接貼上-輸出預測(0-50)'!AL26</f>
        <v>495.47971672074061</v>
      </c>
      <c r="AM26" s="12">
        <f>'0.直接貼上-輸出預測(0-50)'!AM26</f>
        <v>444.18695810705435</v>
      </c>
      <c r="AN26" s="12">
        <f>'0.直接貼上-輸出預測(0-50)'!AN26</f>
        <v>396.75897263860764</v>
      </c>
      <c r="AO26" s="12">
        <f>'0.直接貼上-輸出預測(0-50)'!AO26</f>
        <v>418.34508012869401</v>
      </c>
      <c r="AP26" s="12">
        <f>'0.直接貼上-輸出預測(0-50)'!AP26</f>
        <v>378.80106161005523</v>
      </c>
      <c r="AQ26" s="12">
        <f>'0.直接貼上-輸出預測(0-50)'!AQ26</f>
        <v>401.56909784411323</v>
      </c>
      <c r="AR26" s="12">
        <f>'0.直接貼上-輸出預測(0-50)'!AR26</f>
        <v>449.57790557376694</v>
      </c>
      <c r="AS26" s="12">
        <f>'0.直接貼上-輸出預測(0-50)'!AS26</f>
        <v>387.25512750255683</v>
      </c>
      <c r="AT26" s="12">
        <f>'0.直接貼上-輸出預測(0-50)'!AT26</f>
        <v>407.26511638659554</v>
      </c>
      <c r="AU26" s="12">
        <f>'0.直接貼上-輸出預測(0-50)'!AU26</f>
        <v>426.4592194599478</v>
      </c>
      <c r="AV26" s="12">
        <f>'0.直接貼上-輸出預測(0-50)'!AV26</f>
        <v>425.03565254986961</v>
      </c>
      <c r="AW26" s="12">
        <f>'0.直接貼上-輸出預測(0-50)'!AW26</f>
        <v>453.78838659205428</v>
      </c>
      <c r="AX26" s="12">
        <f>'0.直接貼上-輸出預測(0-50)'!AX26</f>
        <v>438.36251377767218</v>
      </c>
      <c r="AY26" s="12">
        <f>'0.直接貼上-輸出預測(0-50)'!AY26</f>
        <v>418.3865893369591</v>
      </c>
      <c r="AZ26" s="12">
        <f>'0.直接貼上-輸出預測(0-50)'!AZ26</f>
        <v>399.78838613521418</v>
      </c>
      <c r="BA26" s="12">
        <f>'0.直接貼上-輸出預測(40-)'!L26</f>
        <v>382.63643777691186</v>
      </c>
      <c r="BB26" s="12">
        <f>'0.直接貼上-輸出預測(40-)'!M26</f>
        <v>356.95418531351646</v>
      </c>
      <c r="BC26" s="12">
        <f>'0.直接貼上-輸出預測(40-)'!N26</f>
        <v>366.75366866932978</v>
      </c>
      <c r="BD26" s="12">
        <f>'0.直接貼上-輸出預測(40-)'!O26</f>
        <v>340.55581841351818</v>
      </c>
      <c r="BE26" s="12">
        <f>'0.直接貼上-輸出預測(40-)'!P26</f>
        <v>335.851238296573</v>
      </c>
      <c r="BF26" s="12">
        <f>'0.直接貼上-輸出預測(40-)'!Q26</f>
        <v>328.88887148351711</v>
      </c>
      <c r="BG26" s="12">
        <f>'0.直接貼上-輸出預測(40-)'!R26</f>
        <v>349.03262795167944</v>
      </c>
      <c r="BH26" s="12">
        <f>'0.直接貼上-輸出預測(40-)'!S26</f>
        <v>352.77906798980581</v>
      </c>
      <c r="BI26" s="12">
        <f>'0.直接貼上-輸出預測(40-)'!T26</f>
        <v>355.37051322117588</v>
      </c>
      <c r="BJ26" s="12">
        <f>'0.直接貼上-輸出預測(40-)'!U26</f>
        <v>318.43594061495321</v>
      </c>
      <c r="BK26" s="12">
        <f>'0.直接貼上-輸出預測(40-)'!V26</f>
        <v>367.72442214647361</v>
      </c>
      <c r="BL26" s="12">
        <f>'0.直接貼上-輸出預測(40-)'!W26</f>
        <v>371.18838440456938</v>
      </c>
      <c r="BM26" s="12">
        <f>'0.直接貼上-輸出預測(40-)'!X26</f>
        <v>343.32308222208314</v>
      </c>
      <c r="BN26" s="12">
        <f>'0.直接貼上-輸出預測(40-)'!Y26</f>
        <v>326.16375687314473</v>
      </c>
      <c r="BO26" s="12">
        <f>'0.直接貼上-輸出預測(40-)'!Z26</f>
        <v>356.64183487527384</v>
      </c>
      <c r="BP26" s="12">
        <f>'0.直接貼上-輸出預測(40-)'!AA26</f>
        <v>346.21816031468967</v>
      </c>
      <c r="BQ26" s="12">
        <f>'0.直接貼上-輸出預測(40-)'!AB26</f>
        <v>280.80600245760007</v>
      </c>
      <c r="BR26" s="12">
        <f>'0.直接貼上-輸出預測(40-)'!AC26</f>
        <v>265.07021124573345</v>
      </c>
      <c r="BS26" s="12">
        <f>'0.直接貼上-輸出預測(40-)'!AD26</f>
        <v>263.46978249861576</v>
      </c>
      <c r="BT26" s="12">
        <f>'0.直接貼上-輸出預測(40-)'!AE26</f>
        <v>274.84527638130709</v>
      </c>
      <c r="BU26" s="12">
        <f>'0.直接貼上-輸出預測(40-)'!AF26</f>
        <v>242.88629014025105</v>
      </c>
      <c r="BV26" s="12">
        <f>'0.直接貼上-輸出預測(40-)'!AG26</f>
        <v>279.2782347827428</v>
      </c>
      <c r="BW26" s="12">
        <f>'0.直接貼上-輸出預測(40-)'!AH26</f>
        <v>192.86247314109491</v>
      </c>
      <c r="BX26" s="12">
        <f>'0.直接貼上-輸出預測(40-)'!AI26</f>
        <v>161.00176524395039</v>
      </c>
      <c r="BY26" s="12">
        <f>'0.直接貼上-輸出預測(40-)'!AJ26</f>
        <v>167.36758364468281</v>
      </c>
      <c r="BZ26" s="12">
        <f>'0.直接貼上-輸出預測(40-)'!AK26</f>
        <v>136.27254869860968</v>
      </c>
      <c r="CA26" s="12">
        <f>'0.直接貼上-輸出預測(40-)'!AL26</f>
        <v>110.94742348110701</v>
      </c>
      <c r="CB26" s="12">
        <f>'0.直接貼上-輸出預測(40-)'!AM26</f>
        <v>111.96010664828852</v>
      </c>
      <c r="CC26" s="12">
        <f>'0.直接貼上-輸出預測(40-)'!AN26</f>
        <v>67.897117607214042</v>
      </c>
      <c r="CD26" s="12">
        <f>'0.直接貼上-輸出預測(40-)'!AO26</f>
        <v>84.191868844607839</v>
      </c>
      <c r="CE26" s="12">
        <f>'0.直接貼上-輸出預測(40-)'!AP26</f>
        <v>41.585017935734335</v>
      </c>
      <c r="CF26" s="12">
        <f>'0.直接貼上-輸出預測(40-)'!AQ26</f>
        <v>36.741658703811325</v>
      </c>
      <c r="CG26" s="12">
        <f>'0.直接貼上-輸出預測(40-)'!AR26</f>
        <v>31.878679763350405</v>
      </c>
      <c r="CH26" s="12">
        <f>'0.直接貼上-輸出預測(40-)'!AS26</f>
        <v>31.16141607068316</v>
      </c>
      <c r="CI26" s="12">
        <f>'0.直接貼上-輸出預測(40-)'!AT26</f>
        <v>22.937936117477904</v>
      </c>
      <c r="CJ26" s="12">
        <f>'0.直接貼上-輸出預測(40-)'!AU26</f>
        <v>27.840982039622723</v>
      </c>
      <c r="CK26" s="12">
        <f>'0.直接貼上-輸出預測(40-)'!AV26</f>
        <v>29.281732793314895</v>
      </c>
      <c r="CL26" s="12">
        <f>'0.直接貼上-輸出預測(40-)'!AW26</f>
        <v>16.020283309607752</v>
      </c>
      <c r="CM26" s="12">
        <f>'0.直接貼上-輸出預測(40-)'!AX26</f>
        <v>13.297384014796307</v>
      </c>
      <c r="CN26" s="12">
        <f>'0.直接貼上-輸出預測(40-)'!AY26</f>
        <v>13.623032796559334</v>
      </c>
      <c r="CO26" s="12">
        <f>'0.直接貼上-輸出預測(40-)'!AZ26</f>
        <v>13.275538416654916</v>
      </c>
      <c r="CP26" s="12">
        <f>'0.直接貼上-輸出預測(40-)'!BA26</f>
        <v>10.642381280820283</v>
      </c>
      <c r="CQ26" s="12">
        <f>'0.直接貼上-輸出預測(40-)'!BB26</f>
        <v>4.0229878194854676</v>
      </c>
      <c r="CR26" s="12">
        <f>'0.直接貼上-輸出預測(40-)'!BC26</f>
        <v>3.6570511141839805</v>
      </c>
      <c r="CS26" s="12">
        <f>'0.直接貼上-輸出預測(40-)'!BD26</f>
        <v>3.3187597461007226</v>
      </c>
      <c r="CT26" s="12">
        <f>'0.直接貼上-輸出預測(40-)'!BE26</f>
        <v>1.6616592719852146</v>
      </c>
      <c r="CU26" s="12">
        <f>'0.直接貼上-輸出預測(40-)'!BF26</f>
        <v>0.33305531048041337</v>
      </c>
      <c r="CV26" s="12">
        <f>'0.直接貼上-輸出預測(40-)'!BG26</f>
        <v>3.1894858778843876E-2</v>
      </c>
      <c r="CW26" s="12">
        <f>'0.直接貼上-輸出預測(40-)'!BH26</f>
        <v>3.0712189275566789E-2</v>
      </c>
      <c r="CX26" s="12">
        <f>'0.直接貼上-輸出預測(40-)'!BI26</f>
        <v>2.9571611470575746E-2</v>
      </c>
      <c r="CY26" s="12">
        <f>'0.直接貼上-輸出預測(40-)'!BJ26</f>
        <v>0.57970211386938364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114年 6月</v>
      </c>
      <c r="B32" s="13">
        <f t="shared" ref="B32:B55" si="1">SUM(C32:X32)</f>
        <v>29993.925742545376</v>
      </c>
      <c r="C32" s="13">
        <f>'0.直接貼上-輸出預測(0-50)'!C32</f>
        <v>1787.1800185244106</v>
      </c>
      <c r="D32" s="13">
        <f>'0.直接貼上-輸出預測(0-50)'!D32</f>
        <v>2149.2724850492405</v>
      </c>
      <c r="E32" s="13">
        <f>'0.直接貼上-輸出預測(0-50)'!E32</f>
        <v>2038.2435863764922</v>
      </c>
      <c r="F32" s="13">
        <f>'0.直接貼上-輸出預測(0-50)'!F32</f>
        <v>2101.7709385165381</v>
      </c>
      <c r="G32" s="13">
        <f>'0.直接貼上-輸出預測(0-50)'!G32</f>
        <v>2219.58522203139</v>
      </c>
      <c r="H32" s="13">
        <f>'0.直接貼上-輸出預測(0-50)'!H32</f>
        <v>2539.411733664384</v>
      </c>
      <c r="I32" s="13">
        <f>'0.直接貼上-輸出預測(0-50)'!I32</f>
        <v>2535.0703066810706</v>
      </c>
      <c r="J32" s="13">
        <f>'0.直接貼上-輸出預測(0-50)'!J32</f>
        <v>2077.7198384828152</v>
      </c>
      <c r="K32" s="13">
        <f>'0.直接貼上-輸出預測(0-50)'!K32</f>
        <v>2135.7407614044546</v>
      </c>
      <c r="L32" s="13">
        <f>'0.直接貼上-輸出預測(0-50)'!L32</f>
        <v>2046.0561809070048</v>
      </c>
      <c r="M32" s="13">
        <f>'0.直接貼上-輸出預測(40-)'!D32</f>
        <v>1771.8443545426821</v>
      </c>
      <c r="N32" s="13">
        <f>'0.直接貼上-輸出預測(40-)'!E32</f>
        <v>1817.0263190975313</v>
      </c>
      <c r="O32" s="13">
        <f>'0.直接貼上-輸出預測(40-)'!F32</f>
        <v>1748.3812635671666</v>
      </c>
      <c r="P32" s="13">
        <f>'0.直接貼上-輸出預測(40-)'!G32</f>
        <v>1403.1624576414151</v>
      </c>
      <c r="Q32" s="13">
        <f>'0.直接貼上-輸出預測(40-)'!H32</f>
        <v>845.29576140721485</v>
      </c>
      <c r="R32" s="13">
        <f>'0.直接貼上-輸出預測(40-)'!I32</f>
        <v>412.4488133620045</v>
      </c>
      <c r="S32" s="13">
        <f>'0.直接貼上-輸出預測(40-)'!J32</f>
        <v>210.52360158384937</v>
      </c>
      <c r="T32" s="13">
        <f>'0.直接貼上-輸出預測(40-)'!K32</f>
        <v>111.51438316297057</v>
      </c>
      <c r="U32" s="13">
        <f>'0.直接貼上-輸出預測(40-)'!L32</f>
        <v>41.385690301642605</v>
      </c>
      <c r="V32" s="13">
        <f>'0.直接貼上-輸出預測(40-)'!M32</f>
        <v>1.2590390713055641</v>
      </c>
      <c r="W32" s="13">
        <f>'0.直接貼上-輸出預測(40-)'!N32</f>
        <v>1.0329871697955078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114年 7月</v>
      </c>
      <c r="B33" s="13">
        <f t="shared" si="1"/>
        <v>29992.547992014595</v>
      </c>
      <c r="C33" s="13">
        <f>'0.直接貼上-輸出預測(0-50)'!C33</f>
        <v>1782.4245751423716</v>
      </c>
      <c r="D33" s="13">
        <f>'0.直接貼上-輸出預測(0-50)'!D33</f>
        <v>2144.32279365976</v>
      </c>
      <c r="E33" s="13">
        <f>'0.直接貼上-輸出預測(0-50)'!E33</f>
        <v>2042.6903589397693</v>
      </c>
      <c r="F33" s="13">
        <f>'0.直接貼上-輸出預測(0-50)'!F33</f>
        <v>2098.5213490401593</v>
      </c>
      <c r="G33" s="13">
        <f>'0.直接貼上-輸出預測(0-50)'!G33</f>
        <v>2217.1858513953557</v>
      </c>
      <c r="H33" s="13">
        <f>'0.直接貼上-輸出預測(0-50)'!H33</f>
        <v>2533.0261965623095</v>
      </c>
      <c r="I33" s="13">
        <f>'0.直接貼上-輸出預測(0-50)'!I33</f>
        <v>2543.5138851660622</v>
      </c>
      <c r="J33" s="13">
        <f>'0.直接貼上-輸出預測(0-50)'!J33</f>
        <v>2076.3160504239154</v>
      </c>
      <c r="K33" s="13">
        <f>'0.直接貼上-輸出預測(0-50)'!K33</f>
        <v>2131.9020208652437</v>
      </c>
      <c r="L33" s="13">
        <f>'0.直接貼上-輸出預測(0-50)'!L33</f>
        <v>2051.3006946823048</v>
      </c>
      <c r="M33" s="13">
        <f>'0.直接貼上-輸出預測(40-)'!D33</f>
        <v>1770.6456093432491</v>
      </c>
      <c r="N33" s="13">
        <f>'0.直接貼上-輸出預測(40-)'!E33</f>
        <v>1813.8435632942301</v>
      </c>
      <c r="O33" s="13">
        <f>'0.直接貼上-輸出預測(40-)'!F33</f>
        <v>1751.7839493694705</v>
      </c>
      <c r="P33" s="13">
        <f>'0.直接貼上-輸出預測(40-)'!G33</f>
        <v>1402.7219322191179</v>
      </c>
      <c r="Q33" s="13">
        <f>'0.直接貼上-輸出預測(40-)'!H33</f>
        <v>853.37839907080809</v>
      </c>
      <c r="R33" s="13">
        <f>'0.直接貼上-輸出預測(40-)'!I33</f>
        <v>416.77874480054243</v>
      </c>
      <c r="S33" s="13">
        <f>'0.直接貼上-輸出預測(40-)'!J33</f>
        <v>208.00101240927643</v>
      </c>
      <c r="T33" s="13">
        <f>'0.直接貼上-輸出預測(40-)'!K33</f>
        <v>111.14705407185369</v>
      </c>
      <c r="U33" s="13">
        <f>'0.直接貼上-輸出預測(40-)'!L33</f>
        <v>40.84377893001313</v>
      </c>
      <c r="V33" s="13">
        <f>'0.直接貼上-輸出預測(40-)'!M33</f>
        <v>1.1413941300954731</v>
      </c>
      <c r="W33" s="13">
        <f>'0.直接貼上-輸出預測(40-)'!N33</f>
        <v>1.0587784986826954</v>
      </c>
    </row>
    <row r="34" spans="1:92" ht="14.25">
      <c r="A34" s="12" t="str">
        <f>'0.直接貼上-輸出預測(0-50)'!A34</f>
        <v>114年 8月</v>
      </c>
      <c r="B34" s="13">
        <f t="shared" si="1"/>
        <v>29991.239192766963</v>
      </c>
      <c r="C34" s="13">
        <f>'0.直接貼上-輸出預測(0-50)'!C34</f>
        <v>1777.733630513678</v>
      </c>
      <c r="D34" s="13">
        <f>'0.直接貼上-輸出預測(0-50)'!D34</f>
        <v>2139.1508882059388</v>
      </c>
      <c r="E34" s="13">
        <f>'0.直接貼上-輸出預測(0-50)'!E34</f>
        <v>2047.3402973195625</v>
      </c>
      <c r="F34" s="13">
        <f>'0.直接貼上-輸出預測(0-50)'!F34</f>
        <v>2095.2512019556261</v>
      </c>
      <c r="G34" s="13">
        <f>'0.直接貼上-輸出預測(0-50)'!G34</f>
        <v>2214.801932332045</v>
      </c>
      <c r="H34" s="13">
        <f>'0.直接貼上-輸出預測(0-50)'!H34</f>
        <v>2526.8433903163423</v>
      </c>
      <c r="I34" s="13">
        <f>'0.直接貼上-輸出預測(0-50)'!I34</f>
        <v>2551.3305184752635</v>
      </c>
      <c r="J34" s="13">
        <f>'0.直接貼上-輸出預測(0-50)'!J34</f>
        <v>2074.7884314415937</v>
      </c>
      <c r="K34" s="13">
        <f>'0.直接貼上-輸出預測(0-50)'!K34</f>
        <v>2128.4829800208927</v>
      </c>
      <c r="L34" s="13">
        <f>'0.直接貼上-輸出預測(0-50)'!L34</f>
        <v>2056.7330855408873</v>
      </c>
      <c r="M34" s="13">
        <f>'0.直接貼上-輸出預測(40-)'!D34</f>
        <v>1769.4039151360785</v>
      </c>
      <c r="N34" s="13">
        <f>'0.直接貼上-輸出預測(40-)'!E34</f>
        <v>1810.4520606666579</v>
      </c>
      <c r="O34" s="13">
        <f>'0.直接貼上-輸出預測(40-)'!F34</f>
        <v>1755.2085040946226</v>
      </c>
      <c r="P34" s="13">
        <f>'0.直接貼上-輸出預測(40-)'!G34</f>
        <v>1401.6813683610139</v>
      </c>
      <c r="Q34" s="13">
        <f>'0.直接貼上-輸出預測(40-)'!H34</f>
        <v>862.24097813888011</v>
      </c>
      <c r="R34" s="13">
        <f>'0.直接貼上-輸出預測(40-)'!I34</f>
        <v>420.98166922616821</v>
      </c>
      <c r="S34" s="13">
        <f>'0.直接貼上-輸出預測(40-)'!J34</f>
        <v>205.43823563687241</v>
      </c>
      <c r="T34" s="13">
        <f>'0.直接貼上-輸出預測(40-)'!K34</f>
        <v>110.88751623917221</v>
      </c>
      <c r="U34" s="13">
        <f>'0.直接貼上-輸出預測(40-)'!L34</f>
        <v>40.365847162837994</v>
      </c>
      <c r="V34" s="13">
        <f>'0.直接貼上-輸出預測(40-)'!M34</f>
        <v>1.0446554545778461</v>
      </c>
      <c r="W34" s="13">
        <f>'0.直接貼上-輸出預測(40-)'!N34</f>
        <v>1.0780865282525407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114年 9月</v>
      </c>
      <c r="B35" s="13">
        <f t="shared" si="1"/>
        <v>29989.972752265454</v>
      </c>
      <c r="C35" s="13">
        <f>'0.直接貼上-輸出預測(0-50)'!C35</f>
        <v>1773.1071439113966</v>
      </c>
      <c r="D35" s="13">
        <f>'0.直接貼上-輸出預測(0-50)'!D35</f>
        <v>2133.7567310680856</v>
      </c>
      <c r="E35" s="13">
        <f>'0.直接貼上-輸出預測(0-50)'!E35</f>
        <v>2052.1933811487702</v>
      </c>
      <c r="F35" s="13">
        <f>'0.直接貼上-輸出預測(0-50)'!F35</f>
        <v>2091.9604676654199</v>
      </c>
      <c r="G35" s="13">
        <f>'0.直接貼上-輸出預測(0-50)'!G35</f>
        <v>2212.4335090720833</v>
      </c>
      <c r="H35" s="13">
        <f>'0.直接貼上-輸出預測(0-50)'!H35</f>
        <v>2520.8633165497063</v>
      </c>
      <c r="I35" s="13">
        <f>'0.直接貼上-輸出預測(0-50)'!I35</f>
        <v>2558.5199898447245</v>
      </c>
      <c r="J35" s="13">
        <f>'0.直接貼上-輸出預測(0-50)'!J35</f>
        <v>2073.1367780009273</v>
      </c>
      <c r="K35" s="13">
        <f>'0.直接貼上-輸出預測(0-50)'!K35</f>
        <v>2125.4828416171376</v>
      </c>
      <c r="L35" s="13">
        <f>'0.直接貼上-輸出預測(0-50)'!L35</f>
        <v>2062.3528984288082</v>
      </c>
      <c r="M35" s="13">
        <f>'0.直接貼上-輸出預測(40-)'!D35</f>
        <v>1768.1194221696132</v>
      </c>
      <c r="N35" s="13">
        <f>'0.直接貼上-輸出預測(40-)'!E35</f>
        <v>1806.8521392976697</v>
      </c>
      <c r="O35" s="13">
        <f>'0.直接貼上-輸出預測(40-)'!F35</f>
        <v>1758.6553712069085</v>
      </c>
      <c r="P35" s="13">
        <f>'0.直接貼上-輸出預測(40-)'!G35</f>
        <v>1400.0437045296865</v>
      </c>
      <c r="Q35" s="13">
        <f>'0.直接貼上-輸出預測(40-)'!H35</f>
        <v>871.87660822992279</v>
      </c>
      <c r="R35" s="13">
        <f>'0.直接貼上-輸出預測(40-)'!I35</f>
        <v>425.04954934241658</v>
      </c>
      <c r="S35" s="13">
        <f>'0.直接貼上-輸出預測(40-)'!J35</f>
        <v>202.84101314086712</v>
      </c>
      <c r="T35" s="13">
        <f>'0.直接貼上-輸出預測(40-)'!K35</f>
        <v>110.72577825256447</v>
      </c>
      <c r="U35" s="13">
        <f>'0.直接貼上-輸出預測(40-)'!L35</f>
        <v>39.943932538508641</v>
      </c>
      <c r="V35" s="13">
        <f>'0.直接貼上-輸出預測(40-)'!M35</f>
        <v>0.96660978101415007</v>
      </c>
      <c r="W35" s="13">
        <f>'0.直接貼上-輸出預測(40-)'!N35</f>
        <v>1.0915664692269305</v>
      </c>
    </row>
    <row r="36" spans="1:92">
      <c r="A36" s="12" t="str">
        <f>'0.直接貼上-輸出預測(0-50)'!A36</f>
        <v>114年 10月</v>
      </c>
      <c r="B36" s="13">
        <f t="shared" si="1"/>
        <v>29988.723070081505</v>
      </c>
      <c r="C36" s="13">
        <f>'0.直接貼上-輸出預測(0-50)'!C36</f>
        <v>1768.5450732232014</v>
      </c>
      <c r="D36" s="13">
        <f>'0.直接貼上-輸出預測(0-50)'!D36</f>
        <v>2128.1402846324399</v>
      </c>
      <c r="E36" s="13">
        <f>'0.直接貼上-輸出預測(0-50)'!E36</f>
        <v>2057.2495900634608</v>
      </c>
      <c r="F36" s="13">
        <f>'0.直接貼上-輸出預測(0-50)'!F36</f>
        <v>2088.6491165897373</v>
      </c>
      <c r="G36" s="13">
        <f>'0.直接貼上-輸出預測(0-50)'!G36</f>
        <v>2210.0806258365724</v>
      </c>
      <c r="H36" s="13">
        <f>'0.直接貼上-輸出預測(0-50)'!H36</f>
        <v>2515.0859768862829</v>
      </c>
      <c r="I36" s="13">
        <f>'0.直接貼上-輸出預測(0-50)'!I36</f>
        <v>2565.0820827261041</v>
      </c>
      <c r="J36" s="13">
        <f>'0.直接貼上-輸出預測(0-50)'!J36</f>
        <v>2071.3608874121915</v>
      </c>
      <c r="K36" s="13">
        <f>'0.直接貼上-輸出預測(0-50)'!K36</f>
        <v>2122.900809505516</v>
      </c>
      <c r="L36" s="13">
        <f>'0.直接貼上-輸出預測(0-50)'!L36</f>
        <v>2068.159679022212</v>
      </c>
      <c r="M36" s="13">
        <f>'0.直接貼上-輸出預測(40-)'!D36</f>
        <v>1766.7922802079918</v>
      </c>
      <c r="N36" s="13">
        <f>'0.直接貼上-輸出預測(40-)'!E36</f>
        <v>1803.044127275145</v>
      </c>
      <c r="O36" s="13">
        <f>'0.直接貼上-輸出預測(40-)'!F36</f>
        <v>1762.1249909624289</v>
      </c>
      <c r="P36" s="13">
        <f>'0.直接貼上-輸出預測(40-)'!G36</f>
        <v>1397.811873005641</v>
      </c>
      <c r="Q36" s="13">
        <f>'0.直接貼上-輸出預測(40-)'!H36</f>
        <v>882.27844316528649</v>
      </c>
      <c r="R36" s="13">
        <f>'0.直接貼上-輸出預測(40-)'!I36</f>
        <v>428.97443480101498</v>
      </c>
      <c r="S36" s="13">
        <f>'0.直接貼上-輸出預測(40-)'!J36</f>
        <v>200.21483378417832</v>
      </c>
      <c r="T36" s="13">
        <f>'0.直接貼上-輸出預測(40-)'!K36</f>
        <v>110.652334833192</v>
      </c>
      <c r="U36" s="13">
        <f>'0.直接貼上-輸出預測(40-)'!L36</f>
        <v>39.570579496429581</v>
      </c>
      <c r="V36" s="13">
        <f>'0.直接貼上-輸出預測(40-)'!M36</f>
        <v>0.90522628035322517</v>
      </c>
      <c r="W36" s="13">
        <f>'0.直接貼上-輸出預測(40-)'!N36</f>
        <v>1.0998203721323776</v>
      </c>
    </row>
    <row r="37" spans="1:92">
      <c r="A37" s="12" t="str">
        <f>'0.直接貼上-輸出預測(0-50)'!A37</f>
        <v>114年 11月</v>
      </c>
      <c r="B37" s="13">
        <f t="shared" si="1"/>
        <v>29987.465547593507</v>
      </c>
      <c r="C37" s="13">
        <f>'0.直接貼上-輸出預測(0-50)'!C37</f>
        <v>1764.0473749527016</v>
      </c>
      <c r="D37" s="13">
        <f>'0.直接貼上-輸出預測(0-50)'!D37</f>
        <v>2122.3015112911662</v>
      </c>
      <c r="E37" s="13">
        <f>'0.直接貼上-輸出預測(0-50)'!E37</f>
        <v>2062.5089037028697</v>
      </c>
      <c r="F37" s="13">
        <f>'0.直接貼上-輸出預測(0-50)'!F37</f>
        <v>2085.3171191664842</v>
      </c>
      <c r="G37" s="13">
        <f>'0.直接貼上-輸出預測(0-50)'!G37</f>
        <v>2207.7433268370924</v>
      </c>
      <c r="H37" s="13">
        <f>'0.直接貼上-輸出預測(0-50)'!H37</f>
        <v>2509.5113729506065</v>
      </c>
      <c r="I37" s="13">
        <f>'0.直接貼上-輸出預測(0-50)'!I37</f>
        <v>2571.0165807865123</v>
      </c>
      <c r="J37" s="13">
        <f>'0.直接貼上-輸出預測(0-50)'!J37</f>
        <v>2069.4605578292731</v>
      </c>
      <c r="K37" s="13">
        <f>'0.直接貼上-輸出預測(0-50)'!K37</f>
        <v>2120.7360886419556</v>
      </c>
      <c r="L37" s="13">
        <f>'0.直接貼上-輸出預測(0-50)'!L37</f>
        <v>2074.1529737263459</v>
      </c>
      <c r="M37" s="13">
        <f>'0.直接貼上-輸出預測(40-)'!D37</f>
        <v>1765.4226385326788</v>
      </c>
      <c r="N37" s="13">
        <f>'0.直接貼上-輸出預測(40-)'!E37</f>
        <v>1799.0283526907251</v>
      </c>
      <c r="O37" s="13">
        <f>'0.直接貼上-輸出預測(40-)'!F37</f>
        <v>1765.6178004242759</v>
      </c>
      <c r="P37" s="13">
        <f>'0.直接貼上-輸出預測(40-)'!G37</f>
        <v>1394.988799870815</v>
      </c>
      <c r="Q37" s="13">
        <f>'0.直接貼上-輸出預測(40-)'!H37</f>
        <v>893.43968070326196</v>
      </c>
      <c r="R37" s="13">
        <f>'0.直接貼上-輸出預測(40-)'!I37</f>
        <v>432.74846136425572</v>
      </c>
      <c r="S37" s="13">
        <f>'0.直接貼上-輸出預測(40-)'!J37</f>
        <v>197.56494147427739</v>
      </c>
      <c r="T37" s="13">
        <f>'0.直接貼上-輸出預測(40-)'!K37</f>
        <v>110.65814849637515</v>
      </c>
      <c r="U37" s="13">
        <f>'0.直接貼上-輸出預測(40-)'!L37</f>
        <v>39.238869683585619</v>
      </c>
      <c r="V37" s="13">
        <f>'0.直接貼上-輸出預測(40-)'!M37</f>
        <v>0.858643455790157</v>
      </c>
      <c r="W37" s="13">
        <f>'0.直接貼上-輸出預測(40-)'!N37</f>
        <v>1.1034010124592692</v>
      </c>
    </row>
    <row r="38" spans="1:92">
      <c r="A38" s="12" t="str">
        <f>'0.直接貼上-輸出預測(0-50)'!A38</f>
        <v>114年 12月</v>
      </c>
      <c r="B38" s="13">
        <f t="shared" si="1"/>
        <v>29986.176582452586</v>
      </c>
      <c r="C38" s="13">
        <f>'0.直接貼上-輸出預測(0-50)'!C38</f>
        <v>1759.6140042207712</v>
      </c>
      <c r="D38" s="13">
        <f>'0.直接貼上-輸出預測(0-50)'!D38</f>
        <v>2116.2403734423574</v>
      </c>
      <c r="E38" s="13">
        <f>'0.直接貼上-輸出預測(0-50)'!E38</f>
        <v>2067.9713017094014</v>
      </c>
      <c r="F38" s="13">
        <f>'0.直接貼上-輸出預測(0-50)'!F38</f>
        <v>2081.964445851268</v>
      </c>
      <c r="G38" s="13">
        <f>'0.直接貼上-輸出預測(0-50)'!G38</f>
        <v>2205.4216562757056</v>
      </c>
      <c r="H38" s="13">
        <f>'0.直接貼上-輸出預測(0-50)'!H38</f>
        <v>2504.139506367861</v>
      </c>
      <c r="I38" s="13">
        <f>'0.直接貼上-輸出預測(0-50)'!I38</f>
        <v>2576.3232679083576</v>
      </c>
      <c r="J38" s="13">
        <f>'0.直接貼上-輸出預測(0-50)'!J38</f>
        <v>2067.4355882480868</v>
      </c>
      <c r="K38" s="13">
        <f>'0.直接貼上-輸出預測(0-50)'!K38</f>
        <v>2118.9878850853684</v>
      </c>
      <c r="L38" s="13">
        <f>'0.直接貼上-輸出預測(0-50)'!L38</f>
        <v>2080.3323296745848</v>
      </c>
      <c r="M38" s="13">
        <f>'0.直接貼上-輸出預測(40-)'!D38</f>
        <v>1764.0106459440872</v>
      </c>
      <c r="N38" s="13">
        <f>'0.直接貼上-輸出預測(40-)'!E38</f>
        <v>1794.8051436385551</v>
      </c>
      <c r="O38" s="13">
        <f>'0.直接貼上-輸出預測(40-)'!F38</f>
        <v>1769.13423347765</v>
      </c>
      <c r="P38" s="13">
        <f>'0.直接貼上-輸出預測(40-)'!G38</f>
        <v>1391.5774049923491</v>
      </c>
      <c r="Q38" s="13">
        <f>'0.直接貼上-輸出預測(40-)'!H38</f>
        <v>905.35356227476609</v>
      </c>
      <c r="R38" s="13">
        <f>'0.直接貼上-輸出預測(40-)'!I38</f>
        <v>436.36385007448223</v>
      </c>
      <c r="S38" s="13">
        <f>'0.直接貼上-輸出預測(40-)'!J38</f>
        <v>194.89634300492168</v>
      </c>
      <c r="T38" s="13">
        <f>'0.直接貼上-輸出預測(40-)'!K38</f>
        <v>110.73463179901027</v>
      </c>
      <c r="U38" s="13">
        <f>'0.直接貼上-輸出預測(40-)'!L38</f>
        <v>38.942436049852859</v>
      </c>
      <c r="V38" s="13">
        <f>'0.直接貼上-輸出預測(40-)'!M38</f>
        <v>0.82515690409037301</v>
      </c>
      <c r="W38" s="13">
        <f>'0.直接貼上-輸出預測(40-)'!N38</f>
        <v>1.1028155090638974</v>
      </c>
    </row>
    <row r="39" spans="1:92">
      <c r="A39" s="12" t="str">
        <f>'0.直接貼上-輸出預測(0-50)'!A39</f>
        <v>115年 1月</v>
      </c>
      <c r="B39" s="13">
        <f t="shared" si="1"/>
        <v>29984.83355121376</v>
      </c>
      <c r="C39" s="13">
        <f>'0.直接貼上-輸出預測(0-50)'!C39</f>
        <v>1755.2449147668763</v>
      </c>
      <c r="D39" s="13">
        <f>'0.直接貼上-輸出預測(0-50)'!D39</f>
        <v>2109.9568334900314</v>
      </c>
      <c r="E39" s="13">
        <f>'0.直接貼上-輸出預測(0-50)'!E39</f>
        <v>2073.6367637286266</v>
      </c>
      <c r="F39" s="13">
        <f>'0.直接貼上-輸出預測(0-50)'!F39</f>
        <v>2078.5910671173942</v>
      </c>
      <c r="G39" s="13">
        <f>'0.直接貼上-輸出預測(0-50)'!G39</f>
        <v>2203.1156583449574</v>
      </c>
      <c r="H39" s="13">
        <f>'0.直接貼上-輸出預測(0-50)'!H39</f>
        <v>2498.9703787638782</v>
      </c>
      <c r="I39" s="13">
        <f>'0.直接貼上-輸出預測(0-50)'!I39</f>
        <v>2581.0019281891896</v>
      </c>
      <c r="J39" s="13">
        <f>'0.直接貼上-輸出預測(0-50)'!J39</f>
        <v>2065.2857785049973</v>
      </c>
      <c r="K39" s="13">
        <f>'0.直接貼上-輸出預測(0-50)'!K39</f>
        <v>2117.6554059962427</v>
      </c>
      <c r="L39" s="13">
        <f>'0.直接貼上-輸出預測(0-50)'!L39</f>
        <v>2086.697294727448</v>
      </c>
      <c r="M39" s="13">
        <f>'0.直接貼上-輸出預測(40-)'!D39</f>
        <v>1762.5564507631962</v>
      </c>
      <c r="N39" s="13">
        <f>'0.直接貼上-輸出預測(40-)'!E39</f>
        <v>1790.3748282140275</v>
      </c>
      <c r="O39" s="13">
        <f>'0.直接貼上-輸出預測(40-)'!F39</f>
        <v>1772.6747208449146</v>
      </c>
      <c r="P39" s="13">
        <f>'0.直接貼上-輸出預測(40-)'!G39</f>
        <v>1387.58060200662</v>
      </c>
      <c r="Q39" s="13">
        <f>'0.直接貼上-輸出預測(40-)'!H39</f>
        <v>918.01337272062403</v>
      </c>
      <c r="R39" s="13">
        <f>'0.直接貼上-輸出預測(40-)'!I39</f>
        <v>439.81290643064051</v>
      </c>
      <c r="S39" s="13">
        <f>'0.直接貼上-輸出預測(40-)'!J39</f>
        <v>192.21381568870453</v>
      </c>
      <c r="T39" s="13">
        <f>'0.直接貼上-輸出預測(40-)'!K39</f>
        <v>110.8736301585439</v>
      </c>
      <c r="U39" s="13">
        <f>'0.直接貼上-輸出預測(40-)'!L39</f>
        <v>38.675464176542803</v>
      </c>
      <c r="V39" s="13">
        <f>'0.直接貼上-輸出預測(40-)'!M39</f>
        <v>0.80320788692733136</v>
      </c>
      <c r="W39" s="13">
        <f>'0.直接貼上-輸出預測(40-)'!N39</f>
        <v>1.0985286933746576</v>
      </c>
    </row>
    <row r="40" spans="1:92">
      <c r="A40" s="12" t="str">
        <f>'0.直接貼上-輸出預測(0-50)'!A40</f>
        <v>115年 2月</v>
      </c>
      <c r="B40" s="13">
        <f t="shared" si="1"/>
        <v>29983.414782954511</v>
      </c>
      <c r="C40" s="13">
        <f>'0.直接貼上-輸出預測(0-50)'!C40</f>
        <v>1750.9400589504014</v>
      </c>
      <c r="D40" s="13">
        <f>'0.直接貼上-輸出預測(0-50)'!D40</f>
        <v>2103.4508538441332</v>
      </c>
      <c r="E40" s="13">
        <f>'0.直接貼上-輸出預測(0-50)'!E40</f>
        <v>2079.5052694092847</v>
      </c>
      <c r="F40" s="13">
        <f>'0.直接貼上-輸出預測(0-50)'!F40</f>
        <v>2075.1969534558621</v>
      </c>
      <c r="G40" s="13">
        <f>'0.直接貼上-輸出預測(0-50)'!G40</f>
        <v>2200.8253772278786</v>
      </c>
      <c r="H40" s="13">
        <f>'0.直接貼上-輸出預測(0-50)'!H40</f>
        <v>2494.0039917651347</v>
      </c>
      <c r="I40" s="13">
        <f>'0.直接貼上-輸出預測(0-50)'!I40</f>
        <v>2585.0523459415472</v>
      </c>
      <c r="J40" s="13">
        <f>'0.直接貼上-輸出預測(0-50)'!J40</f>
        <v>2063.0109292752354</v>
      </c>
      <c r="K40" s="13">
        <f>'0.直接貼上-輸出預測(0-50)'!K40</f>
        <v>2116.7378596352419</v>
      </c>
      <c r="L40" s="13">
        <f>'0.直接貼上-輸出預測(0-50)'!L40</f>
        <v>2093.2474174716212</v>
      </c>
      <c r="M40" s="13">
        <f>'0.直接貼上-輸出預測(40-)'!D40</f>
        <v>1761.060200833163</v>
      </c>
      <c r="N40" s="13">
        <f>'0.直接貼上-輸出預測(40-)'!E40</f>
        <v>1785.7377345125306</v>
      </c>
      <c r="O40" s="13">
        <f>'0.直接貼上-輸出預測(40-)'!F40</f>
        <v>1776.2396901005859</v>
      </c>
      <c r="P40" s="13">
        <f>'0.直接貼上-輸出預測(40-)'!G40</f>
        <v>1383.0012983035347</v>
      </c>
      <c r="Q40" s="13">
        <f>'0.直接貼上-輸出預測(40-)'!H40</f>
        <v>931.41244003043619</v>
      </c>
      <c r="R40" s="13">
        <f>'0.直接貼上-輸出預測(40-)'!I40</f>
        <v>443.08801957185034</v>
      </c>
      <c r="S40" s="13">
        <f>'0.直接貼上-輸出預測(40-)'!J40</f>
        <v>189.52191478527496</v>
      </c>
      <c r="T40" s="13">
        <f>'0.直接貼上-輸出預測(40-)'!K40</f>
        <v>111.06740522846852</v>
      </c>
      <c r="U40" s="13">
        <f>'0.直接貼上-輸出預測(40-)'!L40</f>
        <v>38.432683704785823</v>
      </c>
      <c r="V40" s="13">
        <f>'0.直接貼上-輸出預測(40-)'!M40</f>
        <v>0.79137266169291698</v>
      </c>
      <c r="W40" s="13">
        <f>'0.直接貼上-輸出預測(40-)'!N40</f>
        <v>1.0909662458424223</v>
      </c>
    </row>
    <row r="41" spans="1:92">
      <c r="A41" s="12" t="str">
        <f>'0.直接貼上-輸出預測(0-50)'!A41</f>
        <v>115年 3月</v>
      </c>
      <c r="B41" s="13">
        <f t="shared" si="1"/>
        <v>29981.899526213845</v>
      </c>
      <c r="C41" s="13">
        <f>'0.直接貼上-輸出預測(0-50)'!C41</f>
        <v>1746.6993877519724</v>
      </c>
      <c r="D41" s="13">
        <f>'0.直接貼上-輸出預測(0-50)'!D41</f>
        <v>2096.7223969205315</v>
      </c>
      <c r="E41" s="13">
        <f>'0.直接貼上-輸出預測(0-50)'!E41</f>
        <v>2085.5767984032786</v>
      </c>
      <c r="F41" s="13">
        <f>'0.直接貼上-輸出預測(0-50)'!F41</f>
        <v>2071.7820753753554</v>
      </c>
      <c r="G41" s="13">
        <f>'0.直接貼上-輸出預測(0-50)'!G41</f>
        <v>2198.5508570979864</v>
      </c>
      <c r="H41" s="13">
        <f>'0.直接貼上-輸出預測(0-50)'!H41</f>
        <v>2489.2403469987485</v>
      </c>
      <c r="I41" s="13">
        <f>'0.直接貼上-輸出預測(0-50)'!I41</f>
        <v>2588.4743056928032</v>
      </c>
      <c r="J41" s="13">
        <f>'0.直接貼上-輸出預測(0-50)'!J41</f>
        <v>2060.6108420713276</v>
      </c>
      <c r="K41" s="13">
        <f>'0.直接貼上-輸出預測(0-50)'!K41</f>
        <v>2116.2344553618013</v>
      </c>
      <c r="L41" s="13">
        <f>'0.直接貼上-輸出預測(0-50)'!L41</f>
        <v>2099.9822472189826</v>
      </c>
      <c r="M41" s="13">
        <f>'0.直接貼上-輸出預測(40-)'!D41</f>
        <v>1759.5220435209299</v>
      </c>
      <c r="N41" s="13">
        <f>'0.直接貼上-輸出預測(40-)'!E41</f>
        <v>1780.894190628203</v>
      </c>
      <c r="O41" s="13">
        <f>'0.直接貼上-輸出預測(40-)'!F41</f>
        <v>1779.8295656862667</v>
      </c>
      <c r="P41" s="13">
        <f>'0.直接貼上-輸出預測(40-)'!G41</f>
        <v>1377.8423950110775</v>
      </c>
      <c r="Q41" s="13">
        <f>'0.直接貼上-輸出預測(40-)'!H41</f>
        <v>945.54413508302082</v>
      </c>
      <c r="R41" s="13">
        <f>'0.直接貼上-輸出預測(40-)'!I41</f>
        <v>446.18166146794766</v>
      </c>
      <c r="S41" s="13">
        <f>'0.直接貼上-輸出預測(40-)'!J41</f>
        <v>186.82498072998106</v>
      </c>
      <c r="T41" s="13">
        <f>'0.直接貼上-輸出預測(40-)'!K41</f>
        <v>111.30861881554739</v>
      </c>
      <c r="U41" s="13">
        <f>'0.直接貼上-輸出預測(40-)'!L41</f>
        <v>38.209352238792661</v>
      </c>
      <c r="V41" s="13">
        <f>'0.直接貼上-輸出預測(40-)'!M41</f>
        <v>0.78835252426429103</v>
      </c>
      <c r="W41" s="13">
        <f>'0.直接貼上-輸出預測(40-)'!N41</f>
        <v>1.0805176150236899</v>
      </c>
    </row>
    <row r="42" spans="1:92">
      <c r="A42" s="12" t="str">
        <f>'0.直接貼上-輸出預測(0-50)'!A42</f>
        <v>115年 4月</v>
      </c>
      <c r="B42" s="13">
        <f t="shared" si="1"/>
        <v>29980.26791116922</v>
      </c>
      <c r="C42" s="13">
        <f>'0.直接貼上-輸出預測(0-50)'!C42</f>
        <v>1742.5228507747829</v>
      </c>
      <c r="D42" s="13">
        <f>'0.直接貼上-輸出預測(0-50)'!D42</f>
        <v>2089.7714251410193</v>
      </c>
      <c r="E42" s="13">
        <f>'0.直接貼上-輸出預測(0-50)'!E42</f>
        <v>2091.85133036568</v>
      </c>
      <c r="F42" s="13">
        <f>'0.直接貼上-輸出預測(0-50)'!F42</f>
        <v>2068.3464034022395</v>
      </c>
      <c r="G42" s="13">
        <f>'0.直接貼上-輸出預測(0-50)'!G42</f>
        <v>2196.2921421192891</v>
      </c>
      <c r="H42" s="13">
        <f>'0.直接貼上-輸出預測(0-50)'!H42</f>
        <v>2484.6794460924739</v>
      </c>
      <c r="I42" s="13">
        <f>'0.直接貼上-輸出預測(0-50)'!I42</f>
        <v>2591.2675921850077</v>
      </c>
      <c r="J42" s="13">
        <f>'0.直接貼上-輸出預測(0-50)'!J42</f>
        <v>2058.0853192415184</v>
      </c>
      <c r="K42" s="13">
        <f>'0.直接貼上-輸出預測(0-50)'!K42</f>
        <v>2116.1444036327252</v>
      </c>
      <c r="L42" s="13">
        <f>'0.直接貼上-輸出預測(0-50)'!L42</f>
        <v>2106.9013340056244</v>
      </c>
      <c r="M42" s="13">
        <f>'0.直接貼上-輸出預測(40-)'!D42</f>
        <v>1757.9421257188287</v>
      </c>
      <c r="N42" s="13">
        <f>'0.直接貼上-輸出預測(40-)'!E42</f>
        <v>1775.8445246526894</v>
      </c>
      <c r="O42" s="13">
        <f>'0.直接貼上-輸出預測(40-)'!F42</f>
        <v>1783.4447689255126</v>
      </c>
      <c r="P42" s="13">
        <f>'0.直接貼上-輸出預測(40-)'!G42</f>
        <v>1372.1067869801202</v>
      </c>
      <c r="Q42" s="13">
        <f>'0.直接貼上-輸出預測(40-)'!H42</f>
        <v>960.40187138842384</v>
      </c>
      <c r="R42" s="13">
        <f>'0.直接貼上-輸出預測(40-)'!I42</f>
        <v>449.08638611695221</v>
      </c>
      <c r="S42" s="13">
        <f>'0.直接貼上-輸出預測(40-)'!J42</f>
        <v>184.12714616759735</v>
      </c>
      <c r="T42" s="13">
        <f>'0.直接貼上-輸出預測(40-)'!K42</f>
        <v>111.59031732419675</v>
      </c>
      <c r="U42" s="13">
        <f>'0.直接貼上-輸出預測(40-)'!L42</f>
        <v>38.001233681771986</v>
      </c>
      <c r="V42" s="13">
        <f>'0.直接貼上-輸出預測(40-)'!M42</f>
        <v>0.7929645190600485</v>
      </c>
      <c r="W42" s="13">
        <f>'0.直接貼上-輸出預測(40-)'!N42</f>
        <v>1.0675387336993682</v>
      </c>
    </row>
    <row r="43" spans="1:92" s="16" customFormat="1">
      <c r="A43" s="15" t="str">
        <f>'0.直接貼上-輸出預測(0-50)'!A43</f>
        <v>115年 5月</v>
      </c>
      <c r="B43" s="15">
        <f t="shared" si="1"/>
        <v>29978.500908617414</v>
      </c>
      <c r="C43" s="15">
        <f>'0.直接貼上-輸出預測(0-50)'!C43</f>
        <v>1738.4103962459117</v>
      </c>
      <c r="D43" s="15">
        <f>'0.直接貼上-輸出預測(0-50)'!D43</f>
        <v>2082.5979009333128</v>
      </c>
      <c r="E43" s="15">
        <f>'0.直接貼上-輸出預測(0-50)'!E43</f>
        <v>2098.3288449547244</v>
      </c>
      <c r="F43" s="15">
        <f>'0.直接貼上-輸出預測(0-50)'!F43</f>
        <v>2064.8899080805554</v>
      </c>
      <c r="G43" s="15">
        <f>'0.直接貼上-輸出預測(0-50)'!G43</f>
        <v>2194.0492764462851</v>
      </c>
      <c r="H43" s="15">
        <f>'0.直接貼上-輸出預測(0-50)'!H43</f>
        <v>2480.321290674704</v>
      </c>
      <c r="I43" s="15">
        <f>'0.直接貼上-輸出預測(0-50)'!I43</f>
        <v>2593.4319903747364</v>
      </c>
      <c r="J43" s="15">
        <f>'0.直接貼上-輸出預測(0-50)'!J43</f>
        <v>2055.4341639681993</v>
      </c>
      <c r="K43" s="15">
        <f>'0.直接貼上-輸出預測(0-50)'!K43</f>
        <v>2116.4669160007916</v>
      </c>
      <c r="L43" s="15">
        <f>'0.直接貼上-輸出預測(0-50)'!L43</f>
        <v>2114.0042285908794</v>
      </c>
      <c r="M43" s="15">
        <f>'0.直接貼上-輸出預測(40-)'!D43</f>
        <v>1756.3205938461747</v>
      </c>
      <c r="N43" s="15">
        <f>'0.直接貼上-輸出預測(40-)'!E43</f>
        <v>1770.5890646739017</v>
      </c>
      <c r="O43" s="15">
        <f>'0.直接貼上-輸出預測(40-)'!F43</f>
        <v>1787.0857180386442</v>
      </c>
      <c r="P43" s="15">
        <f>'0.直接貼上-輸出預測(40-)'!G43</f>
        <v>1365.7973627694771</v>
      </c>
      <c r="Q43" s="15">
        <f>'0.直接貼上-輸出預測(40-)'!H43</f>
        <v>975.97910483148394</v>
      </c>
      <c r="R43" s="15">
        <f>'0.直接貼上-輸出預測(40-)'!I43</f>
        <v>451.7948287494138</v>
      </c>
      <c r="S43" s="15">
        <f>'0.直接貼上-輸出預測(40-)'!J43</f>
        <v>181.43234279570078</v>
      </c>
      <c r="T43" s="15">
        <f>'0.直接貼上-輸出預測(40-)'!K43</f>
        <v>111.90591671369569</v>
      </c>
      <c r="U43" s="15">
        <f>'0.直接貼上-輸出預測(40-)'!L43</f>
        <v>37.804572608907478</v>
      </c>
      <c r="V43" s="15">
        <f>'0.直接貼上-輸出預測(40-)'!M43</f>
        <v>0.80413277440203124</v>
      </c>
      <c r="W43" s="15">
        <f>'0.直接貼上-輸出預測(40-)'!N43</f>
        <v>1.0523545455079628</v>
      </c>
    </row>
    <row r="44" spans="1:92">
      <c r="A44" s="12" t="str">
        <f>'0.直接貼上-輸出預測(0-50)'!A44</f>
        <v>115年 6月</v>
      </c>
      <c r="B44" s="13">
        <f t="shared" si="1"/>
        <v>29976.704907045099</v>
      </c>
      <c r="C44" s="13">
        <f>'0.直接貼上-輸出預測(0-50)'!C44</f>
        <v>1735.0894039112368</v>
      </c>
      <c r="D44" s="13">
        <f>'0.直接貼上-輸出預測(0-50)'!D44</f>
        <v>2076.0309820462853</v>
      </c>
      <c r="E44" s="13">
        <f>'0.直接貼上-輸出預測(0-50)'!E44</f>
        <v>2103.2437782373054</v>
      </c>
      <c r="F44" s="13">
        <f>'0.直接貼上-輸出預測(0-50)'!F44</f>
        <v>2061.9812376450927</v>
      </c>
      <c r="G44" s="13">
        <f>'0.直接貼上-輸出預測(0-50)'!G44</f>
        <v>2191.5963184432758</v>
      </c>
      <c r="H44" s="13">
        <f>'0.直接貼上-輸出預測(0-50)'!H44</f>
        <v>2472.4326438636167</v>
      </c>
      <c r="I44" s="13">
        <f>'0.直接貼上-輸出預測(0-50)'!I44</f>
        <v>2599.1300259618188</v>
      </c>
      <c r="J44" s="13">
        <f>'0.直接貼上-輸出預測(0-50)'!J44</f>
        <v>2057.7084345037938</v>
      </c>
      <c r="K44" s="13">
        <f>'0.直接貼上-輸出預測(0-50)'!K44</f>
        <v>2113.5797603473693</v>
      </c>
      <c r="L44" s="13">
        <f>'0.直接貼上-輸出預測(0-50)'!L44</f>
        <v>2117.8980091153476</v>
      </c>
      <c r="M44" s="13">
        <f>'0.直接貼上-輸出預測(40-)'!D44</f>
        <v>1756.717998477086</v>
      </c>
      <c r="N44" s="13">
        <f>'0.直接貼上-輸出預測(40-)'!E44</f>
        <v>1765.7233014989306</v>
      </c>
      <c r="O44" s="13">
        <f>'0.直接貼上-輸出預測(40-)'!F44</f>
        <v>1788.2939599213826</v>
      </c>
      <c r="P44" s="13">
        <f>'0.直接貼上-輸出預測(40-)'!G44</f>
        <v>1366.7582483201052</v>
      </c>
      <c r="Q44" s="13">
        <f>'0.直接貼上-輸出預測(40-)'!H44</f>
        <v>984.53064932635232</v>
      </c>
      <c r="R44" s="13">
        <f>'0.直接貼上-輸出預測(40-)'!I44</f>
        <v>455.7708470994661</v>
      </c>
      <c r="S44" s="13">
        <f>'0.直接貼上-輸出預測(40-)'!J44</f>
        <v>179.5206429162684</v>
      </c>
      <c r="T44" s="13">
        <f>'0.直接貼上-輸出預測(40-)'!K44</f>
        <v>111.28609239570952</v>
      </c>
      <c r="U44" s="13">
        <f>'0.直接貼上-輸出預測(40-)'!L44</f>
        <v>37.573535549786918</v>
      </c>
      <c r="V44" s="13">
        <f>'0.直接貼上-輸出預測(40-)'!M44</f>
        <v>0.83419867648290624</v>
      </c>
      <c r="W44" s="13">
        <f>'0.直接貼上-輸出預測(40-)'!N44</f>
        <v>1.0048387883925922</v>
      </c>
    </row>
    <row r="45" spans="1:92">
      <c r="A45" s="12" t="str">
        <f>'0.直接貼上-輸出預測(0-50)'!A45</f>
        <v>115年 7月</v>
      </c>
      <c r="B45" s="13">
        <f t="shared" si="1"/>
        <v>29974.88508207208</v>
      </c>
      <c r="C45" s="13">
        <f>'0.直接貼上-輸出預測(0-50)'!C45</f>
        <v>1731.965752014182</v>
      </c>
      <c r="D45" s="13">
        <f>'0.直接貼上-輸出預測(0-50)'!D45</f>
        <v>2069.3613753213535</v>
      </c>
      <c r="E45" s="13">
        <f>'0.直接貼上-輸出預測(0-50)'!E45</f>
        <v>2108.0787908146535</v>
      </c>
      <c r="F45" s="13">
        <f>'0.直接貼上-輸出預測(0-50)'!F45</f>
        <v>2059.144042371453</v>
      </c>
      <c r="G45" s="13">
        <f>'0.直接貼上-輸出預測(0-50)'!G45</f>
        <v>2189.1270742731544</v>
      </c>
      <c r="H45" s="13">
        <f>'0.直接貼上-輸出預測(0-50)'!H45</f>
        <v>2464.0700941761429</v>
      </c>
      <c r="I45" s="13">
        <f>'0.直接貼上-輸出預測(0-50)'!I45</f>
        <v>2604.8414973683425</v>
      </c>
      <c r="J45" s="13">
        <f>'0.直接貼上-輸出預測(0-50)'!J45</f>
        <v>2060.7557828812764</v>
      </c>
      <c r="K45" s="13">
        <f>'0.直接貼上-輸出預測(0-50)'!K45</f>
        <v>2110.5446091705908</v>
      </c>
      <c r="L45" s="13">
        <f>'0.直接貼上-輸出預測(0-50)'!L45</f>
        <v>2121.4043268666555</v>
      </c>
      <c r="M45" s="13">
        <f>'0.直接貼上-輸出預測(40-)'!D45</f>
        <v>1757.4469854982369</v>
      </c>
      <c r="N45" s="13">
        <f>'0.直接貼上-輸出預測(40-)'!E45</f>
        <v>1760.7403416206048</v>
      </c>
      <c r="O45" s="13">
        <f>'0.直接貼上-輸出預測(40-)'!F45</f>
        <v>1788.9407974913538</v>
      </c>
      <c r="P45" s="13">
        <f>'0.直接貼上-輸出預測(40-)'!G45</f>
        <v>1368.5417663515063</v>
      </c>
      <c r="Q45" s="13">
        <f>'0.直接貼上-輸出預測(40-)'!H45</f>
        <v>992.53647662053731</v>
      </c>
      <c r="R45" s="13">
        <f>'0.直接貼上-輸出預測(40-)'!I45</f>
        <v>459.91072436288744</v>
      </c>
      <c r="S45" s="13">
        <f>'0.直接貼上-輸出預測(40-)'!J45</f>
        <v>177.71379210869068</v>
      </c>
      <c r="T45" s="13">
        <f>'0.直接貼上-輸出預測(40-)'!K45</f>
        <v>110.5844888362903</v>
      </c>
      <c r="U45" s="13">
        <f>'0.直接貼上-輸出預測(40-)'!L45</f>
        <v>37.334744737561422</v>
      </c>
      <c r="V45" s="13">
        <f>'0.直接貼上-輸出預測(40-)'!M45</f>
        <v>0.88277984304574042</v>
      </c>
      <c r="W45" s="13">
        <f>'0.直接貼上-輸出預測(40-)'!N45</f>
        <v>0.95883934355986189</v>
      </c>
    </row>
    <row r="46" spans="1:92">
      <c r="A46" s="12" t="str">
        <f>'0.直接貼上-輸出預測(0-50)'!A46</f>
        <v>115年 8月</v>
      </c>
      <c r="B46" s="13">
        <f t="shared" si="1"/>
        <v>29973.046430204267</v>
      </c>
      <c r="C46" s="13">
        <f>'0.直接貼上-輸出預測(0-50)'!C46</f>
        <v>1729.0393739598665</v>
      </c>
      <c r="D46" s="13">
        <f>'0.直接貼上-輸出預測(0-50)'!D46</f>
        <v>2062.5891408326538</v>
      </c>
      <c r="E46" s="13">
        <f>'0.直接貼上-輸出預測(0-50)'!E46</f>
        <v>2112.8338815626407</v>
      </c>
      <c r="F46" s="13">
        <f>'0.直接貼上-輸出預測(0-50)'!F46</f>
        <v>2056.378285558068</v>
      </c>
      <c r="G46" s="13">
        <f>'0.直接貼上-輸出預測(0-50)'!G46</f>
        <v>2186.6415100090821</v>
      </c>
      <c r="H46" s="13">
        <f>'0.直接貼上-輸出預測(0-50)'!H46</f>
        <v>2455.2336522069609</v>
      </c>
      <c r="I46" s="13">
        <f>'0.直接貼上-輸出預測(0-50)'!I46</f>
        <v>2610.5667227142517</v>
      </c>
      <c r="J46" s="13">
        <f>'0.直接貼上-輸出預測(0-50)'!J46</f>
        <v>2064.5754038373925</v>
      </c>
      <c r="K46" s="13">
        <f>'0.直接貼上-輸出預測(0-50)'!K46</f>
        <v>2107.3617958889413</v>
      </c>
      <c r="L46" s="13">
        <f>'0.直接貼上-輸出預測(0-50)'!L46</f>
        <v>2124.5241147044189</v>
      </c>
      <c r="M46" s="13">
        <f>'0.直接貼上-輸出預測(40-)'!D46</f>
        <v>1758.5065388557005</v>
      </c>
      <c r="N46" s="13">
        <f>'0.直接貼上-輸出預測(40-)'!E46</f>
        <v>1755.6403751760149</v>
      </c>
      <c r="O46" s="13">
        <f>'0.直接貼上-輸出預測(40-)'!F46</f>
        <v>1789.028562632885</v>
      </c>
      <c r="P46" s="13">
        <f>'0.直接貼上-輸出預測(40-)'!G46</f>
        <v>1371.142345686098</v>
      </c>
      <c r="Q46" s="13">
        <f>'0.直接貼上-輸出預測(40-)'!H46</f>
        <v>1000.0003457555837</v>
      </c>
      <c r="R46" s="13">
        <f>'0.直接貼上-輸出預測(40-)'!I46</f>
        <v>464.21895052791189</v>
      </c>
      <c r="S46" s="13">
        <f>'0.直接貼上-輸出預測(40-)'!J46</f>
        <v>176.00629148483608</v>
      </c>
      <c r="T46" s="13">
        <f>'0.直接貼上-輸出預測(40-)'!K46</f>
        <v>109.80606023037771</v>
      </c>
      <c r="U46" s="13">
        <f>'0.直接貼上-輸出預測(40-)'!L46</f>
        <v>37.090403184399186</v>
      </c>
      <c r="V46" s="13">
        <f>'0.直接貼上-輸出預測(40-)'!M46</f>
        <v>0.94832100413510012</v>
      </c>
      <c r="W46" s="13">
        <f>'0.直接貼上-輸出預測(40-)'!N46</f>
        <v>0.91435439205226321</v>
      </c>
    </row>
    <row r="47" spans="1:92">
      <c r="A47" s="12" t="str">
        <f>'0.直接貼上-輸出預測(0-50)'!A47</f>
        <v>115年 9月</v>
      </c>
      <c r="B47" s="13">
        <f t="shared" si="1"/>
        <v>29971.193770449001</v>
      </c>
      <c r="C47" s="13">
        <f>'0.直接貼上-輸出預測(0-50)'!C47</f>
        <v>1726.3102029164716</v>
      </c>
      <c r="D47" s="13">
        <f>'0.直接貼上-輸出預測(0-50)'!D47</f>
        <v>2055.7143386451344</v>
      </c>
      <c r="E47" s="13">
        <f>'0.直接貼上-輸出預測(0-50)'!E47</f>
        <v>2117.5090493579464</v>
      </c>
      <c r="F47" s="13">
        <f>'0.直接貼上-輸出預測(0-50)'!F47</f>
        <v>2053.6839305086878</v>
      </c>
      <c r="G47" s="13">
        <f>'0.直接貼上-輸出預測(0-50)'!G47</f>
        <v>2184.1395917375658</v>
      </c>
      <c r="H47" s="13">
        <f>'0.直接貼上-輸出預測(0-50)'!H47</f>
        <v>2445.9233285673108</v>
      </c>
      <c r="I47" s="13">
        <f>'0.直接貼上-輸出預測(0-50)'!I47</f>
        <v>2616.3060199698084</v>
      </c>
      <c r="J47" s="13">
        <f>'0.直接貼上-輸出預測(0-50)'!J47</f>
        <v>2069.1664929164453</v>
      </c>
      <c r="K47" s="13">
        <f>'0.直接貼上-輸出預測(0-50)'!K47</f>
        <v>2104.0316534576791</v>
      </c>
      <c r="L47" s="13">
        <f>'0.直接貼上-輸出預測(0-50)'!L47</f>
        <v>2127.2583039645315</v>
      </c>
      <c r="M47" s="13">
        <f>'0.直接貼上-輸出預測(40-)'!D47</f>
        <v>1759.895644506792</v>
      </c>
      <c r="N47" s="13">
        <f>'0.直接貼上-輸出預測(40-)'!E47</f>
        <v>1750.4235928486532</v>
      </c>
      <c r="O47" s="13">
        <f>'0.直接貼上-輸出預測(40-)'!F47</f>
        <v>1788.5595801904315</v>
      </c>
      <c r="P47" s="13">
        <f>'0.直接貼上-輸出預測(40-)'!G47</f>
        <v>1374.554442323604</v>
      </c>
      <c r="Q47" s="13">
        <f>'0.直接貼上-輸出預測(40-)'!H47</f>
        <v>1006.925993432948</v>
      </c>
      <c r="R47" s="13">
        <f>'0.直接貼上-輸出預測(40-)'!I47</f>
        <v>468.69993182499667</v>
      </c>
      <c r="S47" s="13">
        <f>'0.直接貼上-輸出預測(40-)'!J47</f>
        <v>174.39286062037093</v>
      </c>
      <c r="T47" s="13">
        <f>'0.直接貼上-輸出預測(40-)'!K47</f>
        <v>108.95555070452237</v>
      </c>
      <c r="U47" s="13">
        <f>'0.直接貼上-輸出預測(40-)'!L47</f>
        <v>36.842525513515106</v>
      </c>
      <c r="V47" s="13">
        <f>'0.直接貼上-輸出預測(40-)'!M47</f>
        <v>1.0293595294333269</v>
      </c>
      <c r="W47" s="13">
        <f>'0.直接貼上-輸出預測(40-)'!N47</f>
        <v>0.87137691215724811</v>
      </c>
    </row>
    <row r="48" spans="1:92">
      <c r="A48" s="12" t="str">
        <f>'0.直接貼上-輸出預測(0-50)'!A48</f>
        <v>115年 10月</v>
      </c>
      <c r="B48" s="13">
        <f t="shared" si="1"/>
        <v>29969.331747830802</v>
      </c>
      <c r="C48" s="13">
        <f>'0.直接貼上-輸出預測(0-50)'!C48</f>
        <v>1723.7781718150186</v>
      </c>
      <c r="D48" s="13">
        <f>'0.直接貼上-輸出預測(0-50)'!D48</f>
        <v>2048.7370288145548</v>
      </c>
      <c r="E48" s="13">
        <f>'0.直接貼上-輸出預測(0-50)'!E48</f>
        <v>2122.1042930780582</v>
      </c>
      <c r="F48" s="13">
        <f>'0.直接貼上-輸出預測(0-50)'!F48</f>
        <v>2051.060940532373</v>
      </c>
      <c r="G48" s="13">
        <f>'0.直接貼上-輸出預測(0-50)'!G48</f>
        <v>2181.6212855584563</v>
      </c>
      <c r="H48" s="13">
        <f>'0.直接貼上-輸出預測(0-50)'!H48</f>
        <v>2436.139133884988</v>
      </c>
      <c r="I48" s="13">
        <f>'0.直接貼上-輸出預測(0-50)'!I48</f>
        <v>2622.0597069556584</v>
      </c>
      <c r="J48" s="13">
        <f>'0.直接貼上-輸出預測(0-50)'!J48</f>
        <v>2074.5282464695638</v>
      </c>
      <c r="K48" s="13">
        <f>'0.直接貼上-輸出預測(0-50)'!K48</f>
        <v>2100.5545143693134</v>
      </c>
      <c r="L48" s="13">
        <f>'0.直接貼上-輸出預測(0-50)'!L48</f>
        <v>2129.60782446127</v>
      </c>
      <c r="M48" s="13">
        <f>'0.直接貼上-輸出預測(40-)'!D48</f>
        <v>1761.6132904170295</v>
      </c>
      <c r="N48" s="13">
        <f>'0.直接貼上-輸出預測(40-)'!E48</f>
        <v>1745.0901858639463</v>
      </c>
      <c r="O48" s="13">
        <f>'0.直接貼上-輸出預測(40-)'!F48</f>
        <v>1787.5361679872112</v>
      </c>
      <c r="P48" s="13">
        <f>'0.直接貼上-輸出預測(40-)'!G48</f>
        <v>1378.772539321898</v>
      </c>
      <c r="Q48" s="13">
        <f>'0.直接貼上-輸出預測(40-)'!H48</f>
        <v>1013.317134157337</v>
      </c>
      <c r="R48" s="13">
        <f>'0.直接貼上-輸出預測(40-)'!I48</f>
        <v>473.35799199784032</v>
      </c>
      <c r="S48" s="13">
        <f>'0.直接貼上-輸出預測(40-)'!J48</f>
        <v>172.86843014966325</v>
      </c>
      <c r="T48" s="13">
        <f>'0.直接貼上-輸出預測(40-)'!K48</f>
        <v>108.03750350680085</v>
      </c>
      <c r="U48" s="13">
        <f>'0.直接貼上-輸出預測(40-)'!L48</f>
        <v>36.592942787784665</v>
      </c>
      <c r="V48" s="13">
        <f>'0.直接貼上-輸出預測(40-)'!M48</f>
        <v>1.1245204158528728</v>
      </c>
      <c r="W48" s="13">
        <f>'0.直接貼上-輸出預測(40-)'!N48</f>
        <v>0.82989528619191766</v>
      </c>
    </row>
    <row r="49" spans="1:23" s="14" customFormat="1">
      <c r="A49" s="13" t="str">
        <f>'0.直接貼上-輸出預測(0-50)'!A49</f>
        <v>115年 11月</v>
      </c>
      <c r="B49" s="13">
        <f t="shared" si="1"/>
        <v>29967.464838367796</v>
      </c>
      <c r="C49" s="13">
        <f>'0.直接貼上-輸出預測(0-50)'!C49</f>
        <v>1721.4432133491437</v>
      </c>
      <c r="D49" s="13">
        <f>'0.直接貼上-輸出預測(0-50)'!D49</f>
        <v>2041.6572713874862</v>
      </c>
      <c r="E49" s="13">
        <f>'0.直接貼上-輸出預測(0-50)'!E49</f>
        <v>2126.6196116012707</v>
      </c>
      <c r="F49" s="13">
        <f>'0.直接貼上-輸出預測(0-50)'!F49</f>
        <v>2048.5092789435012</v>
      </c>
      <c r="G49" s="13">
        <f>'0.直接貼上-輸出預測(0-50)'!G49</f>
        <v>2179.0865575849434</v>
      </c>
      <c r="H49" s="13">
        <f>'0.直接貼上-輸出預測(0-50)'!H49</f>
        <v>2425.8810788043393</v>
      </c>
      <c r="I49" s="13">
        <f>'0.直接貼上-輸出預測(0-50)'!I49</f>
        <v>2627.8281013428918</v>
      </c>
      <c r="J49" s="13">
        <f>'0.直接貼上-輸出預測(0-50)'!J49</f>
        <v>2080.6598616539673</v>
      </c>
      <c r="K49" s="13">
        <f>'0.直接貼上-輸出預測(0-50)'!K49</f>
        <v>2096.9307106540859</v>
      </c>
      <c r="L49" s="13">
        <f>'0.直接貼上-輸出預測(0-50)'!L49</f>
        <v>2131.5736044893911</v>
      </c>
      <c r="M49" s="13">
        <f>'0.直接貼上-輸出預測(40-)'!D49</f>
        <v>1763.6584665570988</v>
      </c>
      <c r="N49" s="13">
        <f>'0.直接貼上-輸出預測(40-)'!E49</f>
        <v>1739.6403459848093</v>
      </c>
      <c r="O49" s="13">
        <f>'0.直接貼上-輸出預測(40-)'!F49</f>
        <v>1785.9606368437967</v>
      </c>
      <c r="P49" s="13">
        <f>'0.直接貼上-輸出預測(40-)'!G49</f>
        <v>1383.7911466783517</v>
      </c>
      <c r="Q49" s="13">
        <f>'0.直接貼上-輸出預測(40-)'!H49</f>
        <v>1019.1774603790747</v>
      </c>
      <c r="R49" s="13">
        <f>'0.直接貼上-輸出預測(40-)'!I49</f>
        <v>478.19737355699078</v>
      </c>
      <c r="S49" s="13">
        <f>'0.直接貼上-輸出預測(40-)'!J49</f>
        <v>171.42813458952452</v>
      </c>
      <c r="T49" s="13">
        <f>'0.直接貼上-輸出預測(40-)'!K49</f>
        <v>107.05626974741661</v>
      </c>
      <c r="U49" s="13">
        <f>'0.直接貼上-輸出預測(40-)'!L49</f>
        <v>36.3433088233174</v>
      </c>
      <c r="V49" s="13">
        <f>'0.直接貼上-輸出預測(40-)'!M49</f>
        <v>1.232511540990896</v>
      </c>
      <c r="W49" s="13">
        <f>'0.直接貼上-輸出預測(40-)'!N49</f>
        <v>0.78989385539772328</v>
      </c>
    </row>
    <row r="50" spans="1:23">
      <c r="A50" s="12" t="str">
        <f>'0.直接貼上-輸出預測(0-50)'!A50</f>
        <v>115年 12月</v>
      </c>
      <c r="B50" s="13">
        <f t="shared" si="1"/>
        <v>29965.597355139758</v>
      </c>
      <c r="C50" s="13">
        <f>'0.直接貼上-輸出預測(0-50)'!C50</f>
        <v>1719.3052599748748</v>
      </c>
      <c r="D50" s="13">
        <f>'0.直接貼上-輸出預測(0-50)'!D50</f>
        <v>2034.4751264013153</v>
      </c>
      <c r="E50" s="13">
        <f>'0.直接貼上-輸出預測(0-50)'!E50</f>
        <v>2131.0550038066863</v>
      </c>
      <c r="F50" s="13">
        <f>'0.直接貼上-輸出預測(0-50)'!F50</f>
        <v>2046.0289090617625</v>
      </c>
      <c r="G50" s="13">
        <f>'0.直接貼上-輸出預測(0-50)'!G50</f>
        <v>2176.5353739435523</v>
      </c>
      <c r="H50" s="13">
        <f>'0.直接貼上-輸出預測(0-50)'!H50</f>
        <v>2415.1491739862558</v>
      </c>
      <c r="I50" s="13">
        <f>'0.直接貼上-輸出預測(0-50)'!I50</f>
        <v>2633.6115206531108</v>
      </c>
      <c r="J50" s="13">
        <f>'0.直接貼上-輸出預測(0-50)'!J50</f>
        <v>2087.5605364322373</v>
      </c>
      <c r="K50" s="13">
        <f>'0.直接貼上-輸出預測(0-50)'!K50</f>
        <v>2093.1605738804483</v>
      </c>
      <c r="L50" s="13">
        <f>'0.直接貼上-輸出預測(0-50)'!L50</f>
        <v>2133.1565708262292</v>
      </c>
      <c r="M50" s="13">
        <f>'0.直接貼上-輸出預測(40-)'!D50</f>
        <v>1766.0301648998188</v>
      </c>
      <c r="N50" s="13">
        <f>'0.直接貼上-輸出預測(40-)'!E50</f>
        <v>1734.0742655072152</v>
      </c>
      <c r="O50" s="13">
        <f>'0.直接貼上-輸出預測(40-)'!F50</f>
        <v>1783.8352905966556</v>
      </c>
      <c r="P50" s="13">
        <f>'0.直接貼上-輸出預測(40-)'!G50</f>
        <v>1389.6048012116805</v>
      </c>
      <c r="Q50" s="13">
        <f>'0.直接貼上-輸出預測(40-)'!H50</f>
        <v>1024.5106426355051</v>
      </c>
      <c r="R50" s="13">
        <f>'0.直接貼上-輸出預測(40-)'!I50</f>
        <v>483.22223901626762</v>
      </c>
      <c r="S50" s="13">
        <f>'0.直接貼上-輸出預測(40-)'!J50</f>
        <v>170.06730538511357</v>
      </c>
      <c r="T50" s="13">
        <f>'0.直接貼上-輸出預測(40-)'!K50</f>
        <v>106.01601671306459</v>
      </c>
      <c r="U50" s="13">
        <f>'0.直接貼上-輸出預測(40-)'!L50</f>
        <v>36.095107612892207</v>
      </c>
      <c r="V50" s="13">
        <f>'0.直接貼上-輸出預測(40-)'!M50</f>
        <v>1.3521191682479856</v>
      </c>
      <c r="W50" s="13">
        <f>'0.直接貼上-輸出預測(40-)'!N50</f>
        <v>0.75135342683452033</v>
      </c>
    </row>
    <row r="51" spans="1:23">
      <c r="A51" s="12" t="str">
        <f>'0.直接貼上-輸出預測(0-50)'!A51</f>
        <v>116年 1月</v>
      </c>
      <c r="B51" s="13">
        <f t="shared" si="1"/>
        <v>29963.733455140766</v>
      </c>
      <c r="C51" s="13">
        <f>'0.直接貼上-輸出預測(0-50)'!C51</f>
        <v>1717.3642439104085</v>
      </c>
      <c r="D51" s="13">
        <f>'0.直接貼上-輸出預測(0-50)'!D51</f>
        <v>2027.1906538842422</v>
      </c>
      <c r="E51" s="13">
        <f>'0.直接貼上-輸出預測(0-50)'!E51</f>
        <v>2135.4104685742163</v>
      </c>
      <c r="F51" s="13">
        <f>'0.直接貼上-輸出預測(0-50)'!F51</f>
        <v>2043.6197942121596</v>
      </c>
      <c r="G51" s="13">
        <f>'0.直接貼上-輸出預測(0-50)'!G51</f>
        <v>2173.967700774142</v>
      </c>
      <c r="H51" s="13">
        <f>'0.直接貼上-輸出預測(0-50)'!H51</f>
        <v>2403.9434301081683</v>
      </c>
      <c r="I51" s="13">
        <f>'0.直接貼上-輸出預測(0-50)'!I51</f>
        <v>2639.4102822584928</v>
      </c>
      <c r="J51" s="13">
        <f>'0.直接貼上-輸出預測(0-50)'!J51</f>
        <v>2095.2294695715864</v>
      </c>
      <c r="K51" s="13">
        <f>'0.直接貼上-輸出預測(0-50)'!K51</f>
        <v>2089.2444351555428</v>
      </c>
      <c r="L51" s="13">
        <f>'0.直接貼上-輸出預測(0-50)'!L51</f>
        <v>2134.3576487337878</v>
      </c>
      <c r="M51" s="13">
        <f>'0.直接貼上-輸出預測(40-)'!D51</f>
        <v>1768.7273794171158</v>
      </c>
      <c r="N51" s="13">
        <f>'0.直接貼上-輸出預測(40-)'!E51</f>
        <v>1728.3921372557834</v>
      </c>
      <c r="O51" s="13">
        <f>'0.直接貼上-輸出預測(40-)'!F51</f>
        <v>1781.1624261166558</v>
      </c>
      <c r="P51" s="13">
        <f>'0.直接貼上-輸出預測(40-)'!G51</f>
        <v>1396.2080664442924</v>
      </c>
      <c r="Q51" s="13">
        <f>'0.直接貼上-輸出預測(40-)'!H51</f>
        <v>1029.3203296914357</v>
      </c>
      <c r="R51" s="13">
        <f>'0.直接貼上-輸出預測(40-)'!I51</f>
        <v>488.43667211221901</v>
      </c>
      <c r="S51" s="13">
        <f>'0.直接貼上-輸出預測(40-)'!J51</f>
        <v>168.78146417151657</v>
      </c>
      <c r="T51" s="13">
        <f>'0.直接貼上-輸出預測(40-)'!K51</f>
        <v>104.92073577696578</v>
      </c>
      <c r="U51" s="13">
        <f>'0.直接貼上-輸出預測(40-)'!L51</f>
        <v>35.849661545958881</v>
      </c>
      <c r="V51" s="13">
        <f>'0.直接貼上-輸出預測(40-)'!M51</f>
        <v>1.4822036901815447</v>
      </c>
      <c r="W51" s="13">
        <f>'0.直接貼上-輸出預測(40-)'!N51</f>
        <v>0.71425173589289015</v>
      </c>
    </row>
    <row r="52" spans="1:23">
      <c r="A52" s="12" t="str">
        <f>'0.直接貼上-輸出預測(0-50)'!A52</f>
        <v>116年 2月</v>
      </c>
      <c r="B52" s="13">
        <f t="shared" si="1"/>
        <v>29961.877146660921</v>
      </c>
      <c r="C52" s="13">
        <f>'0.直接貼上-輸出預測(0-50)'!C52</f>
        <v>1715.6200971358887</v>
      </c>
      <c r="D52" s="13">
        <f>'0.直接貼上-輸出預測(0-50)'!D52</f>
        <v>2019.8039138552845</v>
      </c>
      <c r="E52" s="13">
        <f>'0.直接貼上-輸出預測(0-50)'!E52</f>
        <v>2139.686004784578</v>
      </c>
      <c r="F52" s="13">
        <f>'0.直接貼上-輸出預測(0-50)'!F52</f>
        <v>2041.2818977250051</v>
      </c>
      <c r="G52" s="13">
        <f>'0.直接貼上-輸出預測(0-50)'!G52</f>
        <v>2171.3835042298992</v>
      </c>
      <c r="H52" s="13">
        <f>'0.直接貼上-輸出預測(0-50)'!H52</f>
        <v>2392.2638578640413</v>
      </c>
      <c r="I52" s="13">
        <f>'0.直接貼上-輸出預測(0-50)'!I52</f>
        <v>2645.2247033818558</v>
      </c>
      <c r="J52" s="13">
        <f>'0.直接貼上-輸出預測(0-50)'!J52</f>
        <v>2103.6658606431251</v>
      </c>
      <c r="K52" s="13">
        <f>'0.直接貼上-輸出預測(0-50)'!K52</f>
        <v>2085.182625125678</v>
      </c>
      <c r="L52" s="13">
        <f>'0.直接貼上-輸出預測(0-50)'!L52</f>
        <v>2135.177761960831</v>
      </c>
      <c r="M52" s="13">
        <f>'0.直接貼上-輸出預測(40-)'!D52</f>
        <v>1771.7491060769926</v>
      </c>
      <c r="N52" s="13">
        <f>'0.直接貼上-輸出預測(40-)'!E52</f>
        <v>1722.5941545793853</v>
      </c>
      <c r="O52" s="13">
        <f>'0.直接貼上-輸出預測(40-)'!F52</f>
        <v>1777.9443333275162</v>
      </c>
      <c r="P52" s="13">
        <f>'0.直接貼上-輸出預測(40-)'!G52</f>
        <v>1403.5955324851293</v>
      </c>
      <c r="Q52" s="13">
        <f>'0.直接貼上-輸出預測(40-)'!H52</f>
        <v>1033.610148678631</v>
      </c>
      <c r="R52" s="13">
        <f>'0.直接貼上-輸出預測(40-)'!I52</f>
        <v>493.84467900683177</v>
      </c>
      <c r="S52" s="13">
        <f>'0.直接貼上-輸出預測(40-)'!J52</f>
        <v>167.56631624469838</v>
      </c>
      <c r="T52" s="13">
        <f>'0.直接貼上-輸出預測(40-)'!K52</f>
        <v>103.77424992536274</v>
      </c>
      <c r="U52" s="13">
        <f>'0.直接貼上-輸出預測(40-)'!L52</f>
        <v>35.608140165009623</v>
      </c>
      <c r="V52" s="13">
        <f>'0.直接貼上-輸出預測(40-)'!M52</f>
        <v>1.6216955973908669</v>
      </c>
      <c r="W52" s="13">
        <f>'0.直接貼上-輸出預測(40-)'!N52</f>
        <v>0.67856386779114186</v>
      </c>
    </row>
    <row r="53" spans="1:23">
      <c r="A53" s="12" t="str">
        <f>'0.直接貼上-輸出預測(0-50)'!A53</f>
        <v>116年 3月</v>
      </c>
      <c r="B53" s="13">
        <f t="shared" si="1"/>
        <v>29960.032296988251</v>
      </c>
      <c r="C53" s="13">
        <f>'0.直接貼上-輸出預測(0-50)'!C53</f>
        <v>1714.0727513931818</v>
      </c>
      <c r="D53" s="13">
        <f>'0.直接貼上-輸出預測(0-50)'!D53</f>
        <v>2012.3149663242768</v>
      </c>
      <c r="E53" s="13">
        <f>'0.直接貼上-輸出預測(0-50)'!E53</f>
        <v>2143.8816113192961</v>
      </c>
      <c r="F53" s="13">
        <f>'0.直接貼上-輸出預測(0-50)'!F53</f>
        <v>2039.0151829359233</v>
      </c>
      <c r="G53" s="13">
        <f>'0.直接貼上-輸出預測(0-50)'!G53</f>
        <v>2168.7827504773363</v>
      </c>
      <c r="H53" s="13">
        <f>'0.直接貼上-輸出預測(0-50)'!H53</f>
        <v>2380.1104679643681</v>
      </c>
      <c r="I53" s="13">
        <f>'0.直接貼上-輸出預測(0-50)'!I53</f>
        <v>2651.0551010967206</v>
      </c>
      <c r="J53" s="13">
        <f>'0.直接貼上-輸出預測(0-50)'!J53</f>
        <v>2112.8689100211332</v>
      </c>
      <c r="K53" s="13">
        <f>'0.直接貼上-輸出預測(0-50)'!K53</f>
        <v>2080.9754739768096</v>
      </c>
      <c r="L53" s="13">
        <f>'0.直接貼上-輸出預測(0-50)'!L53</f>
        <v>2135.6178327449738</v>
      </c>
      <c r="M53" s="13">
        <f>'0.直接貼上-輸出預測(40-)'!D53</f>
        <v>1775.0943428405083</v>
      </c>
      <c r="N53" s="13">
        <f>'0.直接貼上-輸出預測(40-)'!E53</f>
        <v>1716.6805113467703</v>
      </c>
      <c r="O53" s="13">
        <f>'0.直接貼上-輸出預測(40-)'!F53</f>
        <v>1774.1832952242196</v>
      </c>
      <c r="P53" s="13">
        <f>'0.直接貼上-輸出預測(40-)'!G53</f>
        <v>1411.7618159130045</v>
      </c>
      <c r="Q53" s="13">
        <f>'0.直接貼上-輸出預測(40-)'!H53</f>
        <v>1037.3837052343588</v>
      </c>
      <c r="R53" s="13">
        <f>'0.直接貼上-輸出預測(40-)'!I53</f>
        <v>499.45018947371057</v>
      </c>
      <c r="S53" s="13">
        <f>'0.直接貼上-輸出預測(40-)'!J53</f>
        <v>166.41774423569657</v>
      </c>
      <c r="T53" s="13">
        <f>'0.直接貼上-輸出預測(40-)'!K53</f>
        <v>102.58022092020754</v>
      </c>
      <c r="U53" s="13">
        <f>'0.直接貼上-輸出預測(40-)'!L53</f>
        <v>35.371569243646569</v>
      </c>
      <c r="V53" s="13">
        <f>'0.直接貼上-輸出預測(40-)'!M53</f>
        <v>1.7695916609176696</v>
      </c>
      <c r="W53" s="13">
        <f>'0.直接貼上-輸出預測(40-)'!N53</f>
        <v>0.64426264118763854</v>
      </c>
    </row>
    <row r="54" spans="1:23">
      <c r="A54" s="12" t="str">
        <f>'0.直接貼上-輸出預測(0-50)'!A54</f>
        <v>116年 4月</v>
      </c>
      <c r="B54" s="13">
        <f t="shared" si="1"/>
        <v>29958.202640258834</v>
      </c>
      <c r="C54" s="13">
        <f>'0.直接貼上-輸出預測(0-50)'!C54</f>
        <v>1712.7221381856589</v>
      </c>
      <c r="D54" s="13">
        <f>'0.直接貼上-輸出預測(0-50)'!D54</f>
        <v>2004.7238712918734</v>
      </c>
      <c r="E54" s="13">
        <f>'0.直接貼上-輸出預測(0-50)'!E54</f>
        <v>2147.9972870607025</v>
      </c>
      <c r="F54" s="13">
        <f>'0.直接貼上-輸出預測(0-50)'!F54</f>
        <v>2036.8196131858472</v>
      </c>
      <c r="G54" s="13">
        <f>'0.直接貼上-輸出預測(0-50)'!G54</f>
        <v>2166.1654056962875</v>
      </c>
      <c r="H54" s="13">
        <f>'0.直接貼上-輸出預測(0-50)'!H54</f>
        <v>2367.4832711361637</v>
      </c>
      <c r="I54" s="13">
        <f>'0.直接貼上-輸出預測(0-50)'!I54</f>
        <v>2656.9017923273791</v>
      </c>
      <c r="J54" s="13">
        <f>'0.直接貼上-輸出預測(0-50)'!J54</f>
        <v>2122.8378188823317</v>
      </c>
      <c r="K54" s="13">
        <f>'0.直接貼上-輸出預測(0-50)'!K54</f>
        <v>2076.6233114350166</v>
      </c>
      <c r="L54" s="13">
        <f>'0.直接貼上-輸出預測(0-50)'!L54</f>
        <v>2135.678781814765</v>
      </c>
      <c r="M54" s="13">
        <f>'0.直接貼上-輸出預測(40-)'!D54</f>
        <v>1778.7620896587562</v>
      </c>
      <c r="N54" s="13">
        <f>'0.直接貼上-輸出預測(40-)'!E54</f>
        <v>1710.6514019422043</v>
      </c>
      <c r="O54" s="13">
        <f>'0.直接貼上-輸出預測(40-)'!F54</f>
        <v>1769.8815878913761</v>
      </c>
      <c r="P54" s="13">
        <f>'0.直接貼上-輸出預測(40-)'!G54</f>
        <v>1420.7015596604315</v>
      </c>
      <c r="Q54" s="13">
        <f>'0.直接貼上-輸出預測(40-)'!H54</f>
        <v>1040.6445836389996</v>
      </c>
      <c r="R54" s="13">
        <f>'0.直接貼上-輸出預測(40-)'!I54</f>
        <v>505.25705806793792</v>
      </c>
      <c r="S54" s="13">
        <f>'0.直接貼上-輸出預測(40-)'!J54</f>
        <v>165.33180198210493</v>
      </c>
      <c r="T54" s="13">
        <f>'0.直接貼上-輸出預測(40-)'!K54</f>
        <v>101.34215611676552</v>
      </c>
      <c r="U54" s="13">
        <f>'0.直接貼上-輸出預測(40-)'!L54</f>
        <v>35.140840010609324</v>
      </c>
      <c r="V54" s="13">
        <f>'0.直接貼上-輸出預測(40-)'!M54</f>
        <v>1.9249513167949475</v>
      </c>
      <c r="W54" s="13">
        <f>'0.直接貼上-輸出預測(40-)'!N54</f>
        <v>0.61131895681900628</v>
      </c>
    </row>
    <row r="55" spans="1:23">
      <c r="A55" s="12" t="str">
        <f>'0.直接貼上-輸出預測(0-50)'!A55</f>
        <v>116年 5月</v>
      </c>
      <c r="B55" s="13">
        <f t="shared" si="1"/>
        <v>29956.391785317275</v>
      </c>
      <c r="C55" s="13">
        <f>'0.直接貼上-輸出預測(0-50)'!C55</f>
        <v>1711.5681887779713</v>
      </c>
      <c r="D55" s="13">
        <f>'0.直接貼上-輸出預測(0-50)'!D55</f>
        <v>1997.0306887495469</v>
      </c>
      <c r="E55" s="13">
        <f>'0.直接貼上-輸出預測(0-50)'!E55</f>
        <v>2152.0330308919361</v>
      </c>
      <c r="F55" s="13">
        <f>'0.直接貼上-輸出預測(0-50)'!F55</f>
        <v>2034.6951518210185</v>
      </c>
      <c r="G55" s="13">
        <f>'0.直接貼上-輸出預測(0-50)'!G55</f>
        <v>2163.5314360799061</v>
      </c>
      <c r="H55" s="13">
        <f>'0.直接貼上-輸出預測(0-50)'!H55</f>
        <v>2354.3822781229619</v>
      </c>
      <c r="I55" s="13">
        <f>'0.直接貼上-輸出預測(0-50)'!I55</f>
        <v>2662.7650938489542</v>
      </c>
      <c r="J55" s="13">
        <f>'0.直接貼上-輸出預測(0-50)'!J55</f>
        <v>2133.5717892051516</v>
      </c>
      <c r="K55" s="13">
        <f>'0.直接貼上-輸出預測(0-50)'!K55</f>
        <v>2072.1264667669802</v>
      </c>
      <c r="L55" s="13">
        <f>'0.直接貼上-輸出預測(0-50)'!L55</f>
        <v>2135.3615283917693</v>
      </c>
      <c r="M55" s="13">
        <f>'0.直接貼上-輸出預測(40-)'!D55</f>
        <v>1782.7513484698493</v>
      </c>
      <c r="N55" s="13">
        <f>'0.直接貼上-輸出預測(40-)'!E55</f>
        <v>1704.5070212611317</v>
      </c>
      <c r="O55" s="13">
        <f>'0.直接貼上-輸出預測(40-)'!F55</f>
        <v>1765.0414805215448</v>
      </c>
      <c r="P55" s="13">
        <f>'0.直接貼上-輸出預測(40-)'!G55</f>
        <v>1430.4094328979461</v>
      </c>
      <c r="Q55" s="13">
        <f>'0.直接貼上-輸出預測(40-)'!H55</f>
        <v>1043.3963469527221</v>
      </c>
      <c r="R55" s="13">
        <f>'0.直接貼上-輸出預測(40-)'!I55</f>
        <v>511.26906527982709</v>
      </c>
      <c r="S55" s="13">
        <f>'0.直接貼上-輸出預測(40-)'!J55</f>
        <v>164.30470859105714</v>
      </c>
      <c r="T55" s="13">
        <f>'0.直接貼上-輸出預測(40-)'!K55</f>
        <v>100.063414953901</v>
      </c>
      <c r="U55" s="13">
        <f>'0.直接貼上-輸出預測(40-)'!L55</f>
        <v>34.916718377245374</v>
      </c>
      <c r="V55" s="13">
        <f>'0.直接貼上-輸出預測(40-)'!M55</f>
        <v>2.0868932419906141</v>
      </c>
      <c r="W55" s="13">
        <f>'0.直接貼上-輸出預測(40-)'!N55</f>
        <v>0.57970211386938364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P2" sqref="P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11.101103194298048</v>
      </c>
      <c r="C4" s="46">
        <f>ABS('1.總計'!B3-'2.單齡合併'!B3)/'1.總計'!B3</f>
        <v>3.699747796051135E-4</v>
      </c>
      <c r="D4" s="63">
        <f>AVERAGE(C4:C27)</f>
        <v>4.7911960747695614E-3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22.513478519380442</v>
      </c>
      <c r="C5" s="46">
        <f>ABS('1.總計'!B4-'2.單齡合併'!B4)/'1.總計'!B4</f>
        <v>7.5007271071165734E-4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33.864653073735099</v>
      </c>
      <c r="C6" s="46">
        <f>ABS('1.總計'!B5-'2.單齡合併'!B5)/'1.總計'!B5</f>
        <v>1.1278779666377837E-3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45.181189462498878</v>
      </c>
      <c r="C7" s="46">
        <f>ABS('1.總計'!B6-'2.單齡合併'!B6)/'1.總計'!B6</f>
        <v>1.5042769399536355E-3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56.488656794015697</v>
      </c>
      <c r="C8" s="46">
        <f>ABS('1.總計'!B7-'2.單齡合併'!B7)/'1.總計'!B7</f>
        <v>1.8801217747281321E-3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67.811620982716704</v>
      </c>
      <c r="C9" s="46">
        <f>ABS('1.總計'!B8-'2.單齡合併'!B8)/'1.總計'!B8</f>
        <v>2.2562300990395111E-3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79.173650284585165</v>
      </c>
      <c r="C10" s="46">
        <f>ABS('1.總計'!B9-'2.單齡合併'!B9)/'1.總計'!B9</f>
        <v>2.6333852648214133E-3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90.597332667435694</v>
      </c>
      <c r="C11" s="46">
        <f>ABS('1.總計'!B10-'2.單齡合併'!B10)/'1.總計'!B10</f>
        <v>3.0123369808806623E-3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102.10430219349291</v>
      </c>
      <c r="C12" s="46">
        <f>ABS('1.總計'!B11-'2.單齡合併'!B11)/'1.總計'!B11</f>
        <v>3.3938022443461059E-3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113.71527208185944</v>
      </c>
      <c r="C13" s="46">
        <f>ABS('1.總計'!B12-'2.單齡合併'!B12)/'1.總計'!B12</f>
        <v>3.7784664923442282E-3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125.45007253280346</v>
      </c>
      <c r="C14" s="46">
        <f>ABS('1.總計'!B13-'2.單齡合併'!B13)/'1.總計'!B13</f>
        <v>4.1669849096678882E-3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137.32769174819259</v>
      </c>
      <c r="C15" s="60">
        <f>ABS('1.總計'!B14-'2.單齡合併'!B14)/'1.總計'!B14</f>
        <v>4.5599838400768936E-3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149.24171781655605</v>
      </c>
      <c r="C16" s="46">
        <f>ABS('1.總計'!B15-'2.單齡合併'!B15)/'1.總計'!B15</f>
        <v>4.953926250848271E-3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161.18695145293896</v>
      </c>
      <c r="C17" s="46">
        <f>ABS('1.總計'!B16-'2.單齡合併'!B16)/'1.總計'!B16</f>
        <v>5.348638378406643E-3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173.1583722453579</v>
      </c>
      <c r="C18" s="46">
        <f>ABS('1.總計'!B17-'2.單齡合併'!B17)/'1.總計'!B17</f>
        <v>5.743952626212084E-3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185.15113703958559</v>
      </c>
      <c r="C19" s="46">
        <f>ABS('1.總計'!B18-'2.單齡合併'!B18)/'1.總計'!B18</f>
        <v>6.1397075012763836E-3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197.16057642296437</v>
      </c>
      <c r="C20" s="46">
        <f>ABS('1.總計'!B19-'2.單齡合併'!B19)/'1.總計'!B19</f>
        <v>6.535747487766347E-3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209.1821897478294</v>
      </c>
      <c r="C21" s="47">
        <f>ABS('1.總計'!B20-'2.單齡合併'!B20)/'1.總計'!B20</f>
        <v>6.9319228724428576E-3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221.21163906317088</v>
      </c>
      <c r="C22" s="46">
        <f>ABS('1.總計'!B21-'2.單齡合併'!B21)/'1.總計'!B21</f>
        <v>7.3280895342615433E-3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233.2447422619698</v>
      </c>
      <c r="C23" s="46">
        <f>ABS('1.總計'!B22-'2.單齡合併'!B22)/'1.總計'!B22</f>
        <v>7.7241087084015331E-3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245.2774656989568</v>
      </c>
      <c r="C24" s="46">
        <f>ABS('1.總計'!B23-'2.單齡合併'!B23)/'1.總計'!B23</f>
        <v>8.1198467332171832E-3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257.30591648869449</v>
      </c>
      <c r="C25" s="46">
        <f>ABS('1.總計'!B24-'2.單齡合併'!B24)/'1.總計'!B24</f>
        <v>8.5151747871007356E-3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269.32633465513572</v>
      </c>
      <c r="C26" s="46">
        <f>ABS('1.總計'!B25-'2.單齡合併'!B25)/'1.總計'!B25</f>
        <v>8.9099686209432299E-3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281.33508527097001</v>
      </c>
      <c r="C27" s="46">
        <f>ABS('1.總計'!B26-'2.單齡合併'!B26)/'1.總計'!B26</f>
        <v>9.3041082907796262E-3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2025-06-26T09:24:22Z</dcterms:modified>
</cp:coreProperties>
</file>